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.5 - Stoková síť - O..." sheetId="2" r:id="rId2"/>
    <sheet name="SO 01.5a - Odlehčovací ko..." sheetId="3" r:id="rId3"/>
    <sheet name="SO 01.6a - HK BD a Odtok ..." sheetId="4" r:id="rId4"/>
    <sheet name="SO 01.6b - HK BD a Odtok ..." sheetId="5" r:id="rId5"/>
    <sheet name="SO 01.7 - Stoková síť - S..." sheetId="6" r:id="rId6"/>
    <sheet name="SO 02a - ČS BD - Zemní pr..." sheetId="7" r:id="rId7"/>
    <sheet name="SO 02b - ČS BD - Stavebně..." sheetId="8" r:id="rId8"/>
    <sheet name="SO 02c - ČS BD - Požárně ..." sheetId="9" r:id="rId9"/>
    <sheet name="SO 02d - ČS BD - ZTI" sheetId="10" r:id="rId10"/>
    <sheet name="SO 02e - ČS BD - VZT" sheetId="11" r:id="rId11"/>
    <sheet name="SO 02f - ČS BD - Elektros..." sheetId="12" r:id="rId12"/>
    <sheet name="SO 02g - Přeložka dešťové..." sheetId="13" r:id="rId13"/>
    <sheet name="SO 02h - Obnova zpevněnýc..." sheetId="14" r:id="rId14"/>
    <sheet name="SO 03 - Kabelová trasa me..." sheetId="15" r:id="rId15"/>
    <sheet name="SO 04 - Vodovodní přípojk..." sheetId="16" r:id="rId16"/>
    <sheet name="PS 01 - Strojně-technolog..." sheetId="17" r:id="rId17"/>
    <sheet name="PS 02 - ČS BD - elektrote..." sheetId="18" r:id="rId18"/>
    <sheet name="PS 03 - ČS BD - SŘTP" sheetId="19" r:id="rId19"/>
    <sheet name="PS 05 - Systém kontroly v..." sheetId="20" r:id="rId20"/>
    <sheet name="VRN - Vedlejší rozpočtové..." sheetId="21" r:id="rId21"/>
    <sheet name="ON - Ostatní náklady" sheetId="22" r:id="rId22"/>
    <sheet name="Seznam figur" sheetId="23" r:id="rId23"/>
    <sheet name="Pokyny pro vyplnění" sheetId="24" r:id="rId24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'SO 01.5 - Stoková síť - O...'!$C$99:$K$215</definedName>
    <definedName name="_xlnm.Print_Area" localSheetId="1">'SO 01.5 - Stoková síť - O...'!$C$4:$J$43,'SO 01.5 - Stoková síť - O...'!$C$49:$J$77,'SO 01.5 - Stoková síť - O...'!$C$83:$K$215</definedName>
    <definedName name="_xlnm.Print_Titles" localSheetId="1">'SO 01.5 - Stoková síť - O...'!$99:$99</definedName>
    <definedName name="_xlnm._FilterDatabase" localSheetId="2" hidden="1">'SO 01.5a - Odlehčovací ko...'!$C$101:$K$537</definedName>
    <definedName name="_xlnm.Print_Area" localSheetId="2">'SO 01.5a - Odlehčovací ko...'!$C$4:$J$43,'SO 01.5a - Odlehčovací ko...'!$C$49:$J$79,'SO 01.5a - Odlehčovací ko...'!$C$85:$K$537</definedName>
    <definedName name="_xlnm.Print_Titles" localSheetId="2">'SO 01.5a - Odlehčovací ko...'!$101:$101</definedName>
    <definedName name="_xlnm._FilterDatabase" localSheetId="3" hidden="1">'SO 01.6a - HK BD a Odtok ...'!$C$96:$K$215</definedName>
    <definedName name="_xlnm.Print_Area" localSheetId="3">'SO 01.6a - HK BD a Odtok ...'!$C$4:$J$43,'SO 01.6a - HK BD a Odtok ...'!$C$49:$J$74,'SO 01.6a - HK BD a Odtok ...'!$C$80:$K$215</definedName>
    <definedName name="_xlnm.Print_Titles" localSheetId="3">'SO 01.6a - HK BD a Odtok ...'!$96:$96</definedName>
    <definedName name="_xlnm._FilterDatabase" localSheetId="4" hidden="1">'SO 01.6b - HK BD a Odtok ...'!$C$100:$K$228</definedName>
    <definedName name="_xlnm.Print_Area" localSheetId="4">'SO 01.6b - HK BD a Odtok ...'!$C$4:$J$43,'SO 01.6b - HK BD a Odtok ...'!$C$49:$J$78,'SO 01.6b - HK BD a Odtok ...'!$C$84:$K$228</definedName>
    <definedName name="_xlnm.Print_Titles" localSheetId="4">'SO 01.6b - HK BD a Odtok ...'!$100:$100</definedName>
    <definedName name="_xlnm._FilterDatabase" localSheetId="5" hidden="1">'SO 01.7 - Stoková síť - S...'!$C$99:$K$188</definedName>
    <definedName name="_xlnm.Print_Area" localSheetId="5">'SO 01.7 - Stoková síť - S...'!$C$4:$J$43,'SO 01.7 - Stoková síť - S...'!$C$49:$J$77,'SO 01.7 - Stoková síť - S...'!$C$83:$K$188</definedName>
    <definedName name="_xlnm.Print_Titles" localSheetId="5">'SO 01.7 - Stoková síť - S...'!$99:$99</definedName>
    <definedName name="_xlnm._FilterDatabase" localSheetId="6" hidden="1">'SO 02a - ČS BD - Zemní pr...'!$C$101:$K$330</definedName>
    <definedName name="_xlnm.Print_Area" localSheetId="6">'SO 02a - ČS BD - Zemní pr...'!$C$4:$J$43,'SO 02a - ČS BD - Zemní pr...'!$C$49:$J$79,'SO 02a - ČS BD - Zemní pr...'!$C$85:$K$330</definedName>
    <definedName name="_xlnm.Print_Titles" localSheetId="6">'SO 02a - ČS BD - Zemní pr...'!$101:$101</definedName>
    <definedName name="_xlnm._FilterDatabase" localSheetId="7" hidden="1">'SO 02b - ČS BD - Stavebně...'!$C$114:$K$974</definedName>
    <definedName name="_xlnm.Print_Area" localSheetId="7">'SO 02b - ČS BD - Stavebně...'!$C$4:$J$43,'SO 02b - ČS BD - Stavebně...'!$C$49:$J$92,'SO 02b - ČS BD - Stavebně...'!$C$98:$K$974</definedName>
    <definedName name="_xlnm.Print_Titles" localSheetId="7">'SO 02b - ČS BD - Stavebně...'!$114:$114</definedName>
    <definedName name="_xlnm._FilterDatabase" localSheetId="8" hidden="1">'SO 02c - ČS BD - Požárně ...'!$C$91:$K$104</definedName>
    <definedName name="_xlnm.Print_Area" localSheetId="8">'SO 02c - ČS BD - Požárně ...'!$C$4:$J$43,'SO 02c - ČS BD - Požárně ...'!$C$49:$J$69,'SO 02c - ČS BD - Požárně ...'!$C$75:$K$104</definedName>
    <definedName name="_xlnm.Print_Titles" localSheetId="8">'SO 02c - ČS BD - Požárně ...'!$91:$91</definedName>
    <definedName name="_xlnm._FilterDatabase" localSheetId="9" hidden="1">'SO 02d - ČS BD - ZTI'!$C$94:$K$173</definedName>
    <definedName name="_xlnm.Print_Area" localSheetId="9">'SO 02d - ČS BD - ZTI'!$C$4:$J$43,'SO 02d - ČS BD - ZTI'!$C$49:$J$72,'SO 02d - ČS BD - ZTI'!$C$78:$K$173</definedName>
    <definedName name="_xlnm.Print_Titles" localSheetId="9">'SO 02d - ČS BD - ZTI'!$94:$94</definedName>
    <definedName name="_xlnm._FilterDatabase" localSheetId="10" hidden="1">'SO 02e - ČS BD - VZT'!$C$94:$K$172</definedName>
    <definedName name="_xlnm.Print_Area" localSheetId="10">'SO 02e - ČS BD - VZT'!$C$4:$J$43,'SO 02e - ČS BD - VZT'!$C$49:$J$72,'SO 02e - ČS BD - VZT'!$C$78:$K$172</definedName>
    <definedName name="_xlnm.Print_Titles" localSheetId="10">'SO 02e - ČS BD - VZT'!$94:$94</definedName>
    <definedName name="_xlnm._FilterDatabase" localSheetId="11" hidden="1">'SO 02f - ČS BD - Elektros...'!$C$94:$K$242</definedName>
    <definedName name="_xlnm.Print_Area" localSheetId="11">'SO 02f - ČS BD - Elektros...'!$C$4:$J$43,'SO 02f - ČS BD - Elektros...'!$C$49:$J$72,'SO 02f - ČS BD - Elektros...'!$C$78:$K$242</definedName>
    <definedName name="_xlnm.Print_Titles" localSheetId="11">'SO 02f - ČS BD - Elektros...'!$94:$94</definedName>
    <definedName name="_xlnm._FilterDatabase" localSheetId="12" hidden="1">'SO 02g - Přeložka dešťové...'!$C$99:$K$306</definedName>
    <definedName name="_xlnm.Print_Area" localSheetId="12">'SO 02g - Přeložka dešťové...'!$C$4:$J$43,'SO 02g - Přeložka dešťové...'!$C$49:$J$77,'SO 02g - Přeložka dešťové...'!$C$83:$K$306</definedName>
    <definedName name="_xlnm.Print_Titles" localSheetId="12">'SO 02g - Přeložka dešťové...'!$99:$99</definedName>
    <definedName name="_xlnm._FilterDatabase" localSheetId="13" hidden="1">'SO 02h - Obnova zpevněnýc...'!$C$99:$K$255</definedName>
    <definedName name="_xlnm.Print_Area" localSheetId="13">'SO 02h - Obnova zpevněnýc...'!$C$4:$J$43,'SO 02h - Obnova zpevněnýc...'!$C$49:$J$77,'SO 02h - Obnova zpevněnýc...'!$C$83:$K$255</definedName>
    <definedName name="_xlnm.Print_Titles" localSheetId="13">'SO 02h - Obnova zpevněnýc...'!$99:$99</definedName>
    <definedName name="_xlnm._FilterDatabase" localSheetId="14" hidden="1">'SO 03 - Kabelová trasa me...'!$C$90:$K$1053</definedName>
    <definedName name="_xlnm.Print_Area" localSheetId="14">'SO 03 - Kabelová trasa me...'!$C$4:$J$41,'SO 03 - Kabelová trasa me...'!$C$47:$J$70,'SO 03 - Kabelová trasa me...'!$C$76:$K$1053</definedName>
    <definedName name="_xlnm.Print_Titles" localSheetId="14">'SO 03 - Kabelová trasa me...'!$90:$90</definedName>
    <definedName name="_xlnm._FilterDatabase" localSheetId="15" hidden="1">'SO 04 - Vodovodní přípojk...'!$C$91:$K$186</definedName>
    <definedName name="_xlnm.Print_Area" localSheetId="15">'SO 04 - Vodovodní přípojk...'!$C$4:$J$41,'SO 04 - Vodovodní přípojk...'!$C$47:$J$71,'SO 04 - Vodovodní přípojk...'!$C$77:$K$186</definedName>
    <definedName name="_xlnm.Print_Titles" localSheetId="15">'SO 04 - Vodovodní přípojk...'!$91:$91</definedName>
    <definedName name="_xlnm._FilterDatabase" localSheetId="16" hidden="1">'PS 01 - Strojně-technolog...'!$C$85:$K$127</definedName>
    <definedName name="_xlnm.Print_Area" localSheetId="16">'PS 01 - Strojně-technolog...'!$C$4:$J$41,'PS 01 - Strojně-technolog...'!$C$47:$J$65,'PS 01 - Strojně-technolog...'!$C$71:$K$127</definedName>
    <definedName name="_xlnm.Print_Titles" localSheetId="16">'PS 01 - Strojně-technolog...'!$85:$85</definedName>
    <definedName name="_xlnm._FilterDatabase" localSheetId="17" hidden="1">'PS 02 - ČS BD - elektrote...'!$C$92:$K$2528</definedName>
    <definedName name="_xlnm.Print_Area" localSheetId="17">'PS 02 - ČS BD - elektrote...'!$C$4:$J$41,'PS 02 - ČS BD - elektrote...'!$C$47:$J$72,'PS 02 - ČS BD - elektrote...'!$C$78:$K$2528</definedName>
    <definedName name="_xlnm.Print_Titles" localSheetId="17">'PS 02 - ČS BD - elektrote...'!$92:$92</definedName>
    <definedName name="_xlnm._FilterDatabase" localSheetId="18" hidden="1">'PS 03 - ČS BD - SŘTP'!$C$94:$K$1916</definedName>
    <definedName name="_xlnm.Print_Area" localSheetId="18">'PS 03 - ČS BD - SŘTP'!$C$4:$J$41,'PS 03 - ČS BD - SŘTP'!$C$47:$J$74,'PS 03 - ČS BD - SŘTP'!$C$80:$K$1916</definedName>
    <definedName name="_xlnm.Print_Titles" localSheetId="18">'PS 03 - ČS BD - SŘTP'!$94:$94</definedName>
    <definedName name="_xlnm._FilterDatabase" localSheetId="19" hidden="1">'PS 05 - Systém kontroly v...'!$C$90:$K$140</definedName>
    <definedName name="_xlnm.Print_Area" localSheetId="19">'PS 05 - Systém kontroly v...'!$C$4:$J$41,'PS 05 - Systém kontroly v...'!$C$47:$J$70,'PS 05 - Systém kontroly v...'!$C$76:$K$140</definedName>
    <definedName name="_xlnm.Print_Titles" localSheetId="19">'PS 05 - Systém kontroly v...'!$90:$90</definedName>
    <definedName name="_xlnm._FilterDatabase" localSheetId="20" hidden="1">'VRN - Vedlejší rozpočtové...'!$C$82:$K$95</definedName>
    <definedName name="_xlnm.Print_Area" localSheetId="20">'VRN - Vedlejší rozpočtové...'!$C$4:$J$39,'VRN - Vedlejší rozpočtové...'!$C$45:$J$64,'VRN - Vedlejší rozpočtové...'!$C$70:$K$95</definedName>
    <definedName name="_xlnm.Print_Titles" localSheetId="20">'VRN - Vedlejší rozpočtové...'!$82:$82</definedName>
    <definedName name="_xlnm._FilterDatabase" localSheetId="21" hidden="1">'ON - Ostatní náklady'!$C$80:$K$117</definedName>
    <definedName name="_xlnm.Print_Area" localSheetId="21">'ON - Ostatní náklady'!$C$4:$J$39,'ON - Ostatní náklady'!$C$45:$J$62,'ON - Ostatní náklady'!$C$68:$K$117</definedName>
    <definedName name="_xlnm.Print_Titles" localSheetId="21">'ON - Ostatní náklady'!$80:$80</definedName>
    <definedName name="_xlnm.Print_Area" localSheetId="22">'Seznam figur'!$C$4:$G$4615</definedName>
    <definedName name="_xlnm.Print_Titles" localSheetId="22">'Seznam figur'!$9:$9</definedName>
    <definedName name="_xlnm.Print_Area" localSheetId="23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3" l="1" r="D7"/>
  <c i="22" r="J37"/>
  <c r="J36"/>
  <c i="1" r="AY80"/>
  <c i="22" r="J35"/>
  <c i="1" r="AX80"/>
  <c i="22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BI83"/>
  <c r="BH83"/>
  <c r="BG83"/>
  <c r="BF83"/>
  <c r="T83"/>
  <c r="R83"/>
  <c r="P83"/>
  <c r="J78"/>
  <c r="J77"/>
  <c r="F77"/>
  <c r="F75"/>
  <c r="E73"/>
  <c r="J55"/>
  <c r="J54"/>
  <c r="F54"/>
  <c r="F52"/>
  <c r="E50"/>
  <c r="J18"/>
  <c r="E18"/>
  <c r="F78"/>
  <c r="J17"/>
  <c r="J12"/>
  <c r="J75"/>
  <c r="E7"/>
  <c r="E71"/>
  <c i="21" r="J37"/>
  <c r="J36"/>
  <c i="1" r="AY79"/>
  <c i="21" r="J35"/>
  <c i="1" r="AX79"/>
  <c i="21" r="BI94"/>
  <c r="BH94"/>
  <c r="BG94"/>
  <c r="BF94"/>
  <c r="T94"/>
  <c r="T93"/>
  <c r="R94"/>
  <c r="R93"/>
  <c r="P94"/>
  <c r="P93"/>
  <c r="BI91"/>
  <c r="BH91"/>
  <c r="BG91"/>
  <c r="BF91"/>
  <c r="T91"/>
  <c r="T90"/>
  <c r="R91"/>
  <c r="R90"/>
  <c r="P91"/>
  <c r="P90"/>
  <c r="BI88"/>
  <c r="BH88"/>
  <c r="BG88"/>
  <c r="BF88"/>
  <c r="T88"/>
  <c r="T87"/>
  <c r="R88"/>
  <c r="R87"/>
  <c r="P88"/>
  <c r="P87"/>
  <c r="BI85"/>
  <c r="BH85"/>
  <c r="BG85"/>
  <c r="BF85"/>
  <c r="T85"/>
  <c r="T84"/>
  <c r="T83"/>
  <c r="R85"/>
  <c r="R84"/>
  <c r="R83"/>
  <c r="P85"/>
  <c r="P84"/>
  <c r="P83"/>
  <c i="1" r="AU79"/>
  <c i="21" r="J80"/>
  <c r="J79"/>
  <c r="F79"/>
  <c r="F77"/>
  <c r="E75"/>
  <c r="J55"/>
  <c r="J54"/>
  <c r="F54"/>
  <c r="F52"/>
  <c r="E50"/>
  <c r="J18"/>
  <c r="E18"/>
  <c r="F80"/>
  <c r="J17"/>
  <c r="J12"/>
  <c r="J52"/>
  <c r="E7"/>
  <c r="E73"/>
  <c i="20" r="J39"/>
  <c r="J38"/>
  <c i="1" r="AY78"/>
  <c i="20" r="J37"/>
  <c i="1" r="AX78"/>
  <c i="20"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88"/>
  <c r="J19"/>
  <c r="J14"/>
  <c r="J56"/>
  <c r="E7"/>
  <c r="E50"/>
  <c i="19" r="J39"/>
  <c r="J38"/>
  <c i="1" r="AY77"/>
  <c i="19" r="J37"/>
  <c i="1" r="AX77"/>
  <c i="19" r="BI1897"/>
  <c r="BH1897"/>
  <c r="BG1897"/>
  <c r="BF1897"/>
  <c r="T1897"/>
  <c r="R1897"/>
  <c r="P1897"/>
  <c r="BI1877"/>
  <c r="BH1877"/>
  <c r="BG1877"/>
  <c r="BF1877"/>
  <c r="T1877"/>
  <c r="R1877"/>
  <c r="P1877"/>
  <c r="BI1858"/>
  <c r="BH1858"/>
  <c r="BG1858"/>
  <c r="BF1858"/>
  <c r="T1858"/>
  <c r="R1858"/>
  <c r="P1858"/>
  <c r="BI1839"/>
  <c r="BH1839"/>
  <c r="BG1839"/>
  <c r="BF1839"/>
  <c r="T1839"/>
  <c r="R1839"/>
  <c r="P1839"/>
  <c r="BI1820"/>
  <c r="BH1820"/>
  <c r="BG1820"/>
  <c r="BF1820"/>
  <c r="T1820"/>
  <c r="R1820"/>
  <c r="P1820"/>
  <c r="BI1786"/>
  <c r="BH1786"/>
  <c r="BG1786"/>
  <c r="BF1786"/>
  <c r="T1786"/>
  <c r="R1786"/>
  <c r="P1786"/>
  <c r="BI1764"/>
  <c r="BH1764"/>
  <c r="BG1764"/>
  <c r="BF1764"/>
  <c r="T1764"/>
  <c r="R1764"/>
  <c r="P1764"/>
  <c r="BI1736"/>
  <c r="BH1736"/>
  <c r="BG1736"/>
  <c r="BF1736"/>
  <c r="T1736"/>
  <c r="R1736"/>
  <c r="P1736"/>
  <c r="BI1708"/>
  <c r="BH1708"/>
  <c r="BG1708"/>
  <c r="BF1708"/>
  <c r="T1708"/>
  <c r="R1708"/>
  <c r="P1708"/>
  <c r="BI1674"/>
  <c r="BH1674"/>
  <c r="BG1674"/>
  <c r="BF1674"/>
  <c r="T1674"/>
  <c r="R1674"/>
  <c r="P1674"/>
  <c r="BI1641"/>
  <c r="BH1641"/>
  <c r="BG1641"/>
  <c r="BF1641"/>
  <c r="T1641"/>
  <c r="R1641"/>
  <c r="P1641"/>
  <c r="BI1603"/>
  <c r="BH1603"/>
  <c r="BG1603"/>
  <c r="BF1603"/>
  <c r="T1603"/>
  <c r="R1603"/>
  <c r="P1603"/>
  <c r="BI1566"/>
  <c r="BH1566"/>
  <c r="BG1566"/>
  <c r="BF1566"/>
  <c r="T1566"/>
  <c r="R1566"/>
  <c r="P1566"/>
  <c r="BI1546"/>
  <c r="BH1546"/>
  <c r="BG1546"/>
  <c r="BF1546"/>
  <c r="T1546"/>
  <c r="R1546"/>
  <c r="P1546"/>
  <c r="BI1526"/>
  <c r="BH1526"/>
  <c r="BG1526"/>
  <c r="BF1526"/>
  <c r="T1526"/>
  <c r="R1526"/>
  <c r="P1526"/>
  <c r="BI1491"/>
  <c r="BH1491"/>
  <c r="BG1491"/>
  <c r="BF1491"/>
  <c r="T1491"/>
  <c r="R1491"/>
  <c r="P1491"/>
  <c r="BI1456"/>
  <c r="BH1456"/>
  <c r="BG1456"/>
  <c r="BF1456"/>
  <c r="T1456"/>
  <c r="R1456"/>
  <c r="P1456"/>
  <c r="BI1432"/>
  <c r="BH1432"/>
  <c r="BG1432"/>
  <c r="BF1432"/>
  <c r="T1432"/>
  <c r="R1432"/>
  <c r="P1432"/>
  <c r="BI1412"/>
  <c r="BH1412"/>
  <c r="BG1412"/>
  <c r="BF1412"/>
  <c r="T1412"/>
  <c r="R1412"/>
  <c r="P1412"/>
  <c r="BI1391"/>
  <c r="BH1391"/>
  <c r="BG1391"/>
  <c r="BF1391"/>
  <c r="T1391"/>
  <c r="R1391"/>
  <c r="P1391"/>
  <c r="BI1370"/>
  <c r="BH1370"/>
  <c r="BG1370"/>
  <c r="BF1370"/>
  <c r="T1370"/>
  <c r="R1370"/>
  <c r="P1370"/>
  <c r="BI1350"/>
  <c r="BH1350"/>
  <c r="BG1350"/>
  <c r="BF1350"/>
  <c r="T1350"/>
  <c r="R1350"/>
  <c r="P1350"/>
  <c r="BI1332"/>
  <c r="BH1332"/>
  <c r="BG1332"/>
  <c r="BF1332"/>
  <c r="T1332"/>
  <c r="R1332"/>
  <c r="P1332"/>
  <c r="BI1314"/>
  <c r="BH1314"/>
  <c r="BG1314"/>
  <c r="BF1314"/>
  <c r="T1314"/>
  <c r="R1314"/>
  <c r="P1314"/>
  <c r="BI1310"/>
  <c r="BH1310"/>
  <c r="BG1310"/>
  <c r="BF1310"/>
  <c r="T1310"/>
  <c r="R1310"/>
  <c r="P1310"/>
  <c r="BI1291"/>
  <c r="BH1291"/>
  <c r="BG1291"/>
  <c r="BF1291"/>
  <c r="T1291"/>
  <c r="R1291"/>
  <c r="P1291"/>
  <c r="BI1266"/>
  <c r="BH1266"/>
  <c r="BG1266"/>
  <c r="BF1266"/>
  <c r="T1266"/>
  <c r="R1266"/>
  <c r="P1266"/>
  <c r="BI1244"/>
  <c r="BH1244"/>
  <c r="BG1244"/>
  <c r="BF1244"/>
  <c r="T1244"/>
  <c r="R1244"/>
  <c r="P1244"/>
  <c r="BI1226"/>
  <c r="BH1226"/>
  <c r="BG1226"/>
  <c r="BF1226"/>
  <c r="T1226"/>
  <c r="R1226"/>
  <c r="P1226"/>
  <c r="BI1207"/>
  <c r="BH1207"/>
  <c r="BG1207"/>
  <c r="BF1207"/>
  <c r="T1207"/>
  <c r="R1207"/>
  <c r="P1207"/>
  <c r="BI1186"/>
  <c r="BH1186"/>
  <c r="BG1186"/>
  <c r="BF1186"/>
  <c r="T1186"/>
  <c r="R1186"/>
  <c r="P1186"/>
  <c r="BI1164"/>
  <c r="BH1164"/>
  <c r="BG1164"/>
  <c r="BF1164"/>
  <c r="T1164"/>
  <c r="R1164"/>
  <c r="P1164"/>
  <c r="BI1142"/>
  <c r="BH1142"/>
  <c r="BG1142"/>
  <c r="BF1142"/>
  <c r="T1142"/>
  <c r="R1142"/>
  <c r="P1142"/>
  <c r="BI1121"/>
  <c r="BH1121"/>
  <c r="BG1121"/>
  <c r="BF1121"/>
  <c r="T1121"/>
  <c r="R1121"/>
  <c r="P1121"/>
  <c r="BI1099"/>
  <c r="BH1099"/>
  <c r="BG1099"/>
  <c r="BF1099"/>
  <c r="T1099"/>
  <c r="R1099"/>
  <c r="P1099"/>
  <c r="BI1083"/>
  <c r="BH1083"/>
  <c r="BG1083"/>
  <c r="BF1083"/>
  <c r="T1083"/>
  <c r="R1083"/>
  <c r="P1083"/>
  <c r="BI1067"/>
  <c r="BH1067"/>
  <c r="BG1067"/>
  <c r="BF1067"/>
  <c r="T1067"/>
  <c r="R1067"/>
  <c r="P1067"/>
  <c r="BI1064"/>
  <c r="BH1064"/>
  <c r="BG1064"/>
  <c r="BF1064"/>
  <c r="T1064"/>
  <c r="R1064"/>
  <c r="P1064"/>
  <c r="BI1043"/>
  <c r="BH1043"/>
  <c r="BG1043"/>
  <c r="BF1043"/>
  <c r="T1043"/>
  <c r="R1043"/>
  <c r="P1043"/>
  <c r="BI1021"/>
  <c r="BH1021"/>
  <c r="BG1021"/>
  <c r="BF1021"/>
  <c r="T1021"/>
  <c r="R1021"/>
  <c r="P1021"/>
  <c r="BI1000"/>
  <c r="BH1000"/>
  <c r="BG1000"/>
  <c r="BF1000"/>
  <c r="T1000"/>
  <c r="R1000"/>
  <c r="P1000"/>
  <c r="BI979"/>
  <c r="BH979"/>
  <c r="BG979"/>
  <c r="BF979"/>
  <c r="T979"/>
  <c r="R979"/>
  <c r="P979"/>
  <c r="BI957"/>
  <c r="BH957"/>
  <c r="BG957"/>
  <c r="BF957"/>
  <c r="T957"/>
  <c r="R957"/>
  <c r="P957"/>
  <c r="BI936"/>
  <c r="BH936"/>
  <c r="BG936"/>
  <c r="BF936"/>
  <c r="T936"/>
  <c r="R936"/>
  <c r="P936"/>
  <c r="BI914"/>
  <c r="BH914"/>
  <c r="BG914"/>
  <c r="BF914"/>
  <c r="T914"/>
  <c r="R914"/>
  <c r="P914"/>
  <c r="BI874"/>
  <c r="BH874"/>
  <c r="BG874"/>
  <c r="BF874"/>
  <c r="T874"/>
  <c r="R874"/>
  <c r="P874"/>
  <c r="BI834"/>
  <c r="BH834"/>
  <c r="BG834"/>
  <c r="BF834"/>
  <c r="T834"/>
  <c r="R834"/>
  <c r="P834"/>
  <c r="BI814"/>
  <c r="BH814"/>
  <c r="BG814"/>
  <c r="BF814"/>
  <c r="T814"/>
  <c r="R814"/>
  <c r="P814"/>
  <c r="BI794"/>
  <c r="BH794"/>
  <c r="BG794"/>
  <c r="BF794"/>
  <c r="T794"/>
  <c r="R794"/>
  <c r="P794"/>
  <c r="BI793"/>
  <c r="BH793"/>
  <c r="BG793"/>
  <c r="BF793"/>
  <c r="T793"/>
  <c r="R793"/>
  <c r="P793"/>
  <c r="BI751"/>
  <c r="BH751"/>
  <c r="BG751"/>
  <c r="BF751"/>
  <c r="T751"/>
  <c r="R751"/>
  <c r="P751"/>
  <c r="BI711"/>
  <c r="BH711"/>
  <c r="BG711"/>
  <c r="BF711"/>
  <c r="T711"/>
  <c r="R711"/>
  <c r="P711"/>
  <c r="BI667"/>
  <c r="BH667"/>
  <c r="BG667"/>
  <c r="BF667"/>
  <c r="T667"/>
  <c r="R667"/>
  <c r="P667"/>
  <c r="BI639"/>
  <c r="BH639"/>
  <c r="BG639"/>
  <c r="BF639"/>
  <c r="T639"/>
  <c r="R639"/>
  <c r="P639"/>
  <c r="BI610"/>
  <c r="BH610"/>
  <c r="BG610"/>
  <c r="BF610"/>
  <c r="T610"/>
  <c r="R610"/>
  <c r="P610"/>
  <c r="BI582"/>
  <c r="BH582"/>
  <c r="BG582"/>
  <c r="BF582"/>
  <c r="T582"/>
  <c r="R582"/>
  <c r="P582"/>
  <c r="BI553"/>
  <c r="BH553"/>
  <c r="BG553"/>
  <c r="BF553"/>
  <c r="T553"/>
  <c r="R553"/>
  <c r="P553"/>
  <c r="BI532"/>
  <c r="BH532"/>
  <c r="BG532"/>
  <c r="BF532"/>
  <c r="T532"/>
  <c r="R532"/>
  <c r="P532"/>
  <c r="BI510"/>
  <c r="BH510"/>
  <c r="BG510"/>
  <c r="BF510"/>
  <c r="T510"/>
  <c r="R510"/>
  <c r="P510"/>
  <c r="BI492"/>
  <c r="BH492"/>
  <c r="BG492"/>
  <c r="BF492"/>
  <c r="T492"/>
  <c r="R492"/>
  <c r="P492"/>
  <c r="BI470"/>
  <c r="BH470"/>
  <c r="BG470"/>
  <c r="BF470"/>
  <c r="T470"/>
  <c r="R470"/>
  <c r="P470"/>
  <c r="BI452"/>
  <c r="BH452"/>
  <c r="BG452"/>
  <c r="BF452"/>
  <c r="T452"/>
  <c r="R452"/>
  <c r="P452"/>
  <c r="BI428"/>
  <c r="BH428"/>
  <c r="BG428"/>
  <c r="BF428"/>
  <c r="T428"/>
  <c r="R428"/>
  <c r="P428"/>
  <c r="BI427"/>
  <c r="BH427"/>
  <c r="BG427"/>
  <c r="BF427"/>
  <c r="T427"/>
  <c r="R427"/>
  <c r="P427"/>
  <c r="BI407"/>
  <c r="BH407"/>
  <c r="BG407"/>
  <c r="BF407"/>
  <c r="T407"/>
  <c r="R407"/>
  <c r="P407"/>
  <c r="BI378"/>
  <c r="BH378"/>
  <c r="BG378"/>
  <c r="BF378"/>
  <c r="T378"/>
  <c r="R378"/>
  <c r="P378"/>
  <c r="BI350"/>
  <c r="BH350"/>
  <c r="BG350"/>
  <c r="BF350"/>
  <c r="T350"/>
  <c r="R350"/>
  <c r="P350"/>
  <c r="BI331"/>
  <c r="BH331"/>
  <c r="BG331"/>
  <c r="BF331"/>
  <c r="T331"/>
  <c r="R331"/>
  <c r="P331"/>
  <c r="BI313"/>
  <c r="BH313"/>
  <c r="BG313"/>
  <c r="BF313"/>
  <c r="T313"/>
  <c r="R313"/>
  <c r="P313"/>
  <c r="BI294"/>
  <c r="BH294"/>
  <c r="BG294"/>
  <c r="BF294"/>
  <c r="T294"/>
  <c r="R294"/>
  <c r="P294"/>
  <c r="BI276"/>
  <c r="BH276"/>
  <c r="BG276"/>
  <c r="BF276"/>
  <c r="T276"/>
  <c r="R276"/>
  <c r="P276"/>
  <c r="BI252"/>
  <c r="BH252"/>
  <c r="BG252"/>
  <c r="BF252"/>
  <c r="T252"/>
  <c r="R252"/>
  <c r="P252"/>
  <c r="BI228"/>
  <c r="BH228"/>
  <c r="BG228"/>
  <c r="BF228"/>
  <c r="T228"/>
  <c r="R228"/>
  <c r="P228"/>
  <c r="BI208"/>
  <c r="BH208"/>
  <c r="BG208"/>
  <c r="BF208"/>
  <c r="T208"/>
  <c r="R208"/>
  <c r="P208"/>
  <c r="BI188"/>
  <c r="BH188"/>
  <c r="BG188"/>
  <c r="BF188"/>
  <c r="T188"/>
  <c r="R188"/>
  <c r="P188"/>
  <c r="BI168"/>
  <c r="BH168"/>
  <c r="BG168"/>
  <c r="BF168"/>
  <c r="T168"/>
  <c r="R168"/>
  <c r="P168"/>
  <c r="BI148"/>
  <c r="BH148"/>
  <c r="BG148"/>
  <c r="BF148"/>
  <c r="T148"/>
  <c r="R148"/>
  <c r="P148"/>
  <c r="BI123"/>
  <c r="BH123"/>
  <c r="BG123"/>
  <c r="BF123"/>
  <c r="T123"/>
  <c r="R123"/>
  <c r="P123"/>
  <c r="BI98"/>
  <c r="BH98"/>
  <c r="BG98"/>
  <c r="BF98"/>
  <c r="T98"/>
  <c r="R98"/>
  <c r="P98"/>
  <c r="J92"/>
  <c r="J91"/>
  <c r="F91"/>
  <c r="F89"/>
  <c r="E87"/>
  <c r="J59"/>
  <c r="J58"/>
  <c r="F58"/>
  <c r="F56"/>
  <c r="E54"/>
  <c r="J20"/>
  <c r="E20"/>
  <c r="F92"/>
  <c r="J19"/>
  <c r="J14"/>
  <c r="J89"/>
  <c r="E7"/>
  <c r="E50"/>
  <c i="18" r="J39"/>
  <c r="J38"/>
  <c i="1" r="AY76"/>
  <c i="18" r="J37"/>
  <c i="1" r="AX76"/>
  <c i="18" r="BI2507"/>
  <c r="BH2507"/>
  <c r="BG2507"/>
  <c r="BF2507"/>
  <c r="T2507"/>
  <c r="T2506"/>
  <c r="R2507"/>
  <c r="R2506"/>
  <c r="P2507"/>
  <c r="P2506"/>
  <c r="BI2492"/>
  <c r="BH2492"/>
  <c r="BG2492"/>
  <c r="BF2492"/>
  <c r="T2492"/>
  <c r="R2492"/>
  <c r="P2492"/>
  <c r="BI2478"/>
  <c r="BH2478"/>
  <c r="BG2478"/>
  <c r="BF2478"/>
  <c r="T2478"/>
  <c r="R2478"/>
  <c r="P2478"/>
  <c r="BI2456"/>
  <c r="BH2456"/>
  <c r="BG2456"/>
  <c r="BF2456"/>
  <c r="T2456"/>
  <c r="R2456"/>
  <c r="P2456"/>
  <c r="BI2408"/>
  <c r="BH2408"/>
  <c r="BG2408"/>
  <c r="BF2408"/>
  <c r="T2408"/>
  <c r="R2408"/>
  <c r="P2408"/>
  <c r="BI2361"/>
  <c r="BH2361"/>
  <c r="BG2361"/>
  <c r="BF2361"/>
  <c r="T2361"/>
  <c r="R2361"/>
  <c r="P2361"/>
  <c r="BI2313"/>
  <c r="BH2313"/>
  <c r="BG2313"/>
  <c r="BF2313"/>
  <c r="T2313"/>
  <c r="R2313"/>
  <c r="P2313"/>
  <c r="BI2301"/>
  <c r="BH2301"/>
  <c r="BG2301"/>
  <c r="BF2301"/>
  <c r="T2301"/>
  <c r="R2301"/>
  <c r="P2301"/>
  <c r="BI2288"/>
  <c r="BH2288"/>
  <c r="BG2288"/>
  <c r="BF2288"/>
  <c r="T2288"/>
  <c r="R2288"/>
  <c r="P2288"/>
  <c r="BI2214"/>
  <c r="BH2214"/>
  <c r="BG2214"/>
  <c r="BF2214"/>
  <c r="T2214"/>
  <c r="R2214"/>
  <c r="P2214"/>
  <c r="BI2139"/>
  <c r="BH2139"/>
  <c r="BG2139"/>
  <c r="BF2139"/>
  <c r="T2139"/>
  <c r="R2139"/>
  <c r="P2139"/>
  <c r="BI2127"/>
  <c r="BH2127"/>
  <c r="BG2127"/>
  <c r="BF2127"/>
  <c r="T2127"/>
  <c r="R2127"/>
  <c r="P2127"/>
  <c r="BI2114"/>
  <c r="BH2114"/>
  <c r="BG2114"/>
  <c r="BF2114"/>
  <c r="T2114"/>
  <c r="R2114"/>
  <c r="P2114"/>
  <c r="BI2092"/>
  <c r="BH2092"/>
  <c r="BG2092"/>
  <c r="BF2092"/>
  <c r="T2092"/>
  <c r="R2092"/>
  <c r="P2092"/>
  <c r="BI2071"/>
  <c r="BH2071"/>
  <c r="BG2071"/>
  <c r="BF2071"/>
  <c r="T2071"/>
  <c r="R2071"/>
  <c r="P2071"/>
  <c r="BI2049"/>
  <c r="BH2049"/>
  <c r="BG2049"/>
  <c r="BF2049"/>
  <c r="T2049"/>
  <c r="R2049"/>
  <c r="P2049"/>
  <c r="BI2035"/>
  <c r="BH2035"/>
  <c r="BG2035"/>
  <c r="BF2035"/>
  <c r="T2035"/>
  <c r="R2035"/>
  <c r="P2035"/>
  <c r="BI2020"/>
  <c r="BH2020"/>
  <c r="BG2020"/>
  <c r="BF2020"/>
  <c r="T2020"/>
  <c r="R2020"/>
  <c r="P2020"/>
  <c r="BI2006"/>
  <c r="BH2006"/>
  <c r="BG2006"/>
  <c r="BF2006"/>
  <c r="T2006"/>
  <c r="R2006"/>
  <c r="P2006"/>
  <c r="BI1991"/>
  <c r="BH1991"/>
  <c r="BG1991"/>
  <c r="BF1991"/>
  <c r="T1991"/>
  <c r="R1991"/>
  <c r="P1991"/>
  <c r="BI1990"/>
  <c r="BH1990"/>
  <c r="BG1990"/>
  <c r="BF1990"/>
  <c r="T1990"/>
  <c r="R1990"/>
  <c r="P1990"/>
  <c r="BI1942"/>
  <c r="BH1942"/>
  <c r="BG1942"/>
  <c r="BF1942"/>
  <c r="T1942"/>
  <c r="R1942"/>
  <c r="P1942"/>
  <c r="BI1938"/>
  <c r="BH1938"/>
  <c r="BG1938"/>
  <c r="BF1938"/>
  <c r="T1938"/>
  <c r="R1938"/>
  <c r="P1938"/>
  <c r="BI1918"/>
  <c r="BH1918"/>
  <c r="BG1918"/>
  <c r="BF1918"/>
  <c r="T1918"/>
  <c r="R1918"/>
  <c r="P1918"/>
  <c r="BI1897"/>
  <c r="BH1897"/>
  <c r="BG1897"/>
  <c r="BF1897"/>
  <c r="T1897"/>
  <c r="R1897"/>
  <c r="P1897"/>
  <c r="BI1882"/>
  <c r="BH1882"/>
  <c r="BG1882"/>
  <c r="BF1882"/>
  <c r="T1882"/>
  <c r="R1882"/>
  <c r="P1882"/>
  <c r="BI1867"/>
  <c r="BH1867"/>
  <c r="BG1867"/>
  <c r="BF1867"/>
  <c r="T1867"/>
  <c r="R1867"/>
  <c r="P1867"/>
  <c r="BI1852"/>
  <c r="BH1852"/>
  <c r="BG1852"/>
  <c r="BF1852"/>
  <c r="T1852"/>
  <c r="R1852"/>
  <c r="P1852"/>
  <c r="BI1836"/>
  <c r="BH1836"/>
  <c r="BG1836"/>
  <c r="BF1836"/>
  <c r="T1836"/>
  <c r="R1836"/>
  <c r="P1836"/>
  <c r="BI1821"/>
  <c r="BH1821"/>
  <c r="BG1821"/>
  <c r="BF1821"/>
  <c r="T1821"/>
  <c r="R1821"/>
  <c r="P1821"/>
  <c r="BI1806"/>
  <c r="BH1806"/>
  <c r="BG1806"/>
  <c r="BF1806"/>
  <c r="T1806"/>
  <c r="R1806"/>
  <c r="P1806"/>
  <c r="BI1791"/>
  <c r="BH1791"/>
  <c r="BG1791"/>
  <c r="BF1791"/>
  <c r="T1791"/>
  <c r="R1791"/>
  <c r="P1791"/>
  <c r="BI1777"/>
  <c r="BH1777"/>
  <c r="BG1777"/>
  <c r="BF1777"/>
  <c r="T1777"/>
  <c r="R1777"/>
  <c r="P1777"/>
  <c r="BI1763"/>
  <c r="BH1763"/>
  <c r="BG1763"/>
  <c r="BF1763"/>
  <c r="T1763"/>
  <c r="R1763"/>
  <c r="P1763"/>
  <c r="BI1748"/>
  <c r="BH1748"/>
  <c r="BG1748"/>
  <c r="BF1748"/>
  <c r="T1748"/>
  <c r="R1748"/>
  <c r="P1748"/>
  <c r="BI1734"/>
  <c r="BH1734"/>
  <c r="BG1734"/>
  <c r="BF1734"/>
  <c r="T1734"/>
  <c r="R1734"/>
  <c r="P1734"/>
  <c r="BI1720"/>
  <c r="BH1720"/>
  <c r="BG1720"/>
  <c r="BF1720"/>
  <c r="T1720"/>
  <c r="R1720"/>
  <c r="P1720"/>
  <c r="BI1705"/>
  <c r="BH1705"/>
  <c r="BG1705"/>
  <c r="BF1705"/>
  <c r="T1705"/>
  <c r="R1705"/>
  <c r="P1705"/>
  <c r="BI1691"/>
  <c r="BH1691"/>
  <c r="BG1691"/>
  <c r="BF1691"/>
  <c r="T1691"/>
  <c r="R1691"/>
  <c r="P1691"/>
  <c r="BI1677"/>
  <c r="BH1677"/>
  <c r="BG1677"/>
  <c r="BF1677"/>
  <c r="T1677"/>
  <c r="R1677"/>
  <c r="P1677"/>
  <c r="BI1674"/>
  <c r="BH1674"/>
  <c r="BG1674"/>
  <c r="BF1674"/>
  <c r="T1674"/>
  <c r="R1674"/>
  <c r="P1674"/>
  <c r="BI1660"/>
  <c r="BH1660"/>
  <c r="BG1660"/>
  <c r="BF1660"/>
  <c r="T1660"/>
  <c r="R1660"/>
  <c r="P1660"/>
  <c r="BI1645"/>
  <c r="BH1645"/>
  <c r="BG1645"/>
  <c r="BF1645"/>
  <c r="T1645"/>
  <c r="R1645"/>
  <c r="P1645"/>
  <c r="BI1632"/>
  <c r="BH1632"/>
  <c r="BG1632"/>
  <c r="BF1632"/>
  <c r="T1632"/>
  <c r="R1632"/>
  <c r="P1632"/>
  <c r="BI1617"/>
  <c r="BH1617"/>
  <c r="BG1617"/>
  <c r="BF1617"/>
  <c r="T1617"/>
  <c r="R1617"/>
  <c r="P1617"/>
  <c r="BI1602"/>
  <c r="BH1602"/>
  <c r="BG1602"/>
  <c r="BF1602"/>
  <c r="T1602"/>
  <c r="R1602"/>
  <c r="P1602"/>
  <c r="BI1590"/>
  <c r="BH1590"/>
  <c r="BG1590"/>
  <c r="BF1590"/>
  <c r="T1590"/>
  <c r="R1590"/>
  <c r="P1590"/>
  <c r="BI1577"/>
  <c r="BH1577"/>
  <c r="BG1577"/>
  <c r="BF1577"/>
  <c r="T1577"/>
  <c r="R1577"/>
  <c r="P1577"/>
  <c r="BI1484"/>
  <c r="BH1484"/>
  <c r="BG1484"/>
  <c r="BF1484"/>
  <c r="T1484"/>
  <c r="R1484"/>
  <c r="P1484"/>
  <c r="BI1403"/>
  <c r="BH1403"/>
  <c r="BG1403"/>
  <c r="BF1403"/>
  <c r="T1403"/>
  <c r="R1403"/>
  <c r="P1403"/>
  <c r="BI1372"/>
  <c r="BH1372"/>
  <c r="BG1372"/>
  <c r="BF1372"/>
  <c r="T1372"/>
  <c r="R1372"/>
  <c r="P1372"/>
  <c r="BI1360"/>
  <c r="BH1360"/>
  <c r="BG1360"/>
  <c r="BF1360"/>
  <c r="T1360"/>
  <c r="R1360"/>
  <c r="P1360"/>
  <c r="BI1347"/>
  <c r="BH1347"/>
  <c r="BG1347"/>
  <c r="BF1347"/>
  <c r="T1347"/>
  <c r="R1347"/>
  <c r="P1347"/>
  <c r="BI1334"/>
  <c r="BH1334"/>
  <c r="BG1334"/>
  <c r="BF1334"/>
  <c r="T1334"/>
  <c r="R1334"/>
  <c r="P1334"/>
  <c r="BI1320"/>
  <c r="BH1320"/>
  <c r="BG1320"/>
  <c r="BF1320"/>
  <c r="T1320"/>
  <c r="R1320"/>
  <c r="P1320"/>
  <c r="BI1306"/>
  <c r="BH1306"/>
  <c r="BG1306"/>
  <c r="BF1306"/>
  <c r="T1306"/>
  <c r="R1306"/>
  <c r="P1306"/>
  <c r="BI1284"/>
  <c r="BH1284"/>
  <c r="BG1284"/>
  <c r="BF1284"/>
  <c r="T1284"/>
  <c r="R1284"/>
  <c r="P1284"/>
  <c r="BI1262"/>
  <c r="BH1262"/>
  <c r="BG1262"/>
  <c r="BF1262"/>
  <c r="T1262"/>
  <c r="R1262"/>
  <c r="P1262"/>
  <c r="BI1227"/>
  <c r="BH1227"/>
  <c r="BG1227"/>
  <c r="BF1227"/>
  <c r="T1227"/>
  <c r="R1227"/>
  <c r="P1227"/>
  <c r="BI1215"/>
  <c r="BH1215"/>
  <c r="BG1215"/>
  <c r="BF1215"/>
  <c r="T1215"/>
  <c r="R1215"/>
  <c r="P1215"/>
  <c r="BI1202"/>
  <c r="BH1202"/>
  <c r="BG1202"/>
  <c r="BF1202"/>
  <c r="T1202"/>
  <c r="R1202"/>
  <c r="P1202"/>
  <c r="BI1201"/>
  <c r="BH1201"/>
  <c r="BG1201"/>
  <c r="BF1201"/>
  <c r="T1201"/>
  <c r="R1201"/>
  <c r="P1201"/>
  <c r="BI1091"/>
  <c r="BH1091"/>
  <c r="BG1091"/>
  <c r="BF1091"/>
  <c r="T1091"/>
  <c r="R1091"/>
  <c r="P1091"/>
  <c r="BI1073"/>
  <c r="BH1073"/>
  <c r="BG1073"/>
  <c r="BF1073"/>
  <c r="T1073"/>
  <c r="R1073"/>
  <c r="P1073"/>
  <c r="BI1054"/>
  <c r="BH1054"/>
  <c r="BG1054"/>
  <c r="BF1054"/>
  <c r="T1054"/>
  <c r="R1054"/>
  <c r="P1054"/>
  <c r="BI1025"/>
  <c r="BH1025"/>
  <c r="BG1025"/>
  <c r="BF1025"/>
  <c r="T1025"/>
  <c r="R1025"/>
  <c r="P1025"/>
  <c r="BI997"/>
  <c r="BH997"/>
  <c r="BG997"/>
  <c r="BF997"/>
  <c r="T997"/>
  <c r="R997"/>
  <c r="P997"/>
  <c r="BI964"/>
  <c r="BH964"/>
  <c r="BG964"/>
  <c r="BF964"/>
  <c r="T964"/>
  <c r="R964"/>
  <c r="P964"/>
  <c r="BI893"/>
  <c r="BH893"/>
  <c r="BG893"/>
  <c r="BF893"/>
  <c r="T893"/>
  <c r="R893"/>
  <c r="P893"/>
  <c r="BI880"/>
  <c r="BH880"/>
  <c r="BG880"/>
  <c r="BF880"/>
  <c r="T880"/>
  <c r="R880"/>
  <c r="P880"/>
  <c r="BI866"/>
  <c r="BH866"/>
  <c r="BG866"/>
  <c r="BF866"/>
  <c r="T866"/>
  <c r="R866"/>
  <c r="P866"/>
  <c r="BI842"/>
  <c r="BH842"/>
  <c r="BG842"/>
  <c r="BF842"/>
  <c r="T842"/>
  <c r="R842"/>
  <c r="P842"/>
  <c r="BI817"/>
  <c r="BH817"/>
  <c r="BG817"/>
  <c r="BF817"/>
  <c r="T817"/>
  <c r="R817"/>
  <c r="P817"/>
  <c r="BI802"/>
  <c r="BH802"/>
  <c r="BG802"/>
  <c r="BF802"/>
  <c r="T802"/>
  <c r="R802"/>
  <c r="P802"/>
  <c r="BI786"/>
  <c r="BH786"/>
  <c r="BG786"/>
  <c r="BF786"/>
  <c r="T786"/>
  <c r="R786"/>
  <c r="P786"/>
  <c r="BI774"/>
  <c r="BH774"/>
  <c r="BG774"/>
  <c r="BF774"/>
  <c r="T774"/>
  <c r="R774"/>
  <c r="P774"/>
  <c r="BI761"/>
  <c r="BH761"/>
  <c r="BG761"/>
  <c r="BF761"/>
  <c r="T761"/>
  <c r="R761"/>
  <c r="P761"/>
  <c r="BI748"/>
  <c r="BH748"/>
  <c r="BG748"/>
  <c r="BF748"/>
  <c r="T748"/>
  <c r="R748"/>
  <c r="P748"/>
  <c r="BI733"/>
  <c r="BH733"/>
  <c r="BG733"/>
  <c r="BF733"/>
  <c r="T733"/>
  <c r="R733"/>
  <c r="P733"/>
  <c r="BI732"/>
  <c r="BH732"/>
  <c r="BG732"/>
  <c r="BF732"/>
  <c r="T732"/>
  <c r="R732"/>
  <c r="P732"/>
  <c r="BI719"/>
  <c r="BH719"/>
  <c r="BG719"/>
  <c r="BF719"/>
  <c r="T719"/>
  <c r="R719"/>
  <c r="P719"/>
  <c r="BI702"/>
  <c r="BH702"/>
  <c r="BG702"/>
  <c r="BF702"/>
  <c r="T702"/>
  <c r="R702"/>
  <c r="P702"/>
  <c r="BI685"/>
  <c r="BH685"/>
  <c r="BG685"/>
  <c r="BF685"/>
  <c r="T685"/>
  <c r="R685"/>
  <c r="P685"/>
  <c r="BI668"/>
  <c r="BH668"/>
  <c r="BG668"/>
  <c r="BF668"/>
  <c r="T668"/>
  <c r="R668"/>
  <c r="P668"/>
  <c r="BI652"/>
  <c r="BH652"/>
  <c r="BG652"/>
  <c r="BF652"/>
  <c r="T652"/>
  <c r="R652"/>
  <c r="P652"/>
  <c r="BI637"/>
  <c r="BH637"/>
  <c r="BG637"/>
  <c r="BF637"/>
  <c r="T637"/>
  <c r="R637"/>
  <c r="P637"/>
  <c r="BI623"/>
  <c r="BH623"/>
  <c r="BG623"/>
  <c r="BF623"/>
  <c r="T623"/>
  <c r="R623"/>
  <c r="P623"/>
  <c r="BI609"/>
  <c r="BH609"/>
  <c r="BG609"/>
  <c r="BF609"/>
  <c r="T609"/>
  <c r="R609"/>
  <c r="P609"/>
  <c r="BI596"/>
  <c r="BH596"/>
  <c r="BG596"/>
  <c r="BF596"/>
  <c r="T596"/>
  <c r="R596"/>
  <c r="P596"/>
  <c r="BI582"/>
  <c r="BH582"/>
  <c r="BG582"/>
  <c r="BF582"/>
  <c r="T582"/>
  <c r="R582"/>
  <c r="P582"/>
  <c r="BI569"/>
  <c r="BH569"/>
  <c r="BG569"/>
  <c r="BF569"/>
  <c r="T569"/>
  <c r="R569"/>
  <c r="P569"/>
  <c r="BI555"/>
  <c r="BH555"/>
  <c r="BG555"/>
  <c r="BF555"/>
  <c r="T555"/>
  <c r="R555"/>
  <c r="P555"/>
  <c r="BI541"/>
  <c r="BH541"/>
  <c r="BG541"/>
  <c r="BF541"/>
  <c r="T541"/>
  <c r="R541"/>
  <c r="P541"/>
  <c r="BI527"/>
  <c r="BH527"/>
  <c r="BG527"/>
  <c r="BF527"/>
  <c r="T527"/>
  <c r="R527"/>
  <c r="P527"/>
  <c r="BI513"/>
  <c r="BH513"/>
  <c r="BG513"/>
  <c r="BF513"/>
  <c r="T513"/>
  <c r="R513"/>
  <c r="P513"/>
  <c r="BI490"/>
  <c r="BH490"/>
  <c r="BG490"/>
  <c r="BF490"/>
  <c r="T490"/>
  <c r="R490"/>
  <c r="P490"/>
  <c r="BI467"/>
  <c r="BH467"/>
  <c r="BG467"/>
  <c r="BF467"/>
  <c r="T467"/>
  <c r="R467"/>
  <c r="P467"/>
  <c r="BI453"/>
  <c r="BH453"/>
  <c r="BG453"/>
  <c r="BF453"/>
  <c r="T453"/>
  <c r="R453"/>
  <c r="P453"/>
  <c r="BI439"/>
  <c r="BH439"/>
  <c r="BG439"/>
  <c r="BF439"/>
  <c r="T439"/>
  <c r="R439"/>
  <c r="P439"/>
  <c r="BI425"/>
  <c r="BH425"/>
  <c r="BG425"/>
  <c r="BF425"/>
  <c r="T425"/>
  <c r="R425"/>
  <c r="P425"/>
  <c r="BI411"/>
  <c r="BH411"/>
  <c r="BG411"/>
  <c r="BF411"/>
  <c r="T411"/>
  <c r="R411"/>
  <c r="P411"/>
  <c r="BI391"/>
  <c r="BH391"/>
  <c r="BG391"/>
  <c r="BF391"/>
  <c r="T391"/>
  <c r="R391"/>
  <c r="P391"/>
  <c r="BI371"/>
  <c r="BH371"/>
  <c r="BG371"/>
  <c r="BF371"/>
  <c r="T371"/>
  <c r="R371"/>
  <c r="P371"/>
  <c r="BI348"/>
  <c r="BH348"/>
  <c r="BG348"/>
  <c r="BF348"/>
  <c r="T348"/>
  <c r="R348"/>
  <c r="P348"/>
  <c r="BI326"/>
  <c r="BH326"/>
  <c r="BG326"/>
  <c r="BF326"/>
  <c r="T326"/>
  <c r="R326"/>
  <c r="P326"/>
  <c r="BI312"/>
  <c r="BH312"/>
  <c r="BG312"/>
  <c r="BF312"/>
  <c r="T312"/>
  <c r="R312"/>
  <c r="P312"/>
  <c r="BI298"/>
  <c r="BH298"/>
  <c r="BG298"/>
  <c r="BF298"/>
  <c r="T298"/>
  <c r="R298"/>
  <c r="P298"/>
  <c r="BI260"/>
  <c r="BH260"/>
  <c r="BG260"/>
  <c r="BF260"/>
  <c r="T260"/>
  <c r="R260"/>
  <c r="P260"/>
  <c r="BI222"/>
  <c r="BH222"/>
  <c r="BG222"/>
  <c r="BF222"/>
  <c r="T222"/>
  <c r="R222"/>
  <c r="P222"/>
  <c r="BI208"/>
  <c r="BH208"/>
  <c r="BG208"/>
  <c r="BF208"/>
  <c r="T208"/>
  <c r="R208"/>
  <c r="P208"/>
  <c r="BI194"/>
  <c r="BH194"/>
  <c r="BG194"/>
  <c r="BF194"/>
  <c r="T194"/>
  <c r="R194"/>
  <c r="P194"/>
  <c r="BI180"/>
  <c r="BH180"/>
  <c r="BG180"/>
  <c r="BF180"/>
  <c r="T180"/>
  <c r="R180"/>
  <c r="P180"/>
  <c r="BI166"/>
  <c r="BH166"/>
  <c r="BG166"/>
  <c r="BF166"/>
  <c r="T166"/>
  <c r="R166"/>
  <c r="P166"/>
  <c r="BI154"/>
  <c r="BH154"/>
  <c r="BG154"/>
  <c r="BF154"/>
  <c r="T154"/>
  <c r="R154"/>
  <c r="P154"/>
  <c r="BI141"/>
  <c r="BH141"/>
  <c r="BG141"/>
  <c r="BF141"/>
  <c r="T141"/>
  <c r="R141"/>
  <c r="P141"/>
  <c r="BI126"/>
  <c r="BH126"/>
  <c r="BG126"/>
  <c r="BF126"/>
  <c r="T126"/>
  <c r="R126"/>
  <c r="P126"/>
  <c r="BI111"/>
  <c r="BH111"/>
  <c r="BG111"/>
  <c r="BF111"/>
  <c r="T111"/>
  <c r="R111"/>
  <c r="P111"/>
  <c r="BI96"/>
  <c r="BH96"/>
  <c r="BG96"/>
  <c r="BF96"/>
  <c r="T96"/>
  <c r="T95"/>
  <c r="T94"/>
  <c r="R96"/>
  <c r="R95"/>
  <c r="R94"/>
  <c r="P96"/>
  <c r="P95"/>
  <c r="P94"/>
  <c r="J90"/>
  <c r="J89"/>
  <c r="F89"/>
  <c r="F87"/>
  <c r="E85"/>
  <c r="J59"/>
  <c r="J58"/>
  <c r="F58"/>
  <c r="F56"/>
  <c r="E54"/>
  <c r="J20"/>
  <c r="E20"/>
  <c r="F59"/>
  <c r="J19"/>
  <c r="J14"/>
  <c r="J56"/>
  <c r="E7"/>
  <c r="E81"/>
  <c i="17" r="J39"/>
  <c r="J38"/>
  <c i="1" r="AY75"/>
  <c i="17" r="J37"/>
  <c i="1" r="AX75"/>
  <c i="17"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3"/>
  <c r="J82"/>
  <c r="F82"/>
  <c r="F80"/>
  <c r="E78"/>
  <c r="J59"/>
  <c r="J58"/>
  <c r="F58"/>
  <c r="F56"/>
  <c r="E54"/>
  <c r="J20"/>
  <c r="E20"/>
  <c r="F83"/>
  <c r="J19"/>
  <c r="J14"/>
  <c r="J80"/>
  <c r="E7"/>
  <c r="E74"/>
  <c i="16" r="J39"/>
  <c r="J38"/>
  <c i="1" r="AY73"/>
  <c i="16" r="J37"/>
  <c i="1" r="AX73"/>
  <c i="16"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T176"/>
  <c r="R177"/>
  <c r="R176"/>
  <c r="P177"/>
  <c r="P176"/>
  <c r="BI174"/>
  <c r="BH174"/>
  <c r="BG174"/>
  <c r="BF174"/>
  <c r="T174"/>
  <c r="T173"/>
  <c r="R174"/>
  <c r="R173"/>
  <c r="P174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59"/>
  <c r="J19"/>
  <c r="J14"/>
  <c r="J86"/>
  <c r="E7"/>
  <c r="E80"/>
  <c i="15" r="J39"/>
  <c r="J38"/>
  <c i="1" r="AY72"/>
  <c i="15" r="J37"/>
  <c i="1" r="AX72"/>
  <c i="15" r="BI1039"/>
  <c r="BH1039"/>
  <c r="BG1039"/>
  <c r="BF1039"/>
  <c r="T1039"/>
  <c r="R1039"/>
  <c r="P1039"/>
  <c r="BI1025"/>
  <c r="BH1025"/>
  <c r="BG1025"/>
  <c r="BF1025"/>
  <c r="T1025"/>
  <c r="R1025"/>
  <c r="P1025"/>
  <c r="BI1010"/>
  <c r="BH1010"/>
  <c r="BG1010"/>
  <c r="BF1010"/>
  <c r="T1010"/>
  <c r="R1010"/>
  <c r="P1010"/>
  <c r="BI1007"/>
  <c r="BH1007"/>
  <c r="BG1007"/>
  <c r="BF1007"/>
  <c r="T1007"/>
  <c r="R1007"/>
  <c r="P1007"/>
  <c r="BI994"/>
  <c r="BH994"/>
  <c r="BG994"/>
  <c r="BF994"/>
  <c r="T994"/>
  <c r="R994"/>
  <c r="P994"/>
  <c r="BI982"/>
  <c r="BH982"/>
  <c r="BG982"/>
  <c r="BF982"/>
  <c r="T982"/>
  <c r="R982"/>
  <c r="P982"/>
  <c r="BI978"/>
  <c r="BH978"/>
  <c r="BG978"/>
  <c r="BF978"/>
  <c r="T978"/>
  <c r="R978"/>
  <c r="P978"/>
  <c r="BI964"/>
  <c r="BH964"/>
  <c r="BG964"/>
  <c r="BF964"/>
  <c r="T964"/>
  <c r="R964"/>
  <c r="P964"/>
  <c r="BI949"/>
  <c r="BH949"/>
  <c r="BG949"/>
  <c r="BF949"/>
  <c r="T949"/>
  <c r="R949"/>
  <c r="P949"/>
  <c r="BI936"/>
  <c r="BH936"/>
  <c r="BG936"/>
  <c r="BF936"/>
  <c r="T936"/>
  <c r="R936"/>
  <c r="P936"/>
  <c r="BI923"/>
  <c r="BH923"/>
  <c r="BG923"/>
  <c r="BF923"/>
  <c r="T923"/>
  <c r="R923"/>
  <c r="P923"/>
  <c r="BI910"/>
  <c r="BH910"/>
  <c r="BG910"/>
  <c r="BF910"/>
  <c r="T910"/>
  <c r="R910"/>
  <c r="P910"/>
  <c r="BI896"/>
  <c r="BH896"/>
  <c r="BG896"/>
  <c r="BF896"/>
  <c r="T896"/>
  <c r="R896"/>
  <c r="P896"/>
  <c r="BI882"/>
  <c r="BH882"/>
  <c r="BG882"/>
  <c r="BF882"/>
  <c r="T882"/>
  <c r="R882"/>
  <c r="P882"/>
  <c r="BI870"/>
  <c r="BH870"/>
  <c r="BG870"/>
  <c r="BF870"/>
  <c r="T870"/>
  <c r="R870"/>
  <c r="P870"/>
  <c r="BI858"/>
  <c r="BH858"/>
  <c r="BG858"/>
  <c r="BF858"/>
  <c r="T858"/>
  <c r="R858"/>
  <c r="P858"/>
  <c r="BI843"/>
  <c r="BH843"/>
  <c r="BG843"/>
  <c r="BF843"/>
  <c r="T843"/>
  <c r="R843"/>
  <c r="P843"/>
  <c r="BI828"/>
  <c r="BH828"/>
  <c r="BG828"/>
  <c r="BF828"/>
  <c r="T828"/>
  <c r="R828"/>
  <c r="P828"/>
  <c r="BI827"/>
  <c r="BH827"/>
  <c r="BG827"/>
  <c r="BF827"/>
  <c r="T827"/>
  <c r="R827"/>
  <c r="P827"/>
  <c r="BI814"/>
  <c r="BH814"/>
  <c r="BG814"/>
  <c r="BF814"/>
  <c r="T814"/>
  <c r="R814"/>
  <c r="P814"/>
  <c r="BI800"/>
  <c r="BH800"/>
  <c r="BG800"/>
  <c r="BF800"/>
  <c r="T800"/>
  <c r="R800"/>
  <c r="P800"/>
  <c r="BI786"/>
  <c r="BH786"/>
  <c r="BG786"/>
  <c r="BF786"/>
  <c r="T786"/>
  <c r="R786"/>
  <c r="P786"/>
  <c r="BI773"/>
  <c r="BH773"/>
  <c r="BG773"/>
  <c r="BF773"/>
  <c r="T773"/>
  <c r="R773"/>
  <c r="P773"/>
  <c r="BI759"/>
  <c r="BH759"/>
  <c r="BG759"/>
  <c r="BF759"/>
  <c r="T759"/>
  <c r="R759"/>
  <c r="P759"/>
  <c r="BI745"/>
  <c r="BH745"/>
  <c r="BG745"/>
  <c r="BF745"/>
  <c r="T745"/>
  <c r="R745"/>
  <c r="P745"/>
  <c r="BI733"/>
  <c r="BH733"/>
  <c r="BG733"/>
  <c r="BF733"/>
  <c r="T733"/>
  <c r="R733"/>
  <c r="P733"/>
  <c r="BI730"/>
  <c r="BH730"/>
  <c r="BG730"/>
  <c r="BF730"/>
  <c r="T730"/>
  <c r="R730"/>
  <c r="P730"/>
  <c r="BI716"/>
  <c r="BH716"/>
  <c r="BG716"/>
  <c r="BF716"/>
  <c r="T716"/>
  <c r="R716"/>
  <c r="P716"/>
  <c r="BI701"/>
  <c r="BH701"/>
  <c r="BG701"/>
  <c r="BF701"/>
  <c r="T701"/>
  <c r="R701"/>
  <c r="P701"/>
  <c r="BI686"/>
  <c r="BH686"/>
  <c r="BG686"/>
  <c r="BF686"/>
  <c r="T686"/>
  <c r="R686"/>
  <c r="P686"/>
  <c r="BI670"/>
  <c r="BH670"/>
  <c r="BG670"/>
  <c r="BF670"/>
  <c r="T670"/>
  <c r="R670"/>
  <c r="P670"/>
  <c r="BI655"/>
  <c r="BH655"/>
  <c r="BG655"/>
  <c r="BF655"/>
  <c r="T655"/>
  <c r="R655"/>
  <c r="P655"/>
  <c r="BI641"/>
  <c r="BH641"/>
  <c r="BG641"/>
  <c r="BF641"/>
  <c r="T641"/>
  <c r="R641"/>
  <c r="P641"/>
  <c r="BI627"/>
  <c r="BH627"/>
  <c r="BG627"/>
  <c r="BF627"/>
  <c r="T627"/>
  <c r="R627"/>
  <c r="P627"/>
  <c r="BI624"/>
  <c r="BH624"/>
  <c r="BG624"/>
  <c r="BF624"/>
  <c r="T624"/>
  <c r="R624"/>
  <c r="P624"/>
  <c r="BI601"/>
  <c r="BH601"/>
  <c r="BG601"/>
  <c r="BF601"/>
  <c r="T601"/>
  <c r="R601"/>
  <c r="P601"/>
  <c r="BI579"/>
  <c r="BH579"/>
  <c r="BG579"/>
  <c r="BF579"/>
  <c r="T579"/>
  <c r="R579"/>
  <c r="P579"/>
  <c r="BI565"/>
  <c r="BH565"/>
  <c r="BG565"/>
  <c r="BF565"/>
  <c r="T565"/>
  <c r="R565"/>
  <c r="P565"/>
  <c r="BI552"/>
  <c r="BH552"/>
  <c r="BG552"/>
  <c r="BF552"/>
  <c r="T552"/>
  <c r="R552"/>
  <c r="P552"/>
  <c r="BI539"/>
  <c r="BH539"/>
  <c r="BG539"/>
  <c r="BF539"/>
  <c r="T539"/>
  <c r="R539"/>
  <c r="P539"/>
  <c r="BI524"/>
  <c r="BH524"/>
  <c r="BG524"/>
  <c r="BF524"/>
  <c r="T524"/>
  <c r="R524"/>
  <c r="P524"/>
  <c r="BI509"/>
  <c r="BH509"/>
  <c r="BG509"/>
  <c r="BF509"/>
  <c r="T509"/>
  <c r="R509"/>
  <c r="P509"/>
  <c r="BI497"/>
  <c r="BH497"/>
  <c r="BG497"/>
  <c r="BF497"/>
  <c r="T497"/>
  <c r="R497"/>
  <c r="P497"/>
  <c r="BI484"/>
  <c r="BH484"/>
  <c r="BG484"/>
  <c r="BF484"/>
  <c r="T484"/>
  <c r="R484"/>
  <c r="P484"/>
  <c r="BI471"/>
  <c r="BH471"/>
  <c r="BG471"/>
  <c r="BF471"/>
  <c r="T471"/>
  <c r="R471"/>
  <c r="P471"/>
  <c r="BI458"/>
  <c r="BH458"/>
  <c r="BG458"/>
  <c r="BF458"/>
  <c r="T458"/>
  <c r="R458"/>
  <c r="P458"/>
  <c r="BI445"/>
  <c r="BH445"/>
  <c r="BG445"/>
  <c r="BF445"/>
  <c r="T445"/>
  <c r="R445"/>
  <c r="P445"/>
  <c r="BI430"/>
  <c r="BH430"/>
  <c r="BG430"/>
  <c r="BF430"/>
  <c r="T430"/>
  <c r="R430"/>
  <c r="P430"/>
  <c r="BI416"/>
  <c r="BH416"/>
  <c r="BG416"/>
  <c r="BF416"/>
  <c r="T416"/>
  <c r="R416"/>
  <c r="P416"/>
  <c r="BI402"/>
  <c r="BH402"/>
  <c r="BG402"/>
  <c r="BF402"/>
  <c r="T402"/>
  <c r="R402"/>
  <c r="P402"/>
  <c r="BI389"/>
  <c r="BH389"/>
  <c r="BG389"/>
  <c r="BF389"/>
  <c r="T389"/>
  <c r="R389"/>
  <c r="P389"/>
  <c r="BI377"/>
  <c r="BH377"/>
  <c r="BG377"/>
  <c r="BF377"/>
  <c r="T377"/>
  <c r="R377"/>
  <c r="P377"/>
  <c r="BI364"/>
  <c r="BH364"/>
  <c r="BG364"/>
  <c r="BF364"/>
  <c r="T364"/>
  <c r="R364"/>
  <c r="P364"/>
  <c r="BI350"/>
  <c r="BH350"/>
  <c r="BG350"/>
  <c r="BF350"/>
  <c r="T350"/>
  <c r="R350"/>
  <c r="P350"/>
  <c r="BI335"/>
  <c r="BH335"/>
  <c r="BG335"/>
  <c r="BF335"/>
  <c r="T335"/>
  <c r="R335"/>
  <c r="P335"/>
  <c r="BI321"/>
  <c r="BH321"/>
  <c r="BG321"/>
  <c r="BF321"/>
  <c r="T321"/>
  <c r="R321"/>
  <c r="P321"/>
  <c r="BI307"/>
  <c r="BH307"/>
  <c r="BG307"/>
  <c r="BF307"/>
  <c r="T307"/>
  <c r="R307"/>
  <c r="P307"/>
  <c r="BI294"/>
  <c r="BH294"/>
  <c r="BG294"/>
  <c r="BF294"/>
  <c r="T294"/>
  <c r="R294"/>
  <c r="P294"/>
  <c r="BI281"/>
  <c r="BH281"/>
  <c r="BG281"/>
  <c r="BF281"/>
  <c r="T281"/>
  <c r="R281"/>
  <c r="P281"/>
  <c r="BI268"/>
  <c r="BH268"/>
  <c r="BG268"/>
  <c r="BF268"/>
  <c r="T268"/>
  <c r="R268"/>
  <c r="P268"/>
  <c r="BI255"/>
  <c r="BH255"/>
  <c r="BG255"/>
  <c r="BF255"/>
  <c r="T255"/>
  <c r="R255"/>
  <c r="P255"/>
  <c r="BI242"/>
  <c r="BH242"/>
  <c r="BG242"/>
  <c r="BF242"/>
  <c r="T242"/>
  <c r="R242"/>
  <c r="P242"/>
  <c r="BI228"/>
  <c r="BH228"/>
  <c r="BG228"/>
  <c r="BF228"/>
  <c r="T228"/>
  <c r="R228"/>
  <c r="P228"/>
  <c r="BI214"/>
  <c r="BH214"/>
  <c r="BG214"/>
  <c r="BF214"/>
  <c r="T214"/>
  <c r="R214"/>
  <c r="P214"/>
  <c r="BI201"/>
  <c r="BH201"/>
  <c r="BG201"/>
  <c r="BF201"/>
  <c r="T201"/>
  <c r="R201"/>
  <c r="P201"/>
  <c r="BI187"/>
  <c r="BH187"/>
  <c r="BG187"/>
  <c r="BF187"/>
  <c r="T187"/>
  <c r="R187"/>
  <c r="P187"/>
  <c r="BI173"/>
  <c r="BH173"/>
  <c r="BG173"/>
  <c r="BF173"/>
  <c r="T173"/>
  <c r="R173"/>
  <c r="P173"/>
  <c r="BI160"/>
  <c r="BH160"/>
  <c r="BG160"/>
  <c r="BF160"/>
  <c r="T160"/>
  <c r="R160"/>
  <c r="P160"/>
  <c r="BI147"/>
  <c r="BH147"/>
  <c r="BG147"/>
  <c r="BF147"/>
  <c r="T147"/>
  <c r="R147"/>
  <c r="P147"/>
  <c r="BI133"/>
  <c r="BH133"/>
  <c r="BG133"/>
  <c r="BF133"/>
  <c r="T133"/>
  <c r="R133"/>
  <c r="P133"/>
  <c r="BI119"/>
  <c r="BH119"/>
  <c r="BG119"/>
  <c r="BF119"/>
  <c r="T119"/>
  <c r="R119"/>
  <c r="P119"/>
  <c r="BI106"/>
  <c r="BH106"/>
  <c r="BG106"/>
  <c r="BF106"/>
  <c r="T106"/>
  <c r="R106"/>
  <c r="P106"/>
  <c r="BI93"/>
  <c r="BH93"/>
  <c r="BG93"/>
  <c r="BF93"/>
  <c r="T93"/>
  <c r="R93"/>
  <c r="P93"/>
  <c r="J88"/>
  <c r="J87"/>
  <c r="F87"/>
  <c r="F85"/>
  <c r="E83"/>
  <c r="J59"/>
  <c r="J58"/>
  <c r="F58"/>
  <c r="F56"/>
  <c r="E54"/>
  <c r="J20"/>
  <c r="E20"/>
  <c r="F88"/>
  <c r="J19"/>
  <c r="J14"/>
  <c r="J85"/>
  <c r="E7"/>
  <c r="E50"/>
  <c i="14" r="J41"/>
  <c r="J40"/>
  <c i="1" r="AY71"/>
  <c i="14" r="J39"/>
  <c i="1" r="AX71"/>
  <c i="14"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T243"/>
  <c r="R244"/>
  <c r="R243"/>
  <c r="P244"/>
  <c r="P243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T159"/>
  <c r="R160"/>
  <c r="R159"/>
  <c r="P160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13" r="J41"/>
  <c r="J40"/>
  <c i="1" r="AY70"/>
  <c i="13" r="J39"/>
  <c i="1" r="AX70"/>
  <c i="13"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T297"/>
  <c r="R298"/>
  <c r="R297"/>
  <c r="P298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T289"/>
  <c r="R290"/>
  <c r="R289"/>
  <c r="P290"/>
  <c r="P289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2"/>
  <c r="BH272"/>
  <c r="BG272"/>
  <c r="BF272"/>
  <c r="T272"/>
  <c r="R272"/>
  <c r="P272"/>
  <c r="BI266"/>
  <c r="BH266"/>
  <c r="BG266"/>
  <c r="BF266"/>
  <c r="T266"/>
  <c r="R266"/>
  <c r="P266"/>
  <c r="BI260"/>
  <c r="BH260"/>
  <c r="BG260"/>
  <c r="BF260"/>
  <c r="T260"/>
  <c r="R260"/>
  <c r="P260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J97"/>
  <c r="J96"/>
  <c r="F96"/>
  <c r="F94"/>
  <c r="E92"/>
  <c r="J63"/>
  <c r="J62"/>
  <c r="F62"/>
  <c r="F60"/>
  <c r="E58"/>
  <c r="J22"/>
  <c r="E22"/>
  <c r="F63"/>
  <c r="J21"/>
  <c r="J16"/>
  <c r="J94"/>
  <c r="E7"/>
  <c r="E86"/>
  <c i="12" r="J41"/>
  <c r="J40"/>
  <c i="1" r="AY69"/>
  <c i="12" r="J39"/>
  <c i="1" r="AX69"/>
  <c i="12"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63"/>
  <c r="J21"/>
  <c r="J16"/>
  <c r="J60"/>
  <c r="E7"/>
  <c r="E52"/>
  <c i="11" r="J41"/>
  <c r="J40"/>
  <c i="1" r="AY68"/>
  <c i="11" r="J39"/>
  <c i="1" r="AX68"/>
  <c i="11"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92"/>
  <c r="J21"/>
  <c r="J16"/>
  <c r="J89"/>
  <c r="E7"/>
  <c r="E81"/>
  <c i="10" r="J41"/>
  <c r="J40"/>
  <c i="1" r="AY67"/>
  <c i="10" r="J39"/>
  <c i="1" r="AX67"/>
  <c i="10"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92"/>
  <c r="J21"/>
  <c r="J16"/>
  <c r="J60"/>
  <c r="E7"/>
  <c r="E81"/>
  <c i="9" r="J41"/>
  <c r="J40"/>
  <c i="1" r="AY66"/>
  <c i="9" r="J39"/>
  <c i="1" r="AX66"/>
  <c i="9"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J89"/>
  <c r="J88"/>
  <c r="F88"/>
  <c r="F86"/>
  <c r="E84"/>
  <c r="J63"/>
  <c r="J62"/>
  <c r="F62"/>
  <c r="F60"/>
  <c r="E58"/>
  <c r="J22"/>
  <c r="E22"/>
  <c r="F89"/>
  <c r="J21"/>
  <c r="J16"/>
  <c r="J60"/>
  <c r="E7"/>
  <c r="E78"/>
  <c i="8" r="J41"/>
  <c r="J40"/>
  <c i="1" r="AY65"/>
  <c i="8" r="J39"/>
  <c i="1" r="AX65"/>
  <c i="8" r="BI973"/>
  <c r="BH973"/>
  <c r="BG973"/>
  <c r="BF973"/>
  <c r="T973"/>
  <c r="T972"/>
  <c r="R973"/>
  <c r="R972"/>
  <c r="P973"/>
  <c r="P972"/>
  <c r="BI970"/>
  <c r="BH970"/>
  <c r="BG970"/>
  <c r="BF970"/>
  <c r="T970"/>
  <c r="T969"/>
  <c r="R970"/>
  <c r="R969"/>
  <c r="P970"/>
  <c r="P969"/>
  <c r="BI967"/>
  <c r="BH967"/>
  <c r="BG967"/>
  <c r="BF967"/>
  <c r="T967"/>
  <c r="R967"/>
  <c r="P967"/>
  <c r="BI965"/>
  <c r="BH965"/>
  <c r="BG965"/>
  <c r="BF965"/>
  <c r="T965"/>
  <c r="R965"/>
  <c r="P965"/>
  <c r="BI963"/>
  <c r="BH963"/>
  <c r="BG963"/>
  <c r="BF963"/>
  <c r="T963"/>
  <c r="R963"/>
  <c r="P963"/>
  <c r="BI959"/>
  <c r="BH959"/>
  <c r="BG959"/>
  <c r="BF959"/>
  <c r="T959"/>
  <c r="R959"/>
  <c r="P959"/>
  <c r="BI951"/>
  <c r="BH951"/>
  <c r="BG951"/>
  <c r="BF951"/>
  <c r="T951"/>
  <c r="R951"/>
  <c r="P951"/>
  <c r="BI949"/>
  <c r="BH949"/>
  <c r="BG949"/>
  <c r="BF949"/>
  <c r="T949"/>
  <c r="R949"/>
  <c r="P949"/>
  <c r="BI943"/>
  <c r="BH943"/>
  <c r="BG943"/>
  <c r="BF943"/>
  <c r="T943"/>
  <c r="R943"/>
  <c r="P943"/>
  <c r="BI936"/>
  <c r="BH936"/>
  <c r="BG936"/>
  <c r="BF936"/>
  <c r="T936"/>
  <c r="R936"/>
  <c r="P936"/>
  <c r="BI924"/>
  <c r="BH924"/>
  <c r="BG924"/>
  <c r="BF924"/>
  <c r="T924"/>
  <c r="R924"/>
  <c r="P924"/>
  <c r="BI911"/>
  <c r="BH911"/>
  <c r="BG911"/>
  <c r="BF911"/>
  <c r="T911"/>
  <c r="R911"/>
  <c r="P911"/>
  <c r="BI909"/>
  <c r="BH909"/>
  <c r="BG909"/>
  <c r="BF909"/>
  <c r="T909"/>
  <c r="R909"/>
  <c r="P909"/>
  <c r="BI897"/>
  <c r="BH897"/>
  <c r="BG897"/>
  <c r="BF897"/>
  <c r="T897"/>
  <c r="R897"/>
  <c r="P897"/>
  <c r="BI895"/>
  <c r="BH895"/>
  <c r="BG895"/>
  <c r="BF895"/>
  <c r="T895"/>
  <c r="R895"/>
  <c r="P895"/>
  <c r="BI893"/>
  <c r="BH893"/>
  <c r="BG893"/>
  <c r="BF893"/>
  <c r="T893"/>
  <c r="R893"/>
  <c r="P893"/>
  <c r="BI891"/>
  <c r="BH891"/>
  <c r="BG891"/>
  <c r="BF891"/>
  <c r="T891"/>
  <c r="R891"/>
  <c r="P891"/>
  <c r="BI889"/>
  <c r="BH889"/>
  <c r="BG889"/>
  <c r="BF889"/>
  <c r="T889"/>
  <c r="R889"/>
  <c r="P889"/>
  <c r="BI887"/>
  <c r="BH887"/>
  <c r="BG887"/>
  <c r="BF887"/>
  <c r="T887"/>
  <c r="R887"/>
  <c r="P887"/>
  <c r="BI886"/>
  <c r="BH886"/>
  <c r="BG886"/>
  <c r="BF886"/>
  <c r="T886"/>
  <c r="R886"/>
  <c r="P886"/>
  <c r="BI884"/>
  <c r="BH884"/>
  <c r="BG884"/>
  <c r="BF884"/>
  <c r="T884"/>
  <c r="R884"/>
  <c r="P884"/>
  <c r="BI872"/>
  <c r="BH872"/>
  <c r="BG872"/>
  <c r="BF872"/>
  <c r="T872"/>
  <c r="R872"/>
  <c r="P872"/>
  <c r="BI868"/>
  <c r="BH868"/>
  <c r="BG868"/>
  <c r="BF868"/>
  <c r="T868"/>
  <c r="R868"/>
  <c r="P868"/>
  <c r="BI866"/>
  <c r="BH866"/>
  <c r="BG866"/>
  <c r="BF866"/>
  <c r="T866"/>
  <c r="R866"/>
  <c r="P866"/>
  <c r="BI864"/>
  <c r="BH864"/>
  <c r="BG864"/>
  <c r="BF864"/>
  <c r="T864"/>
  <c r="T863"/>
  <c r="R864"/>
  <c r="R863"/>
  <c r="P864"/>
  <c r="P863"/>
  <c r="BI861"/>
  <c r="BH861"/>
  <c r="BG861"/>
  <c r="BF861"/>
  <c r="T861"/>
  <c r="R861"/>
  <c r="P861"/>
  <c r="BI859"/>
  <c r="BH859"/>
  <c r="BG859"/>
  <c r="BF859"/>
  <c r="T859"/>
  <c r="R859"/>
  <c r="P859"/>
  <c r="BI856"/>
  <c r="BH856"/>
  <c r="BG856"/>
  <c r="BF856"/>
  <c r="T856"/>
  <c r="R856"/>
  <c r="P856"/>
  <c r="BI854"/>
  <c r="BH854"/>
  <c r="BG854"/>
  <c r="BF854"/>
  <c r="T854"/>
  <c r="R854"/>
  <c r="P854"/>
  <c r="BI851"/>
  <c r="BH851"/>
  <c r="BG851"/>
  <c r="BF851"/>
  <c r="T851"/>
  <c r="T850"/>
  <c r="R851"/>
  <c r="R850"/>
  <c r="P851"/>
  <c r="P850"/>
  <c r="BI848"/>
  <c r="BH848"/>
  <c r="BG848"/>
  <c r="BF848"/>
  <c r="T848"/>
  <c r="R848"/>
  <c r="P848"/>
  <c r="BI840"/>
  <c r="BH840"/>
  <c r="BG840"/>
  <c r="BF840"/>
  <c r="T840"/>
  <c r="R840"/>
  <c r="P840"/>
  <c r="BI832"/>
  <c r="BH832"/>
  <c r="BG832"/>
  <c r="BF832"/>
  <c r="T832"/>
  <c r="R832"/>
  <c r="P832"/>
  <c r="BI830"/>
  <c r="BH830"/>
  <c r="BG830"/>
  <c r="BF830"/>
  <c r="T830"/>
  <c r="R830"/>
  <c r="P830"/>
  <c r="BI829"/>
  <c r="BH829"/>
  <c r="BG829"/>
  <c r="BF829"/>
  <c r="T829"/>
  <c r="R829"/>
  <c r="P829"/>
  <c r="BI827"/>
  <c r="BH827"/>
  <c r="BG827"/>
  <c r="BF827"/>
  <c r="T827"/>
  <c r="R827"/>
  <c r="P827"/>
  <c r="BI826"/>
  <c r="BH826"/>
  <c r="BG826"/>
  <c r="BF826"/>
  <c r="T826"/>
  <c r="R826"/>
  <c r="P826"/>
  <c r="BI824"/>
  <c r="BH824"/>
  <c r="BG824"/>
  <c r="BF824"/>
  <c r="T824"/>
  <c r="R824"/>
  <c r="P824"/>
  <c r="BI822"/>
  <c r="BH822"/>
  <c r="BG822"/>
  <c r="BF822"/>
  <c r="T822"/>
  <c r="R822"/>
  <c r="P822"/>
  <c r="BI820"/>
  <c r="BH820"/>
  <c r="BG820"/>
  <c r="BF820"/>
  <c r="T820"/>
  <c r="R820"/>
  <c r="P820"/>
  <c r="BI818"/>
  <c r="BH818"/>
  <c r="BG818"/>
  <c r="BF818"/>
  <c r="T818"/>
  <c r="R818"/>
  <c r="P818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7"/>
  <c r="BH807"/>
  <c r="BG807"/>
  <c r="BF807"/>
  <c r="T807"/>
  <c r="R807"/>
  <c r="P807"/>
  <c r="BI805"/>
  <c r="BH805"/>
  <c r="BG805"/>
  <c r="BF805"/>
  <c r="T805"/>
  <c r="R805"/>
  <c r="P805"/>
  <c r="BI803"/>
  <c r="BH803"/>
  <c r="BG803"/>
  <c r="BF803"/>
  <c r="T803"/>
  <c r="R803"/>
  <c r="P803"/>
  <c r="BI801"/>
  <c r="BH801"/>
  <c r="BG801"/>
  <c r="BF801"/>
  <c r="T801"/>
  <c r="R801"/>
  <c r="P801"/>
  <c r="BI798"/>
  <c r="BH798"/>
  <c r="BG798"/>
  <c r="BF798"/>
  <c r="T798"/>
  <c r="R798"/>
  <c r="P798"/>
  <c r="BI792"/>
  <c r="BH792"/>
  <c r="BG792"/>
  <c r="BF792"/>
  <c r="T792"/>
  <c r="R792"/>
  <c r="P792"/>
  <c r="BI790"/>
  <c r="BH790"/>
  <c r="BG790"/>
  <c r="BF790"/>
  <c r="T790"/>
  <c r="R790"/>
  <c r="P790"/>
  <c r="BI787"/>
  <c r="BH787"/>
  <c r="BG787"/>
  <c r="BF787"/>
  <c r="T787"/>
  <c r="R787"/>
  <c r="P787"/>
  <c r="BI786"/>
  <c r="BH786"/>
  <c r="BG786"/>
  <c r="BF786"/>
  <c r="T786"/>
  <c r="R786"/>
  <c r="P786"/>
  <c r="BI785"/>
  <c r="BH785"/>
  <c r="BG785"/>
  <c r="BF785"/>
  <c r="T785"/>
  <c r="R785"/>
  <c r="P785"/>
  <c r="BI783"/>
  <c r="BH783"/>
  <c r="BG783"/>
  <c r="BF783"/>
  <c r="T783"/>
  <c r="R783"/>
  <c r="P783"/>
  <c r="BI775"/>
  <c r="BH775"/>
  <c r="BG775"/>
  <c r="BF775"/>
  <c r="T775"/>
  <c r="R775"/>
  <c r="P775"/>
  <c r="BI773"/>
  <c r="BH773"/>
  <c r="BG773"/>
  <c r="BF773"/>
  <c r="T773"/>
  <c r="R773"/>
  <c r="P773"/>
  <c r="BI771"/>
  <c r="BH771"/>
  <c r="BG771"/>
  <c r="BF771"/>
  <c r="T771"/>
  <c r="R771"/>
  <c r="P771"/>
  <c r="BI769"/>
  <c r="BH769"/>
  <c r="BG769"/>
  <c r="BF769"/>
  <c r="T769"/>
  <c r="R769"/>
  <c r="P769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2"/>
  <c r="BH762"/>
  <c r="BG762"/>
  <c r="BF762"/>
  <c r="T762"/>
  <c r="R762"/>
  <c r="P762"/>
  <c r="BI759"/>
  <c r="BH759"/>
  <c r="BG759"/>
  <c r="BF759"/>
  <c r="T759"/>
  <c r="R759"/>
  <c r="P759"/>
  <c r="BI754"/>
  <c r="BH754"/>
  <c r="BG754"/>
  <c r="BF754"/>
  <c r="T754"/>
  <c r="R754"/>
  <c r="P754"/>
  <c r="BI747"/>
  <c r="BH747"/>
  <c r="BG747"/>
  <c r="BF747"/>
  <c r="T747"/>
  <c r="R747"/>
  <c r="P747"/>
  <c r="BI740"/>
  <c r="BH740"/>
  <c r="BG740"/>
  <c r="BF740"/>
  <c r="T740"/>
  <c r="R740"/>
  <c r="P740"/>
  <c r="BI739"/>
  <c r="BH739"/>
  <c r="BG739"/>
  <c r="BF739"/>
  <c r="T739"/>
  <c r="R739"/>
  <c r="P739"/>
  <c r="BI738"/>
  <c r="BH738"/>
  <c r="BG738"/>
  <c r="BF738"/>
  <c r="T738"/>
  <c r="R738"/>
  <c r="P738"/>
  <c r="BI732"/>
  <c r="BH732"/>
  <c r="BG732"/>
  <c r="BF732"/>
  <c r="T732"/>
  <c r="R732"/>
  <c r="P732"/>
  <c r="BI729"/>
  <c r="BH729"/>
  <c r="BG729"/>
  <c r="BF729"/>
  <c r="T729"/>
  <c r="R729"/>
  <c r="P729"/>
  <c r="BI726"/>
  <c r="BH726"/>
  <c r="BG726"/>
  <c r="BF726"/>
  <c r="T726"/>
  <c r="R726"/>
  <c r="P726"/>
  <c r="BI723"/>
  <c r="BH723"/>
  <c r="BG723"/>
  <c r="BF723"/>
  <c r="T723"/>
  <c r="R723"/>
  <c r="P723"/>
  <c r="BI720"/>
  <c r="BH720"/>
  <c r="BG720"/>
  <c r="BF720"/>
  <c r="T720"/>
  <c r="R720"/>
  <c r="P720"/>
  <c r="BI718"/>
  <c r="BH718"/>
  <c r="BG718"/>
  <c r="BF718"/>
  <c r="T718"/>
  <c r="R718"/>
  <c r="P718"/>
  <c r="BI712"/>
  <c r="BH712"/>
  <c r="BG712"/>
  <c r="BF712"/>
  <c r="T712"/>
  <c r="R712"/>
  <c r="P712"/>
  <c r="BI708"/>
  <c r="BH708"/>
  <c r="BG708"/>
  <c r="BF708"/>
  <c r="T708"/>
  <c r="R708"/>
  <c r="P708"/>
  <c r="BI704"/>
  <c r="BH704"/>
  <c r="BG704"/>
  <c r="BF704"/>
  <c r="T704"/>
  <c r="R704"/>
  <c r="P704"/>
  <c r="BI700"/>
  <c r="BH700"/>
  <c r="BG700"/>
  <c r="BF700"/>
  <c r="T700"/>
  <c r="R700"/>
  <c r="P700"/>
  <c r="BI680"/>
  <c r="BH680"/>
  <c r="BG680"/>
  <c r="BF680"/>
  <c r="T680"/>
  <c r="R680"/>
  <c r="P680"/>
  <c r="BI677"/>
  <c r="BH677"/>
  <c r="BG677"/>
  <c r="BF677"/>
  <c r="T677"/>
  <c r="R677"/>
  <c r="P677"/>
  <c r="BI673"/>
  <c r="BH673"/>
  <c r="BG673"/>
  <c r="BF673"/>
  <c r="T673"/>
  <c r="R673"/>
  <c r="P673"/>
  <c r="BI661"/>
  <c r="BH661"/>
  <c r="BG661"/>
  <c r="BF661"/>
  <c r="T661"/>
  <c r="R661"/>
  <c r="P661"/>
  <c r="BI660"/>
  <c r="BH660"/>
  <c r="BG660"/>
  <c r="BF660"/>
  <c r="T660"/>
  <c r="R660"/>
  <c r="P660"/>
  <c r="BI659"/>
  <c r="BH659"/>
  <c r="BG659"/>
  <c r="BF659"/>
  <c r="T659"/>
  <c r="R659"/>
  <c r="P659"/>
  <c r="BI658"/>
  <c r="BH658"/>
  <c r="BG658"/>
  <c r="BF658"/>
  <c r="T658"/>
  <c r="R658"/>
  <c r="P658"/>
  <c r="BI656"/>
  <c r="BH656"/>
  <c r="BG656"/>
  <c r="BF656"/>
  <c r="T656"/>
  <c r="R656"/>
  <c r="P656"/>
  <c r="BI655"/>
  <c r="BH655"/>
  <c r="BG655"/>
  <c r="BF655"/>
  <c r="T655"/>
  <c r="R655"/>
  <c r="P655"/>
  <c r="BI653"/>
  <c r="BH653"/>
  <c r="BG653"/>
  <c r="BF653"/>
  <c r="T653"/>
  <c r="R653"/>
  <c r="P653"/>
  <c r="BI652"/>
  <c r="BH652"/>
  <c r="BG652"/>
  <c r="BF652"/>
  <c r="T652"/>
  <c r="R652"/>
  <c r="P652"/>
  <c r="BI649"/>
  <c r="BH649"/>
  <c r="BG649"/>
  <c r="BF649"/>
  <c r="T649"/>
  <c r="R649"/>
  <c r="P649"/>
  <c r="BI648"/>
  <c r="BH648"/>
  <c r="BG648"/>
  <c r="BF648"/>
  <c r="T648"/>
  <c r="R648"/>
  <c r="P648"/>
  <c r="BI647"/>
  <c r="BH647"/>
  <c r="BG647"/>
  <c r="BF647"/>
  <c r="T647"/>
  <c r="R647"/>
  <c r="P647"/>
  <c r="BI646"/>
  <c r="BH646"/>
  <c r="BG646"/>
  <c r="BF646"/>
  <c r="T646"/>
  <c r="R646"/>
  <c r="P646"/>
  <c r="BI644"/>
  <c r="BH644"/>
  <c r="BG644"/>
  <c r="BF644"/>
  <c r="T644"/>
  <c r="R644"/>
  <c r="P644"/>
  <c r="BI641"/>
  <c r="BH641"/>
  <c r="BG641"/>
  <c r="BF641"/>
  <c r="T641"/>
  <c r="R641"/>
  <c r="P641"/>
  <c r="BI636"/>
  <c r="BH636"/>
  <c r="BG636"/>
  <c r="BF636"/>
  <c r="T636"/>
  <c r="R636"/>
  <c r="P636"/>
  <c r="BI633"/>
  <c r="BH633"/>
  <c r="BG633"/>
  <c r="BF633"/>
  <c r="T633"/>
  <c r="R633"/>
  <c r="P633"/>
  <c r="BI631"/>
  <c r="BH631"/>
  <c r="BG631"/>
  <c r="BF631"/>
  <c r="T631"/>
  <c r="R631"/>
  <c r="P631"/>
  <c r="BI628"/>
  <c r="BH628"/>
  <c r="BG628"/>
  <c r="BF628"/>
  <c r="T628"/>
  <c r="R628"/>
  <c r="P628"/>
  <c r="BI626"/>
  <c r="BH626"/>
  <c r="BG626"/>
  <c r="BF626"/>
  <c r="T626"/>
  <c r="R626"/>
  <c r="P626"/>
  <c r="BI623"/>
  <c r="BH623"/>
  <c r="BG623"/>
  <c r="BF623"/>
  <c r="T623"/>
  <c r="R623"/>
  <c r="P623"/>
  <c r="BI621"/>
  <c r="BH621"/>
  <c r="BG621"/>
  <c r="BF621"/>
  <c r="T621"/>
  <c r="R621"/>
  <c r="P621"/>
  <c r="BI594"/>
  <c r="BH594"/>
  <c r="BG594"/>
  <c r="BF594"/>
  <c r="T594"/>
  <c r="R594"/>
  <c r="P594"/>
  <c r="BI566"/>
  <c r="BH566"/>
  <c r="BG566"/>
  <c r="BF566"/>
  <c r="T566"/>
  <c r="R566"/>
  <c r="P566"/>
  <c r="BI565"/>
  <c r="BH565"/>
  <c r="BG565"/>
  <c r="BF565"/>
  <c r="T565"/>
  <c r="R565"/>
  <c r="P565"/>
  <c r="BI563"/>
  <c r="BH563"/>
  <c r="BG563"/>
  <c r="BF563"/>
  <c r="T563"/>
  <c r="R563"/>
  <c r="P563"/>
  <c r="BI562"/>
  <c r="BH562"/>
  <c r="BG562"/>
  <c r="BF562"/>
  <c r="T562"/>
  <c r="R562"/>
  <c r="P562"/>
  <c r="BI559"/>
  <c r="BH559"/>
  <c r="BG559"/>
  <c r="BF559"/>
  <c r="T559"/>
  <c r="R559"/>
  <c r="P559"/>
  <c r="BI555"/>
  <c r="BH555"/>
  <c r="BG555"/>
  <c r="BF555"/>
  <c r="T555"/>
  <c r="R555"/>
  <c r="P555"/>
  <c r="BI550"/>
  <c r="BH550"/>
  <c r="BG550"/>
  <c r="BF550"/>
  <c r="T550"/>
  <c r="R550"/>
  <c r="P550"/>
  <c r="BI546"/>
  <c r="BH546"/>
  <c r="BG546"/>
  <c r="BF546"/>
  <c r="T546"/>
  <c r="R546"/>
  <c r="P546"/>
  <c r="BI543"/>
  <c r="BH543"/>
  <c r="BG543"/>
  <c r="BF543"/>
  <c r="T543"/>
  <c r="R543"/>
  <c r="P543"/>
  <c r="BI540"/>
  <c r="BH540"/>
  <c r="BG540"/>
  <c r="BF540"/>
  <c r="T540"/>
  <c r="R540"/>
  <c r="P540"/>
  <c r="BI538"/>
  <c r="BH538"/>
  <c r="BG538"/>
  <c r="BF538"/>
  <c r="T538"/>
  <c r="R538"/>
  <c r="P538"/>
  <c r="BI535"/>
  <c r="BH535"/>
  <c r="BG535"/>
  <c r="BF535"/>
  <c r="T535"/>
  <c r="R535"/>
  <c r="P535"/>
  <c r="BI529"/>
  <c r="BH529"/>
  <c r="BG529"/>
  <c r="BF529"/>
  <c r="T529"/>
  <c r="R529"/>
  <c r="P529"/>
  <c r="BI523"/>
  <c r="BH523"/>
  <c r="BG523"/>
  <c r="BF523"/>
  <c r="T523"/>
  <c r="R523"/>
  <c r="P523"/>
  <c r="BI517"/>
  <c r="BH517"/>
  <c r="BG517"/>
  <c r="BF517"/>
  <c r="T517"/>
  <c r="R517"/>
  <c r="P517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4"/>
  <c r="BH504"/>
  <c r="BG504"/>
  <c r="BF504"/>
  <c r="T504"/>
  <c r="R504"/>
  <c r="P504"/>
  <c r="BI499"/>
  <c r="BH499"/>
  <c r="BG499"/>
  <c r="BF499"/>
  <c r="T499"/>
  <c r="R499"/>
  <c r="P499"/>
  <c r="BI497"/>
  <c r="BH497"/>
  <c r="BG497"/>
  <c r="BF497"/>
  <c r="T497"/>
  <c r="R497"/>
  <c r="P497"/>
  <c r="BI492"/>
  <c r="BH492"/>
  <c r="BG492"/>
  <c r="BF492"/>
  <c r="T492"/>
  <c r="R492"/>
  <c r="P492"/>
  <c r="BI486"/>
  <c r="BH486"/>
  <c r="BG486"/>
  <c r="BF486"/>
  <c r="T486"/>
  <c r="R486"/>
  <c r="P486"/>
  <c r="BI484"/>
  <c r="BH484"/>
  <c r="BG484"/>
  <c r="BF484"/>
  <c r="T484"/>
  <c r="R484"/>
  <c r="P484"/>
  <c r="BI479"/>
  <c r="BH479"/>
  <c r="BG479"/>
  <c r="BF479"/>
  <c r="T479"/>
  <c r="R479"/>
  <c r="P479"/>
  <c r="BI477"/>
  <c r="BH477"/>
  <c r="BG477"/>
  <c r="BF477"/>
  <c r="T477"/>
  <c r="R477"/>
  <c r="P477"/>
  <c r="BI470"/>
  <c r="BH470"/>
  <c r="BG470"/>
  <c r="BF470"/>
  <c r="T470"/>
  <c r="R470"/>
  <c r="P470"/>
  <c r="BI464"/>
  <c r="BH464"/>
  <c r="BG464"/>
  <c r="BF464"/>
  <c r="T464"/>
  <c r="R464"/>
  <c r="P464"/>
  <c r="BI458"/>
  <c r="BH458"/>
  <c r="BG458"/>
  <c r="BF458"/>
  <c r="T458"/>
  <c r="R458"/>
  <c r="P458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6"/>
  <c r="BH406"/>
  <c r="BG406"/>
  <c r="BF406"/>
  <c r="T406"/>
  <c r="R406"/>
  <c r="P406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4"/>
  <c r="BH384"/>
  <c r="BG384"/>
  <c r="BF384"/>
  <c r="T384"/>
  <c r="R384"/>
  <c r="P384"/>
  <c r="BI382"/>
  <c r="BH382"/>
  <c r="BG382"/>
  <c r="BF382"/>
  <c r="T382"/>
  <c r="R382"/>
  <c r="P382"/>
  <c r="BI366"/>
  <c r="BH366"/>
  <c r="BG366"/>
  <c r="BF366"/>
  <c r="T366"/>
  <c r="R366"/>
  <c r="P366"/>
  <c r="BI364"/>
  <c r="BH364"/>
  <c r="BG364"/>
  <c r="BF364"/>
  <c r="T364"/>
  <c r="R364"/>
  <c r="P364"/>
  <c r="BI350"/>
  <c r="BH350"/>
  <c r="BG350"/>
  <c r="BF350"/>
  <c r="T350"/>
  <c r="R350"/>
  <c r="P350"/>
  <c r="BI334"/>
  <c r="BH334"/>
  <c r="BG334"/>
  <c r="BF334"/>
  <c r="T334"/>
  <c r="R334"/>
  <c r="P334"/>
  <c r="BI326"/>
  <c r="BH326"/>
  <c r="BG326"/>
  <c r="BF326"/>
  <c r="T326"/>
  <c r="R326"/>
  <c r="P326"/>
  <c r="BI315"/>
  <c r="BH315"/>
  <c r="BG315"/>
  <c r="BF315"/>
  <c r="T315"/>
  <c r="R315"/>
  <c r="P315"/>
  <c r="BI305"/>
  <c r="BH305"/>
  <c r="BG305"/>
  <c r="BF305"/>
  <c r="T305"/>
  <c r="R305"/>
  <c r="P305"/>
  <c r="BI293"/>
  <c r="BH293"/>
  <c r="BG293"/>
  <c r="BF293"/>
  <c r="T293"/>
  <c r="R293"/>
  <c r="P293"/>
  <c r="BI286"/>
  <c r="BH286"/>
  <c r="BG286"/>
  <c r="BF286"/>
  <c r="T286"/>
  <c r="R286"/>
  <c r="P286"/>
  <c r="BI277"/>
  <c r="BH277"/>
  <c r="BG277"/>
  <c r="BF277"/>
  <c r="T277"/>
  <c r="R277"/>
  <c r="P277"/>
  <c r="BI269"/>
  <c r="BH269"/>
  <c r="BG269"/>
  <c r="BF269"/>
  <c r="T269"/>
  <c r="R269"/>
  <c r="P269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6"/>
  <c r="BH216"/>
  <c r="BG216"/>
  <c r="BF216"/>
  <c r="T216"/>
  <c r="R216"/>
  <c r="P216"/>
  <c r="BI207"/>
  <c r="BH207"/>
  <c r="BG207"/>
  <c r="BF207"/>
  <c r="T207"/>
  <c r="R207"/>
  <c r="P207"/>
  <c r="BI198"/>
  <c r="BH198"/>
  <c r="BG198"/>
  <c r="BF198"/>
  <c r="T198"/>
  <c r="R198"/>
  <c r="P198"/>
  <c r="BI188"/>
  <c r="BH188"/>
  <c r="BG188"/>
  <c r="BF188"/>
  <c r="T188"/>
  <c r="R188"/>
  <c r="P188"/>
  <c r="BI178"/>
  <c r="BH178"/>
  <c r="BG178"/>
  <c r="BF178"/>
  <c r="T178"/>
  <c r="R178"/>
  <c r="P178"/>
  <c r="BI161"/>
  <c r="BH161"/>
  <c r="BG161"/>
  <c r="BF161"/>
  <c r="T161"/>
  <c r="R161"/>
  <c r="P161"/>
  <c r="BI156"/>
  <c r="BH156"/>
  <c r="BG156"/>
  <c r="BF156"/>
  <c r="T156"/>
  <c r="R156"/>
  <c r="P156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5"/>
  <c r="BH125"/>
  <c r="BG125"/>
  <c r="BF125"/>
  <c r="T125"/>
  <c r="R125"/>
  <c r="P125"/>
  <c r="BI118"/>
  <c r="BH118"/>
  <c r="BG118"/>
  <c r="BF118"/>
  <c r="T118"/>
  <c r="R118"/>
  <c r="P118"/>
  <c r="J112"/>
  <c r="J111"/>
  <c r="F111"/>
  <c r="F109"/>
  <c r="E107"/>
  <c r="J63"/>
  <c r="J62"/>
  <c r="F62"/>
  <c r="F60"/>
  <c r="E58"/>
  <c r="J22"/>
  <c r="E22"/>
  <c r="F63"/>
  <c r="J21"/>
  <c r="J16"/>
  <c r="J109"/>
  <c r="E7"/>
  <c r="E52"/>
  <c i="7" r="J41"/>
  <c r="J40"/>
  <c i="1" r="AY64"/>
  <c i="7" r="J39"/>
  <c i="1" r="AX64"/>
  <c i="7"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T304"/>
  <c r="R305"/>
  <c r="R304"/>
  <c r="P305"/>
  <c r="P304"/>
  <c r="BI303"/>
  <c r="BH303"/>
  <c r="BG303"/>
  <c r="BF303"/>
  <c r="T303"/>
  <c r="R303"/>
  <c r="P303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09"/>
  <c r="BH109"/>
  <c r="BG109"/>
  <c r="BF109"/>
  <c r="T109"/>
  <c r="R109"/>
  <c r="P109"/>
  <c r="BI104"/>
  <c r="BH104"/>
  <c r="BG104"/>
  <c r="BF104"/>
  <c r="T104"/>
  <c r="R104"/>
  <c r="P104"/>
  <c r="J99"/>
  <c r="J98"/>
  <c r="F98"/>
  <c r="F96"/>
  <c r="E94"/>
  <c r="J63"/>
  <c r="J62"/>
  <c r="F62"/>
  <c r="F60"/>
  <c r="E58"/>
  <c r="J22"/>
  <c r="E22"/>
  <c r="F63"/>
  <c r="J21"/>
  <c r="J16"/>
  <c r="J60"/>
  <c r="E7"/>
  <c r="E88"/>
  <c i="6" r="J41"/>
  <c r="J40"/>
  <c i="1" r="AY62"/>
  <c i="6" r="J39"/>
  <c i="1" r="AX62"/>
  <c i="6"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6"/>
  <c r="BH106"/>
  <c r="BG106"/>
  <c r="BF106"/>
  <c r="T106"/>
  <c r="T105"/>
  <c r="R106"/>
  <c r="R105"/>
  <c r="P106"/>
  <c r="P105"/>
  <c r="BI102"/>
  <c r="BH102"/>
  <c r="BG102"/>
  <c r="BF102"/>
  <c r="T102"/>
  <c r="T101"/>
  <c r="R102"/>
  <c r="R101"/>
  <c r="P102"/>
  <c r="P101"/>
  <c r="J97"/>
  <c r="J96"/>
  <c r="F96"/>
  <c r="F94"/>
  <c r="E92"/>
  <c r="J63"/>
  <c r="J62"/>
  <c r="F62"/>
  <c r="F60"/>
  <c r="E58"/>
  <c r="J22"/>
  <c r="E22"/>
  <c r="F63"/>
  <c r="J21"/>
  <c r="J16"/>
  <c r="J94"/>
  <c r="E7"/>
  <c r="E52"/>
  <c i="5" r="J41"/>
  <c r="J40"/>
  <c i="1" r="AY61"/>
  <c i="5" r="J39"/>
  <c i="1" r="AX61"/>
  <c i="5"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2"/>
  <c r="BH152"/>
  <c r="BG152"/>
  <c r="BF152"/>
  <c r="T152"/>
  <c r="T151"/>
  <c r="R152"/>
  <c r="R151"/>
  <c r="P152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T129"/>
  <c r="R130"/>
  <c r="R129"/>
  <c r="P130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8"/>
  <c r="J97"/>
  <c r="F97"/>
  <c r="F95"/>
  <c r="E93"/>
  <c r="J63"/>
  <c r="J62"/>
  <c r="F62"/>
  <c r="F60"/>
  <c r="E58"/>
  <c r="J22"/>
  <c r="E22"/>
  <c r="F63"/>
  <c r="J21"/>
  <c r="J16"/>
  <c r="J60"/>
  <c r="E7"/>
  <c r="E87"/>
  <c i="4" r="J41"/>
  <c r="J40"/>
  <c i="1" r="AY60"/>
  <c i="4" r="J39"/>
  <c i="1" r="AX60"/>
  <c i="4"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T199"/>
  <c r="R200"/>
  <c r="R199"/>
  <c r="P200"/>
  <c r="P199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R163"/>
  <c r="P163"/>
  <c r="BI156"/>
  <c r="BH156"/>
  <c r="BG156"/>
  <c r="BF156"/>
  <c r="T156"/>
  <c r="R156"/>
  <c r="P156"/>
  <c r="BI153"/>
  <c r="BH153"/>
  <c r="BG153"/>
  <c r="BF153"/>
  <c r="T153"/>
  <c r="R153"/>
  <c r="P153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4"/>
  <c r="BH104"/>
  <c r="BG104"/>
  <c r="BF104"/>
  <c r="T104"/>
  <c r="R104"/>
  <c r="P104"/>
  <c r="BI99"/>
  <c r="BH99"/>
  <c r="BG99"/>
  <c r="BF99"/>
  <c r="T99"/>
  <c r="R99"/>
  <c r="P99"/>
  <c r="J94"/>
  <c r="J93"/>
  <c r="F93"/>
  <c r="F91"/>
  <c r="E89"/>
  <c r="J63"/>
  <c r="J62"/>
  <c r="F62"/>
  <c r="F60"/>
  <c r="E58"/>
  <c r="J22"/>
  <c r="E22"/>
  <c r="F63"/>
  <c r="J21"/>
  <c r="J16"/>
  <c r="J60"/>
  <c r="E7"/>
  <c r="E52"/>
  <c i="3" r="T104"/>
  <c r="T103"/>
  <c r="R104"/>
  <c r="R103"/>
  <c r="P104"/>
  <c r="P103"/>
  <c r="BK104"/>
  <c r="J104"/>
  <c r="J69"/>
  <c r="J41"/>
  <c r="J40"/>
  <c i="1" r="AY58"/>
  <c i="3" r="J39"/>
  <c i="1" r="AX58"/>
  <c i="3" r="BI536"/>
  <c r="BH536"/>
  <c r="BG536"/>
  <c r="BF536"/>
  <c r="T536"/>
  <c r="R536"/>
  <c r="P536"/>
  <c r="BI525"/>
  <c r="BH525"/>
  <c r="BG525"/>
  <c r="BF525"/>
  <c r="T525"/>
  <c r="R525"/>
  <c r="P525"/>
  <c r="BI515"/>
  <c r="BH515"/>
  <c r="BG515"/>
  <c r="BF515"/>
  <c r="T515"/>
  <c r="R515"/>
  <c r="P515"/>
  <c r="BI505"/>
  <c r="BH505"/>
  <c r="BG505"/>
  <c r="BF505"/>
  <c r="T505"/>
  <c r="R505"/>
  <c r="P505"/>
  <c r="BI495"/>
  <c r="BH495"/>
  <c r="BG495"/>
  <c r="BF495"/>
  <c r="T495"/>
  <c r="R495"/>
  <c r="P495"/>
  <c r="BI483"/>
  <c r="BH483"/>
  <c r="BG483"/>
  <c r="BF483"/>
  <c r="T483"/>
  <c r="R483"/>
  <c r="P483"/>
  <c r="BI475"/>
  <c r="BH475"/>
  <c r="BG475"/>
  <c r="BF475"/>
  <c r="T475"/>
  <c r="R475"/>
  <c r="P475"/>
  <c r="BI466"/>
  <c r="BH466"/>
  <c r="BG466"/>
  <c r="BF466"/>
  <c r="T466"/>
  <c r="R466"/>
  <c r="P466"/>
  <c r="BI458"/>
  <c r="BH458"/>
  <c r="BG458"/>
  <c r="BF458"/>
  <c r="T458"/>
  <c r="R458"/>
  <c r="P458"/>
  <c r="BI450"/>
  <c r="BH450"/>
  <c r="BG450"/>
  <c r="BF450"/>
  <c r="T450"/>
  <c r="R450"/>
  <c r="P450"/>
  <c r="BI440"/>
  <c r="BH440"/>
  <c r="BG440"/>
  <c r="BF440"/>
  <c r="T440"/>
  <c r="R440"/>
  <c r="P440"/>
  <c r="BI430"/>
  <c r="BH430"/>
  <c r="BG430"/>
  <c r="BF430"/>
  <c r="T430"/>
  <c r="R430"/>
  <c r="P430"/>
  <c r="BI417"/>
  <c r="BH417"/>
  <c r="BG417"/>
  <c r="BF417"/>
  <c r="T417"/>
  <c r="R417"/>
  <c r="P417"/>
  <c r="BI404"/>
  <c r="BH404"/>
  <c r="BG404"/>
  <c r="BF404"/>
  <c r="T404"/>
  <c r="R404"/>
  <c r="P404"/>
  <c r="BI395"/>
  <c r="BH395"/>
  <c r="BG395"/>
  <c r="BF395"/>
  <c r="T395"/>
  <c r="R395"/>
  <c r="P395"/>
  <c r="BI380"/>
  <c r="BH380"/>
  <c r="BG380"/>
  <c r="BF380"/>
  <c r="T380"/>
  <c r="R380"/>
  <c r="P380"/>
  <c r="BI365"/>
  <c r="BH365"/>
  <c r="BG365"/>
  <c r="BF365"/>
  <c r="T365"/>
  <c r="R365"/>
  <c r="P365"/>
  <c r="BI353"/>
  <c r="BH353"/>
  <c r="BG353"/>
  <c r="BF353"/>
  <c r="T353"/>
  <c r="R353"/>
  <c r="P353"/>
  <c r="BI342"/>
  <c r="BH342"/>
  <c r="BG342"/>
  <c r="BF342"/>
  <c r="T342"/>
  <c r="T332"/>
  <c r="R342"/>
  <c r="R332"/>
  <c r="P342"/>
  <c r="P332"/>
  <c r="BI333"/>
  <c r="BH333"/>
  <c r="BG333"/>
  <c r="BF333"/>
  <c r="T333"/>
  <c r="R333"/>
  <c r="P333"/>
  <c r="BI329"/>
  <c r="BH329"/>
  <c r="BG329"/>
  <c r="BF329"/>
  <c r="T329"/>
  <c r="R329"/>
  <c r="P329"/>
  <c r="BI320"/>
  <c r="BH320"/>
  <c r="BG320"/>
  <c r="BF320"/>
  <c r="T320"/>
  <c r="R320"/>
  <c r="P320"/>
  <c r="BI310"/>
  <c r="BH310"/>
  <c r="BG310"/>
  <c r="BF310"/>
  <c r="T310"/>
  <c r="R310"/>
  <c r="P310"/>
  <c r="BI301"/>
  <c r="BH301"/>
  <c r="BG301"/>
  <c r="BF301"/>
  <c r="T301"/>
  <c r="R301"/>
  <c r="P301"/>
  <c r="BI291"/>
  <c r="BH291"/>
  <c r="BG291"/>
  <c r="BF291"/>
  <c r="T291"/>
  <c r="R291"/>
  <c r="P291"/>
  <c r="BI288"/>
  <c r="BH288"/>
  <c r="BG288"/>
  <c r="BF288"/>
  <c r="T288"/>
  <c r="R288"/>
  <c r="P288"/>
  <c r="BI278"/>
  <c r="BH278"/>
  <c r="BG278"/>
  <c r="BF278"/>
  <c r="T278"/>
  <c r="R278"/>
  <c r="P278"/>
  <c r="BI267"/>
  <c r="BH267"/>
  <c r="BG267"/>
  <c r="BF267"/>
  <c r="T267"/>
  <c r="R267"/>
  <c r="P267"/>
  <c r="BI264"/>
  <c r="BH264"/>
  <c r="BG264"/>
  <c r="BF264"/>
  <c r="T264"/>
  <c r="R264"/>
  <c r="P264"/>
  <c r="BI256"/>
  <c r="BH256"/>
  <c r="BG256"/>
  <c r="BF256"/>
  <c r="T256"/>
  <c r="R256"/>
  <c r="P256"/>
  <c r="BI247"/>
  <c r="BH247"/>
  <c r="BG247"/>
  <c r="BF247"/>
  <c r="T247"/>
  <c r="R247"/>
  <c r="P247"/>
  <c r="BI244"/>
  <c r="BH244"/>
  <c r="BG244"/>
  <c r="BF244"/>
  <c r="T244"/>
  <c r="R244"/>
  <c r="P244"/>
  <c r="BI236"/>
  <c r="BH236"/>
  <c r="BG236"/>
  <c r="BF236"/>
  <c r="T236"/>
  <c r="R236"/>
  <c r="P236"/>
  <c r="BI229"/>
  <c r="BH229"/>
  <c r="BG229"/>
  <c r="BF229"/>
  <c r="T229"/>
  <c r="R229"/>
  <c r="P229"/>
  <c r="BI221"/>
  <c r="BH221"/>
  <c r="BG221"/>
  <c r="BF221"/>
  <c r="T221"/>
  <c r="R221"/>
  <c r="P221"/>
  <c r="BI214"/>
  <c r="BH214"/>
  <c r="BG214"/>
  <c r="BF214"/>
  <c r="T214"/>
  <c r="R214"/>
  <c r="P214"/>
  <c r="BI207"/>
  <c r="BH207"/>
  <c r="BG207"/>
  <c r="BF207"/>
  <c r="T207"/>
  <c r="R207"/>
  <c r="P207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59"/>
  <c r="BH159"/>
  <c r="BG159"/>
  <c r="BF159"/>
  <c r="T159"/>
  <c r="R159"/>
  <c r="P159"/>
  <c r="BI150"/>
  <c r="BH150"/>
  <c r="BG150"/>
  <c r="BF150"/>
  <c r="T150"/>
  <c r="R150"/>
  <c r="P150"/>
  <c r="BI141"/>
  <c r="BH141"/>
  <c r="BG141"/>
  <c r="BF141"/>
  <c r="T141"/>
  <c r="R141"/>
  <c r="P141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17"/>
  <c r="BH117"/>
  <c r="BG117"/>
  <c r="BF117"/>
  <c r="T117"/>
  <c r="R117"/>
  <c r="P117"/>
  <c r="BI105"/>
  <c r="BH105"/>
  <c r="BG105"/>
  <c r="BF105"/>
  <c r="T105"/>
  <c r="R105"/>
  <c r="P105"/>
  <c r="J99"/>
  <c r="J98"/>
  <c r="F98"/>
  <c r="F96"/>
  <c r="E94"/>
  <c r="J63"/>
  <c r="J62"/>
  <c r="F62"/>
  <c r="F60"/>
  <c r="E58"/>
  <c r="J22"/>
  <c r="E22"/>
  <c r="F63"/>
  <c r="J21"/>
  <c r="J16"/>
  <c r="J96"/>
  <c r="E7"/>
  <c r="E52"/>
  <c i="2" r="J41"/>
  <c r="J40"/>
  <c i="1" r="AY57"/>
  <c i="2" r="J39"/>
  <c i="1" r="AX57"/>
  <c i="2" r="BI214"/>
  <c r="BH214"/>
  <c r="BG214"/>
  <c r="BF214"/>
  <c r="T214"/>
  <c r="T213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T101"/>
  <c r="R102"/>
  <c r="R101"/>
  <c r="P102"/>
  <c r="P101"/>
  <c r="J97"/>
  <c r="J96"/>
  <c r="F96"/>
  <c r="F94"/>
  <c r="E92"/>
  <c r="J63"/>
  <c r="J62"/>
  <c r="F62"/>
  <c r="F60"/>
  <c r="E58"/>
  <c r="J22"/>
  <c r="E22"/>
  <c r="F97"/>
  <c r="J21"/>
  <c r="J16"/>
  <c r="J94"/>
  <c r="E7"/>
  <c r="E86"/>
  <c i="1" r="L50"/>
  <c r="AM50"/>
  <c r="AM49"/>
  <c r="L49"/>
  <c r="AM47"/>
  <c r="L47"/>
  <c r="L45"/>
  <c r="L44"/>
  <c i="8" r="BK506"/>
  <c r="BK886"/>
  <c r="J427"/>
  <c r="J704"/>
  <c r="BK769"/>
  <c r="J700"/>
  <c r="BK790"/>
  <c r="J464"/>
  <c r="BK659"/>
  <c r="BK223"/>
  <c i="9" r="J97"/>
  <c i="10" r="BK172"/>
  <c r="BK108"/>
  <c i="11" r="BK152"/>
  <c r="BK154"/>
  <c r="BK150"/>
  <c r="J132"/>
  <c i="12" r="J149"/>
  <c r="J228"/>
  <c r="BK238"/>
  <c r="J234"/>
  <c r="BK190"/>
  <c i="13" r="BK149"/>
  <c r="BK174"/>
  <c r="BK104"/>
  <c r="BK298"/>
  <c i="14" r="J205"/>
  <c r="BK171"/>
  <c i="15" r="J843"/>
  <c r="J949"/>
  <c r="J828"/>
  <c r="J173"/>
  <c i="16" r="J135"/>
  <c r="BK185"/>
  <c r="J126"/>
  <c r="BK96"/>
  <c i="17" r="BK96"/>
  <c r="J114"/>
  <c i="18" r="BK1617"/>
  <c r="BK111"/>
  <c r="BK2288"/>
  <c r="BK582"/>
  <c r="J1590"/>
  <c r="BK541"/>
  <c r="BK652"/>
  <c r="J453"/>
  <c r="J96"/>
  <c i="19" r="BK350"/>
  <c r="BK582"/>
  <c r="BK914"/>
  <c r="J1877"/>
  <c r="BK1491"/>
  <c i="20" r="BK134"/>
  <c r="J138"/>
  <c i="22" r="BK98"/>
  <c i="2" r="J203"/>
  <c r="J195"/>
  <c r="J179"/>
  <c r="BK144"/>
  <c r="BK120"/>
  <c i="3" r="J353"/>
  <c r="BK236"/>
  <c r="J536"/>
  <c r="J197"/>
  <c r="BK190"/>
  <c i="4" r="BK122"/>
  <c r="J122"/>
  <c r="BK145"/>
  <c i="5" r="J202"/>
  <c r="BK227"/>
  <c r="J191"/>
  <c r="BK217"/>
  <c i="6" r="J132"/>
  <c r="BK164"/>
  <c i="7" r="J301"/>
  <c r="J284"/>
  <c r="BK213"/>
  <c r="BK182"/>
  <c i="8" r="BK827"/>
  <c r="J254"/>
  <c r="J405"/>
  <c r="BK887"/>
  <c r="J406"/>
  <c r="J411"/>
  <c r="BK410"/>
  <c r="BK646"/>
  <c r="BK257"/>
  <c r="J523"/>
  <c i="10" r="J154"/>
  <c r="J118"/>
  <c i="11" r="BK119"/>
  <c r="BK166"/>
  <c r="BK117"/>
  <c r="BK103"/>
  <c r="J140"/>
  <c r="J113"/>
  <c i="12" r="J216"/>
  <c r="J161"/>
  <c r="BK220"/>
  <c r="BK226"/>
  <c r="BK115"/>
  <c i="13" r="J191"/>
  <c r="BK119"/>
  <c r="BK117"/>
  <c r="J149"/>
  <c i="14" r="J143"/>
  <c r="J236"/>
  <c r="BK120"/>
  <c i="15" r="J377"/>
  <c r="J716"/>
  <c r="J484"/>
  <c i="16" r="BK165"/>
  <c r="BK98"/>
  <c r="J131"/>
  <c i="17" r="BK100"/>
  <c i="18" r="J2127"/>
  <c r="J2313"/>
  <c r="J1262"/>
  <c r="J1897"/>
  <c r="J260"/>
  <c r="BK1897"/>
  <c r="BK596"/>
  <c r="BK1777"/>
  <c i="19" r="BK1244"/>
  <c r="J428"/>
  <c r="J1266"/>
  <c r="J1083"/>
  <c r="BK1820"/>
  <c r="BK1121"/>
  <c i="20" r="BK139"/>
  <c r="J100"/>
  <c r="J128"/>
  <c i="22" r="J92"/>
  <c r="J93"/>
  <c i="2" r="J207"/>
  <c r="BK158"/>
  <c r="BK126"/>
  <c i="3" r="J404"/>
  <c r="BK342"/>
  <c r="BK320"/>
  <c r="BK221"/>
  <c i="4" r="J143"/>
  <c r="BK131"/>
  <c i="5" r="J166"/>
  <c r="J124"/>
  <c r="BK193"/>
  <c r="J162"/>
  <c i="6" r="J115"/>
  <c r="BK138"/>
  <c r="J127"/>
  <c i="7" r="J323"/>
  <c r="J295"/>
  <c r="BK156"/>
  <c i="8" r="J410"/>
  <c r="J826"/>
  <c r="BK225"/>
  <c r="BK470"/>
  <c r="J641"/>
  <c r="BK118"/>
  <c r="BK408"/>
  <c r="BK644"/>
  <c r="BK740"/>
  <c r="J136"/>
  <c i="9" r="J95"/>
  <c i="11" r="BK99"/>
  <c i="12" r="BK208"/>
  <c r="BK101"/>
  <c r="BK180"/>
  <c r="BK119"/>
  <c i="13" r="J260"/>
  <c r="BK109"/>
  <c r="BK121"/>
  <c i="14" r="J109"/>
  <c r="J138"/>
  <c r="J104"/>
  <c i="15" r="BK93"/>
  <c r="BK106"/>
  <c i="16" r="BK100"/>
  <c i="2" r="BK204"/>
  <c r="BK162"/>
  <c r="BK130"/>
  <c i="3" r="J301"/>
  <c r="J247"/>
  <c r="BK247"/>
  <c i="4" r="BK172"/>
  <c r="J148"/>
  <c i="5" r="BK106"/>
  <c r="J186"/>
  <c r="BK186"/>
  <c i="6" r="J143"/>
  <c r="J125"/>
  <c i="7" r="J139"/>
  <c r="BK254"/>
  <c r="BK207"/>
  <c r="J159"/>
  <c i="8" r="J830"/>
  <c r="BK464"/>
  <c r="BK538"/>
  <c r="J509"/>
  <c r="J762"/>
  <c r="BK712"/>
  <c r="J769"/>
  <c r="J409"/>
  <c r="BK435"/>
  <c r="J970"/>
  <c i="9" r="BK102"/>
  <c i="10" r="BK133"/>
  <c i="11" r="J112"/>
  <c r="BK155"/>
  <c r="J153"/>
  <c r="BK124"/>
  <c i="12" r="J101"/>
  <c r="J117"/>
  <c r="J164"/>
  <c r="J162"/>
  <c i="13" r="J285"/>
  <c r="BK285"/>
  <c r="J230"/>
  <c r="BK213"/>
  <c i="14" r="BK153"/>
  <c r="J251"/>
  <c r="BK117"/>
  <c r="BK142"/>
  <c i="15" r="J601"/>
  <c r="BK641"/>
  <c r="BK524"/>
  <c r="BK994"/>
  <c i="16" r="BK168"/>
  <c r="BK129"/>
  <c r="J106"/>
  <c r="J104"/>
  <c i="17" r="BK124"/>
  <c r="BK92"/>
  <c i="18" r="J1806"/>
  <c r="J439"/>
  <c r="J555"/>
  <c r="BK1602"/>
  <c r="J2214"/>
  <c r="J1334"/>
  <c r="BK96"/>
  <c r="J1942"/>
  <c r="J1025"/>
  <c r="BK761"/>
  <c r="BK1091"/>
  <c i="19" r="BK1021"/>
  <c r="BK1142"/>
  <c r="J874"/>
  <c r="J814"/>
  <c r="BK470"/>
  <c r="J1432"/>
  <c i="20" r="J139"/>
  <c r="J123"/>
  <c r="J120"/>
  <c i="22" r="BK114"/>
  <c r="BK101"/>
  <c r="BK107"/>
  <c i="2" r="BK205"/>
  <c r="BK194"/>
  <c r="J174"/>
  <c r="BK146"/>
  <c r="J102"/>
  <c i="3" r="BK495"/>
  <c r="BK132"/>
  <c r="BK430"/>
  <c i="4" r="BK210"/>
  <c r="BK192"/>
  <c i="5" r="J144"/>
  <c r="J118"/>
  <c r="J199"/>
  <c r="J181"/>
  <c i="6" r="J122"/>
  <c r="BK160"/>
  <c i="7" r="BK264"/>
  <c r="J213"/>
  <c r="J135"/>
  <c r="J298"/>
  <c r="J167"/>
  <c i="8" r="BK723"/>
  <c r="J139"/>
  <c r="J382"/>
  <c r="J408"/>
  <c r="BK732"/>
  <c r="J125"/>
  <c r="J479"/>
  <c r="J726"/>
  <c r="J223"/>
  <c r="BK973"/>
  <c i="10" r="J146"/>
  <c r="BK148"/>
  <c r="J114"/>
  <c i="11" r="BK161"/>
  <c r="BK140"/>
  <c r="J169"/>
  <c i="12" r="J110"/>
  <c r="J169"/>
  <c r="BK195"/>
  <c r="J212"/>
  <c r="BK139"/>
  <c i="13" r="J196"/>
  <c r="J213"/>
  <c r="BK280"/>
  <c r="J216"/>
  <c i="14" r="J209"/>
  <c r="J146"/>
  <c r="J150"/>
  <c i="15" r="J565"/>
  <c r="J524"/>
  <c r="BK335"/>
  <c r="J994"/>
  <c i="2" r="BK164"/>
  <c r="BK122"/>
  <c r="J110"/>
  <c i="3" r="BK329"/>
  <c r="J288"/>
  <c r="BK214"/>
  <c r="BK141"/>
  <c i="4" r="BK185"/>
  <c r="BK180"/>
  <c i="5" r="BK200"/>
  <c r="BK122"/>
  <c r="BK127"/>
  <c i="6" r="BK124"/>
  <c r="BK118"/>
  <c i="7" r="BK300"/>
  <c r="BK250"/>
  <c r="J128"/>
  <c r="J197"/>
  <c r="BK137"/>
  <c i="8" r="J633"/>
  <c r="J673"/>
  <c r="J260"/>
  <c r="J759"/>
  <c r="BK178"/>
  <c r="BK393"/>
  <c r="J529"/>
  <c r="J621"/>
  <c r="BK161"/>
  <c i="10" r="BK170"/>
  <c r="J124"/>
  <c r="J148"/>
  <c i="11" r="J157"/>
  <c r="J107"/>
  <c r="J166"/>
  <c r="BK111"/>
  <c i="12" r="BK151"/>
  <c r="J241"/>
  <c r="BK231"/>
  <c r="J180"/>
  <c r="BK149"/>
  <c i="13" r="BK140"/>
  <c r="BK143"/>
  <c r="BK295"/>
  <c r="J119"/>
  <c r="J144"/>
  <c i="14" r="J254"/>
  <c r="J113"/>
  <c r="BK124"/>
  <c i="15" r="BK255"/>
  <c r="J786"/>
  <c r="BK160"/>
  <c i="16" r="BK110"/>
  <c r="BK108"/>
  <c r="J122"/>
  <c i="17" r="BK122"/>
  <c i="18" r="J1602"/>
  <c r="BK2313"/>
  <c r="J652"/>
  <c r="J702"/>
  <c r="BK1262"/>
  <c r="BK1821"/>
  <c r="BK2456"/>
  <c r="BK1632"/>
  <c i="19" r="J610"/>
  <c r="BK814"/>
  <c r="J1310"/>
  <c r="BK874"/>
  <c r="J1764"/>
  <c r="J1412"/>
  <c i="20" r="BK128"/>
  <c r="BK116"/>
  <c i="21" r="J88"/>
  <c i="22" r="BK93"/>
  <c i="8" r="BK895"/>
  <c r="BK891"/>
  <c r="BK253"/>
  <c r="BK305"/>
  <c r="J384"/>
  <c r="BK555"/>
  <c r="J967"/>
  <c i="9" r="BK94"/>
  <c i="10" r="BK156"/>
  <c i="11" r="J167"/>
  <c r="BK138"/>
  <c r="J98"/>
  <c r="J115"/>
  <c r="J97"/>
  <c i="12" r="BK212"/>
  <c r="BK100"/>
  <c r="J171"/>
  <c r="BK134"/>
  <c i="13" r="J303"/>
  <c r="BK129"/>
  <c r="J187"/>
  <c r="J107"/>
  <c r="BK196"/>
  <c i="14" r="J111"/>
  <c r="BK254"/>
  <c i="15" r="J471"/>
  <c r="BK745"/>
  <c r="J1039"/>
  <c i="16" r="J143"/>
  <c r="J185"/>
  <c r="J182"/>
  <c i="17" r="J96"/>
  <c i="18" r="BK2071"/>
  <c r="BK802"/>
  <c r="J1284"/>
  <c r="J1734"/>
  <c r="J2092"/>
  <c r="BK425"/>
  <c r="J1867"/>
  <c r="BK260"/>
  <c r="J1836"/>
  <c i="19" r="BK1207"/>
  <c r="BK1391"/>
  <c r="BK979"/>
  <c r="J1121"/>
  <c r="BK610"/>
  <c r="BK1674"/>
  <c r="J427"/>
  <c i="20" r="J98"/>
  <c r="J118"/>
  <c i="22" r="J91"/>
  <c i="2" r="J38"/>
  <c i="6" r="J109"/>
  <c r="BK102"/>
  <c i="7" r="BK159"/>
  <c r="BK242"/>
  <c r="J288"/>
  <c r="J234"/>
  <c i="8" r="BK479"/>
  <c r="BK655"/>
  <c r="J872"/>
  <c r="J677"/>
  <c r="J765"/>
  <c r="BK188"/>
  <c r="BK550"/>
  <c r="J550"/>
  <c r="BK959"/>
  <c i="10" r="BK144"/>
  <c r="J97"/>
  <c i="11" r="BK102"/>
  <c r="J151"/>
  <c r="BK169"/>
  <c r="J125"/>
  <c i="12" r="BK185"/>
  <c r="BK206"/>
  <c r="J175"/>
  <c r="BK107"/>
  <c r="BK152"/>
  <c i="13" r="BK286"/>
  <c r="J189"/>
  <c r="J214"/>
  <c r="J243"/>
  <c r="J102"/>
  <c i="14" r="BK184"/>
  <c r="BK200"/>
  <c i="15" r="BK896"/>
  <c r="BK923"/>
  <c r="J201"/>
  <c r="BK133"/>
  <c i="16" r="BK143"/>
  <c r="J165"/>
  <c r="BK171"/>
  <c i="18" r="BK1403"/>
  <c r="BK1372"/>
  <c r="BK2035"/>
  <c r="BK555"/>
  <c r="J1347"/>
  <c r="BK2127"/>
  <c r="BK1674"/>
  <c r="BK2301"/>
  <c r="J1372"/>
  <c i="19" r="J1000"/>
  <c r="BK1370"/>
  <c r="J1021"/>
  <c r="J979"/>
  <c r="BK1764"/>
  <c r="BK1456"/>
  <c i="20" r="BK118"/>
  <c r="BK98"/>
  <c r="BK101"/>
  <c i="22" r="J104"/>
  <c r="J114"/>
  <c i="2" r="BK179"/>
  <c r="BK150"/>
  <c r="J122"/>
  <c i="3" r="J117"/>
  <c r="J159"/>
  <c r="BK483"/>
  <c r="J291"/>
  <c i="4" r="BK182"/>
  <c r="BK140"/>
  <c r="J172"/>
  <c i="5" r="J215"/>
  <c r="BK225"/>
  <c r="BK191"/>
  <c i="6" r="J141"/>
  <c r="BK177"/>
  <c i="7" r="J226"/>
  <c r="BK209"/>
  <c r="J172"/>
  <c r="J148"/>
  <c r="J124"/>
  <c r="BK329"/>
  <c i="8" r="BK861"/>
  <c r="BK259"/>
  <c r="BK399"/>
  <c r="J785"/>
  <c r="BK764"/>
  <c r="BK277"/>
  <c r="BK423"/>
  <c r="J723"/>
  <c r="BK830"/>
  <c r="J249"/>
  <c i="9" r="BK95"/>
  <c i="11" r="J164"/>
  <c i="12" r="BK143"/>
  <c r="BK194"/>
  <c r="J203"/>
  <c r="J218"/>
  <c r="BK127"/>
  <c i="13" r="BK102"/>
  <c r="J281"/>
  <c r="BK153"/>
  <c i="14" r="BK209"/>
  <c r="J178"/>
  <c r="BK111"/>
  <c i="15" r="J416"/>
  <c r="J923"/>
  <c r="J430"/>
  <c i="2" r="J214"/>
  <c r="BK174"/>
  <c r="BK136"/>
  <c i="3" r="J256"/>
  <c r="BK264"/>
  <c r="BK159"/>
  <c r="J175"/>
  <c i="4" r="J135"/>
  <c r="J126"/>
  <c i="5" r="J146"/>
  <c r="J159"/>
  <c r="J149"/>
  <c i="6" r="J150"/>
  <c i="7" r="BK260"/>
  <c r="BK164"/>
  <c r="BK144"/>
  <c r="BK310"/>
  <c r="BK295"/>
  <c i="8" r="BK893"/>
  <c r="BK543"/>
  <c r="BK660"/>
  <c r="J886"/>
  <c r="J415"/>
  <c r="J659"/>
  <c r="J646"/>
  <c r="J626"/>
  <c r="BK700"/>
  <c r="J118"/>
  <c i="9" r="BK100"/>
  <c i="10" r="BK122"/>
  <c r="BK165"/>
  <c i="11" r="BK149"/>
  <c r="BK158"/>
  <c r="BK104"/>
  <c i="12" r="BK184"/>
  <c r="J160"/>
  <c r="J134"/>
  <c r="J206"/>
  <c r="J131"/>
  <c i="13" r="J246"/>
  <c r="BK212"/>
  <c r="BK278"/>
  <c r="BK144"/>
  <c r="BK260"/>
  <c r="BK191"/>
  <c i="14" r="BK173"/>
  <c r="J200"/>
  <c r="J212"/>
  <c r="J122"/>
  <c i="15" r="J964"/>
  <c r="J910"/>
  <c r="J730"/>
  <c i="16" r="J94"/>
  <c r="J116"/>
  <c r="J129"/>
  <c i="17" r="BK88"/>
  <c r="BK104"/>
  <c i="18" r="BK1918"/>
  <c r="J596"/>
  <c r="BK1227"/>
  <c r="BK2214"/>
  <c r="BK2049"/>
  <c r="J411"/>
  <c r="J1705"/>
  <c r="BK348"/>
  <c r="J1763"/>
  <c i="19" r="BK1099"/>
  <c r="J1350"/>
  <c r="J98"/>
  <c r="J188"/>
  <c r="J228"/>
  <c r="J1786"/>
  <c r="J1491"/>
  <c r="J331"/>
  <c i="20" r="BK127"/>
  <c r="BK129"/>
  <c r="J116"/>
  <c i="22" r="BK86"/>
  <c r="J86"/>
  <c r="J96"/>
  <c i="2" r="BK202"/>
  <c r="BK192"/>
  <c r="J158"/>
  <c r="BK128"/>
  <c i="3" r="J207"/>
  <c r="BK244"/>
  <c r="BK301"/>
  <c r="J505"/>
  <c i="4" r="BK163"/>
  <c r="BK99"/>
  <c r="J120"/>
  <c i="5" r="J161"/>
  <c r="J200"/>
  <c r="BK116"/>
  <c i="6" r="BK152"/>
  <c r="BK168"/>
  <c r="BK135"/>
  <c i="7" r="J180"/>
  <c r="J150"/>
  <c r="J156"/>
  <c r="J162"/>
  <c i="8" r="BK909"/>
  <c r="BK499"/>
  <c r="J740"/>
  <c r="J417"/>
  <c r="J658"/>
  <c r="J884"/>
  <c r="J470"/>
  <c r="BK566"/>
  <c r="BK656"/>
  <c r="BK563"/>
  <c r="BK247"/>
  <c r="BK251"/>
  <c i="10" r="J170"/>
  <c r="BK124"/>
  <c i="11" r="BK121"/>
  <c r="J105"/>
  <c r="J170"/>
  <c r="J117"/>
  <c i="12" r="BK225"/>
  <c r="J143"/>
  <c r="J157"/>
  <c r="J187"/>
  <c i="13" r="J249"/>
  <c r="J135"/>
  <c r="BK225"/>
  <c r="BK138"/>
  <c i="14" r="J165"/>
  <c r="J163"/>
  <c r="J148"/>
  <c i="15" r="J800"/>
  <c r="BK843"/>
  <c r="J896"/>
  <c i="2" r="BK153"/>
  <c r="J114"/>
  <c r="BK109"/>
  <c i="3" r="BK525"/>
  <c r="J342"/>
  <c r="J264"/>
  <c r="BK380"/>
  <c i="4" r="BK137"/>
  <c r="BK188"/>
  <c i="5" r="BK118"/>
  <c r="J103"/>
  <c r="BK161"/>
  <c i="6" r="BK187"/>
  <c r="J111"/>
  <c r="J160"/>
  <c i="7" r="BK180"/>
  <c r="J303"/>
  <c r="BK154"/>
  <c r="BK160"/>
  <c r="J144"/>
  <c i="8" r="BK897"/>
  <c r="BK517"/>
  <c r="J822"/>
  <c r="BK924"/>
  <c r="BK636"/>
  <c r="J848"/>
  <c r="J259"/>
  <c r="BK458"/>
  <c r="J680"/>
  <c r="J293"/>
  <c r="J563"/>
  <c i="10" r="BK157"/>
  <c i="11" r="BK162"/>
  <c r="BK142"/>
  <c r="BK120"/>
  <c r="J148"/>
  <c r="J137"/>
  <c i="12" r="BK174"/>
  <c r="J124"/>
  <c r="J194"/>
  <c r="BK117"/>
  <c r="J100"/>
  <c i="13" r="J245"/>
  <c r="J295"/>
  <c r="BK281"/>
  <c i="14" r="BK182"/>
  <c r="J120"/>
  <c r="J216"/>
  <c i="15" r="J160"/>
  <c r="J497"/>
  <c r="BK539"/>
  <c i="16" r="J166"/>
  <c r="BK161"/>
  <c i="17" r="J92"/>
  <c r="BK102"/>
  <c i="18" r="J1821"/>
  <c r="BK166"/>
  <c r="J2361"/>
  <c r="J1320"/>
  <c r="J1990"/>
  <c r="BK154"/>
  <c r="J1227"/>
  <c r="J348"/>
  <c r="BK312"/>
  <c i="19" r="J492"/>
  <c r="BK510"/>
  <c r="BK294"/>
  <c r="J1566"/>
  <c r="J276"/>
  <c i="20" r="BK126"/>
  <c r="J129"/>
  <c i="22" r="J111"/>
  <c r="BK100"/>
  <c i="8" r="BK477"/>
  <c r="BK652"/>
  <c r="BK832"/>
  <c r="BK401"/>
  <c r="J137"/>
  <c r="J247"/>
  <c r="J771"/>
  <c r="J936"/>
  <c i="10" r="BK150"/>
  <c r="BK110"/>
  <c r="J156"/>
  <c i="11" r="J150"/>
  <c r="BK122"/>
  <c r="BK136"/>
  <c i="12" r="J208"/>
  <c r="J174"/>
  <c r="BK187"/>
  <c r="J128"/>
  <c r="J158"/>
  <c i="13" r="BK248"/>
  <c r="J266"/>
  <c r="J160"/>
  <c r="J174"/>
  <c r="BK105"/>
  <c i="14" r="BK104"/>
  <c r="BK148"/>
  <c r="J167"/>
  <c i="15" r="BK242"/>
  <c r="J147"/>
  <c r="BK1007"/>
  <c i="16" r="BK131"/>
  <c r="J114"/>
  <c r="J158"/>
  <c i="17" r="J120"/>
  <c r="BK94"/>
  <c i="18" r="J1691"/>
  <c r="BK1791"/>
  <c r="BK2020"/>
  <c r="BK180"/>
  <c r="BK748"/>
  <c r="BK126"/>
  <c r="J774"/>
  <c r="BK1484"/>
  <c i="19" r="BK1064"/>
  <c r="BK834"/>
  <c r="J510"/>
  <c r="BK1786"/>
  <c r="BK1546"/>
  <c r="BK228"/>
  <c i="20" r="J117"/>
  <c r="J126"/>
  <c i="22" r="J105"/>
  <c i="2" r="BK195"/>
  <c r="BK187"/>
  <c r="BK159"/>
  <c r="J130"/>
  <c i="1" r="AS59"/>
  <c i="3" r="BK466"/>
  <c i="4" r="J163"/>
  <c r="BK204"/>
  <c r="BK135"/>
  <c i="5" r="J220"/>
  <c r="J127"/>
  <c r="J213"/>
  <c r="J201"/>
  <c i="6" r="BK155"/>
  <c r="BK182"/>
  <c r="J102"/>
  <c i="7" r="BK246"/>
  <c r="BK291"/>
  <c r="J182"/>
  <c r="J329"/>
  <c i="8" r="BK785"/>
  <c r="J792"/>
  <c r="J909"/>
  <c r="J257"/>
  <c r="BK293"/>
  <c r="J286"/>
  <c r="J661"/>
  <c r="J840"/>
  <c r="BK415"/>
  <c r="BK621"/>
  <c i="10" r="J121"/>
  <c r="BK129"/>
  <c i="11" r="J155"/>
  <c r="J161"/>
  <c r="BK133"/>
  <c r="J141"/>
  <c i="12" r="J105"/>
  <c r="J140"/>
  <c r="BK122"/>
  <c r="BK169"/>
  <c i="13" r="J104"/>
  <c r="J117"/>
  <c r="BK185"/>
  <c r="BK247"/>
  <c i="14" r="BK202"/>
  <c r="J218"/>
  <c r="J124"/>
  <c i="15" r="BK377"/>
  <c r="BK655"/>
  <c r="BK773"/>
  <c r="BK982"/>
  <c i="16" r="BK106"/>
  <c r="BK122"/>
  <c r="BK174"/>
  <c i="17" r="BK118"/>
  <c i="18" r="J541"/>
  <c r="J1215"/>
  <c r="J1918"/>
  <c r="J425"/>
  <c r="BK1677"/>
  <c r="J154"/>
  <c r="BK1306"/>
  <c r="J1403"/>
  <c r="J997"/>
  <c i="19" r="BK1067"/>
  <c r="J794"/>
  <c r="BK123"/>
  <c r="BK1897"/>
  <c r="BK794"/>
  <c i="20" r="J124"/>
  <c r="J121"/>
  <c i="22" r="J88"/>
  <c r="BK89"/>
  <c i="2" r="BK214"/>
  <c r="J164"/>
  <c r="J132"/>
  <c i="3" r="BK450"/>
  <c r="BK278"/>
  <c r="BK291"/>
  <c r="J458"/>
  <c i="4" r="J140"/>
  <c r="BK198"/>
  <c i="5" r="J227"/>
  <c r="J120"/>
  <c r="BK140"/>
  <c r="BK178"/>
  <c i="6" r="J156"/>
  <c r="J152"/>
  <c i="7" r="J205"/>
  <c r="J118"/>
  <c r="BK282"/>
  <c r="J154"/>
  <c r="J160"/>
  <c r="J254"/>
  <c i="8" r="BK805"/>
  <c r="BK382"/>
  <c r="BK623"/>
  <c r="J868"/>
  <c r="BK246"/>
  <c r="BK718"/>
  <c r="BK198"/>
  <c r="BK653"/>
  <c r="J764"/>
  <c r="J315"/>
  <c r="BK648"/>
  <c r="J959"/>
  <c i="10" r="J137"/>
  <c i="11" r="BK134"/>
  <c r="J126"/>
  <c i="12" r="J107"/>
  <c r="BK160"/>
  <c r="BK108"/>
  <c r="BK203"/>
  <c i="13" r="J223"/>
  <c r="BK243"/>
  <c i="14" r="BK228"/>
  <c r="BK232"/>
  <c r="J140"/>
  <c i="15" r="BK949"/>
  <c r="J936"/>
  <c i="16" r="BK120"/>
  <c i="2" r="BK184"/>
  <c r="J157"/>
  <c r="J142"/>
  <c i="1" r="AS63"/>
  <c i="4" r="J204"/>
  <c r="BK111"/>
  <c r="J214"/>
  <c r="J124"/>
  <c i="5" r="BK124"/>
  <c r="J116"/>
  <c i="6" r="J117"/>
  <c r="BK149"/>
  <c r="BK109"/>
  <c i="7" r="J203"/>
  <c r="BK205"/>
  <c r="J185"/>
  <c r="BK276"/>
  <c r="J271"/>
  <c i="8" r="J708"/>
  <c r="J277"/>
  <c r="BK436"/>
  <c r="BK815"/>
  <c r="BK136"/>
  <c r="BK411"/>
  <c r="J350"/>
  <c r="J438"/>
  <c r="J511"/>
  <c r="J538"/>
  <c i="10" r="J167"/>
  <c r="BK120"/>
  <c i="11" r="BK129"/>
  <c r="BK141"/>
  <c r="J100"/>
  <c r="J129"/>
  <c i="12" r="J198"/>
  <c r="BK211"/>
  <c r="J191"/>
  <c r="J98"/>
  <c i="13" r="J215"/>
  <c r="J241"/>
  <c r="BK160"/>
  <c r="J113"/>
  <c r="J237"/>
  <c r="BK305"/>
  <c i="14" r="BK251"/>
  <c r="J132"/>
  <c r="BK126"/>
  <c r="BK178"/>
  <c i="15" r="J773"/>
  <c r="BK509"/>
  <c r="J294"/>
  <c r="BK1010"/>
  <c r="J255"/>
  <c i="16" r="BK124"/>
  <c r="BK151"/>
  <c r="J150"/>
  <c i="17" r="J126"/>
  <c r="J104"/>
  <c r="BK110"/>
  <c i="18" r="BK1334"/>
  <c r="J2139"/>
  <c r="J761"/>
  <c r="BK1942"/>
  <c r="J194"/>
  <c r="BK866"/>
  <c r="BK2478"/>
  <c r="J748"/>
  <c r="BK439"/>
  <c r="J208"/>
  <c i="19" r="J751"/>
  <c r="BK532"/>
  <c r="J1099"/>
  <c r="J208"/>
  <c r="J1674"/>
  <c r="BK1186"/>
  <c i="20" r="BK136"/>
  <c r="J114"/>
  <c i="21" r="BK85"/>
  <c i="22" r="J100"/>
  <c r="J83"/>
  <c i="2" r="J209"/>
  <c r="J197"/>
  <c r="J184"/>
  <c r="J153"/>
  <c r="J124"/>
  <c i="3" r="J495"/>
  <c r="BK333"/>
  <c r="BK129"/>
  <c r="J127"/>
  <c i="4" r="BK141"/>
  <c r="BK129"/>
  <c r="J128"/>
  <c i="5" r="J225"/>
  <c r="BK213"/>
  <c r="J178"/>
  <c r="BK144"/>
  <c i="6" r="J184"/>
  <c r="BK141"/>
  <c i="7" r="BK122"/>
  <c r="BK271"/>
  <c r="J278"/>
  <c r="BK133"/>
  <c i="8" r="BK854"/>
  <c r="BK433"/>
  <c r="BK840"/>
  <c r="BK829"/>
  <c r="BK207"/>
  <c r="J413"/>
  <c r="BK661"/>
  <c r="J824"/>
  <c r="BK334"/>
  <c r="BK427"/>
  <c r="BK951"/>
  <c i="10" r="J157"/>
  <c i="11" r="BK131"/>
  <c r="BK115"/>
  <c r="BK147"/>
  <c r="J131"/>
  <c i="12" r="J147"/>
  <c r="J202"/>
  <c r="J224"/>
  <c r="J122"/>
  <c r="BK111"/>
  <c i="13" r="J169"/>
  <c r="BK287"/>
  <c r="BK283"/>
  <c r="J115"/>
  <c i="14" r="J107"/>
  <c r="J115"/>
  <c r="BK138"/>
  <c i="15" r="BK214"/>
  <c r="BK624"/>
  <c r="J745"/>
  <c r="BK321"/>
  <c i="2" r="J150"/>
  <c r="BK111"/>
  <c i="1" r="AS74"/>
  <c i="4" r="J198"/>
  <c r="BK148"/>
  <c r="BK120"/>
  <c i="5" r="BK173"/>
  <c r="BK159"/>
  <c r="J152"/>
  <c i="6" r="J149"/>
  <c r="J182"/>
  <c i="7" r="BK216"/>
  <c r="J179"/>
  <c r="J268"/>
  <c r="BK143"/>
  <c r="BK179"/>
  <c i="8" r="BK658"/>
  <c r="J851"/>
  <c r="J656"/>
  <c r="BK822"/>
  <c r="BK509"/>
  <c r="J449"/>
  <c r="BK720"/>
  <c r="BK230"/>
  <c r="J366"/>
  <c r="J951"/>
  <c i="10" r="J105"/>
  <c r="J139"/>
  <c i="11" r="J146"/>
  <c r="J171"/>
  <c r="BK123"/>
  <c r="J130"/>
  <c i="12" r="BK198"/>
  <c r="J154"/>
  <c r="BK124"/>
  <c r="BK172"/>
  <c i="13" r="J131"/>
  <c r="J225"/>
  <c r="J158"/>
  <c r="J162"/>
  <c i="14" r="J102"/>
  <c r="J224"/>
  <c r="J241"/>
  <c i="15" r="BK416"/>
  <c r="BK579"/>
  <c r="BK827"/>
  <c i="16" r="BK158"/>
  <c r="J151"/>
  <c i="17" r="J124"/>
  <c r="J90"/>
  <c i="18" r="BK1215"/>
  <c r="BK2139"/>
  <c r="BK141"/>
  <c r="J1360"/>
  <c r="J2456"/>
  <c r="J880"/>
  <c r="BK732"/>
  <c i="19" r="BK1291"/>
  <c r="BK1310"/>
  <c r="BK1226"/>
  <c r="BK1000"/>
  <c r="J1897"/>
  <c r="J1526"/>
  <c r="J123"/>
  <c i="20" r="BK115"/>
  <c r="BK123"/>
  <c i="21" r="BK91"/>
  <c i="22" r="BK105"/>
  <c r="J116"/>
  <c i="8" r="BK405"/>
  <c r="J712"/>
  <c r="BK134"/>
  <c r="BK633"/>
  <c r="BK446"/>
  <c r="BK546"/>
  <c r="BK680"/>
  <c r="J924"/>
  <c r="J256"/>
  <c r="J559"/>
  <c i="10" r="J165"/>
  <c r="J131"/>
  <c i="11" r="J110"/>
  <c r="J111"/>
  <c r="J136"/>
  <c r="BK132"/>
  <c i="12" r="J127"/>
  <c r="BK240"/>
  <c r="BK188"/>
  <c r="BK191"/>
  <c r="J200"/>
  <c i="13" r="BK151"/>
  <c r="J305"/>
  <c r="J143"/>
  <c i="14" r="BK189"/>
  <c r="BK208"/>
  <c r="J193"/>
  <c i="15" r="BK458"/>
  <c r="J870"/>
  <c r="J624"/>
  <c r="J982"/>
  <c i="16" r="J112"/>
  <c r="BK153"/>
  <c r="J110"/>
  <c i="17" r="BK98"/>
  <c r="BK106"/>
  <c i="18" r="BK1867"/>
  <c r="BK208"/>
  <c r="BK786"/>
  <c r="J1484"/>
  <c r="J1791"/>
  <c r="J2408"/>
  <c r="J1617"/>
  <c r="J893"/>
  <c r="J513"/>
  <c i="19" r="BK957"/>
  <c r="J1391"/>
  <c r="BK168"/>
  <c r="J1839"/>
  <c r="BK1432"/>
  <c i="20" r="BK106"/>
  <c r="J96"/>
  <c i="22" r="BK112"/>
  <c i="2" r="J202"/>
  <c r="J194"/>
  <c r="J185"/>
  <c r="BK156"/>
  <c r="J126"/>
  <c i="3" r="BK353"/>
  <c r="J236"/>
  <c r="BK150"/>
  <c r="BK117"/>
  <c i="4" r="J185"/>
  <c r="J202"/>
  <c r="BK126"/>
  <c i="5" r="J204"/>
  <c r="J122"/>
  <c r="BK204"/>
  <c r="BK139"/>
  <c r="J130"/>
  <c i="6" r="J135"/>
  <c r="BK146"/>
  <c i="7" r="J181"/>
  <c r="J143"/>
  <c r="BK307"/>
  <c r="BK118"/>
  <c r="J122"/>
  <c i="8" r="J628"/>
  <c r="BK729"/>
  <c r="J244"/>
  <c r="BK535"/>
  <c r="J739"/>
  <c r="J216"/>
  <c r="BK783"/>
  <c r="J131"/>
  <c r="J334"/>
  <c r="BK943"/>
  <c i="10" r="J141"/>
  <c i="11" r="BK135"/>
  <c r="BK143"/>
  <c r="BK151"/>
  <c r="BK137"/>
  <c i="12" r="BK230"/>
  <c r="BK161"/>
  <c r="J139"/>
  <c r="J197"/>
  <c i="13" r="J138"/>
  <c r="J278"/>
  <c r="BK272"/>
  <c r="BK303"/>
  <c i="14" r="J249"/>
  <c r="J189"/>
  <c r="BK122"/>
  <c i="15" r="J321"/>
  <c r="BK800"/>
  <c r="J402"/>
  <c r="BK814"/>
  <c i="16" r="BK114"/>
  <c r="J98"/>
  <c r="BK102"/>
  <c i="17" r="F37"/>
  <c i="18" r="J1073"/>
  <c r="J609"/>
  <c i="19" r="J553"/>
  <c r="J582"/>
  <c r="J1244"/>
  <c r="BK407"/>
  <c r="BK1566"/>
  <c r="BK188"/>
  <c i="20" r="J125"/>
  <c r="J97"/>
  <c i="21" r="J91"/>
  <c i="22" r="BK104"/>
  <c i="2" r="F41"/>
  <c i="5" r="BK110"/>
  <c r="BK120"/>
  <c i="6" r="BK179"/>
  <c r="BK156"/>
  <c i="7" r="BK146"/>
  <c r="BK167"/>
  <c r="BK124"/>
  <c r="BK315"/>
  <c r="BK284"/>
  <c r="BK172"/>
  <c i="8" r="J718"/>
  <c r="BK125"/>
  <c r="BK260"/>
  <c r="J911"/>
  <c r="BK451"/>
  <c r="BK497"/>
  <c r="J484"/>
  <c r="BK409"/>
  <c r="BK628"/>
  <c i="10" r="J150"/>
  <c i="12" r="BK200"/>
  <c r="J102"/>
  <c r="BK175"/>
  <c r="J183"/>
  <c r="BK147"/>
  <c i="13" r="J251"/>
  <c r="J151"/>
  <c i="14" r="BK107"/>
  <c r="BK180"/>
  <c r="J126"/>
  <c i="15" r="J445"/>
  <c r="BK910"/>
  <c r="BK1025"/>
  <c i="16" r="J153"/>
  <c i="2" r="J187"/>
  <c r="BK152"/>
  <c r="BK117"/>
  <c i="3" r="BK207"/>
  <c r="BK175"/>
  <c r="J320"/>
  <c i="4" r="J174"/>
  <c r="BK143"/>
  <c i="5" r="BK179"/>
  <c r="J106"/>
  <c r="J108"/>
  <c i="6" r="J187"/>
  <c i="7" r="J207"/>
  <c r="BK288"/>
  <c r="BK270"/>
  <c r="BK199"/>
  <c r="J189"/>
  <c i="8" r="J648"/>
  <c r="BK807"/>
  <c r="J403"/>
  <c r="J807"/>
  <c r="BK326"/>
  <c r="BK244"/>
  <c r="J504"/>
  <c r="BK803"/>
  <c r="J388"/>
  <c r="BK936"/>
  <c i="10" r="J143"/>
  <c r="BK152"/>
  <c i="11" r="J147"/>
  <c r="BK106"/>
  <c r="BK113"/>
  <c r="J103"/>
  <c r="BK112"/>
  <c i="12" r="J137"/>
  <c r="BK209"/>
  <c r="BK136"/>
  <c r="J205"/>
  <c r="J97"/>
  <c i="13" r="J109"/>
  <c r="BK179"/>
  <c r="BK293"/>
  <c r="BK218"/>
  <c i="14" r="J208"/>
  <c r="J173"/>
  <c r="J179"/>
  <c i="15" r="BK686"/>
  <c r="BK759"/>
  <c r="BK627"/>
  <c r="J93"/>
  <c r="J539"/>
  <c i="16" r="BK169"/>
  <c r="BK145"/>
  <c r="BK180"/>
  <c i="17" r="J116"/>
  <c i="18" r="J2288"/>
  <c r="BK685"/>
  <c r="J1577"/>
  <c r="J1748"/>
  <c r="BK513"/>
  <c r="J1201"/>
  <c r="BK609"/>
  <c r="BK1590"/>
  <c r="J2492"/>
  <c r="BK1577"/>
  <c i="19" r="BK1266"/>
  <c r="BK276"/>
  <c r="BK751"/>
  <c r="J1291"/>
  <c r="J834"/>
  <c r="J1736"/>
  <c r="J470"/>
  <c i="20" r="J113"/>
  <c r="BK110"/>
  <c r="BK96"/>
  <c i="22" r="J90"/>
  <c r="J101"/>
  <c i="2" r="F40"/>
  <c i="5" r="BK152"/>
  <c r="BK149"/>
  <c r="J206"/>
  <c i="6" r="BK184"/>
  <c r="BK117"/>
  <c i="7" r="BK162"/>
  <c r="J146"/>
  <c r="J201"/>
  <c i="8" r="J775"/>
  <c r="BK395"/>
  <c r="BK708"/>
  <c r="J401"/>
  <c r="J594"/>
  <c r="J655"/>
  <c r="J790"/>
  <c r="BK137"/>
  <c r="J441"/>
  <c r="J506"/>
  <c r="BK965"/>
  <c i="9" r="J100"/>
  <c i="10" r="J133"/>
  <c i="11" r="BK153"/>
  <c r="BK105"/>
  <c r="BK156"/>
  <c r="BK139"/>
  <c i="12" r="J220"/>
  <c r="BK164"/>
  <c r="BK125"/>
  <c r="J229"/>
  <c r="J155"/>
  <c i="13" r="J286"/>
  <c r="BK162"/>
  <c r="J111"/>
  <c r="J105"/>
  <c i="14" r="J207"/>
  <c r="J195"/>
  <c r="BK214"/>
  <c i="15" r="BK364"/>
  <c r="J335"/>
  <c r="BK119"/>
  <c r="J364"/>
  <c i="18" r="J1054"/>
  <c i="2" r="J141"/>
  <c r="BK110"/>
  <c r="J108"/>
  <c i="3" r="J150"/>
  <c r="J380"/>
  <c r="J182"/>
  <c i="4" r="J200"/>
  <c r="J115"/>
  <c r="J141"/>
  <c i="5" r="BK195"/>
  <c r="J195"/>
  <c r="J164"/>
  <c i="6" r="J155"/>
  <c i="7" r="BK128"/>
  <c r="J270"/>
  <c r="BK301"/>
  <c r="J230"/>
  <c r="J209"/>
  <c i="8" r="J787"/>
  <c r="BK142"/>
  <c r="J546"/>
  <c r="BK391"/>
  <c r="BK511"/>
  <c r="J820"/>
  <c r="J399"/>
  <c r="J419"/>
  <c r="J943"/>
  <c i="10" r="J122"/>
  <c r="BK114"/>
  <c i="11" r="BK98"/>
  <c r="J160"/>
  <c r="J152"/>
  <c r="J143"/>
  <c i="12" r="J226"/>
  <c r="J231"/>
  <c r="J178"/>
  <c r="BK97"/>
  <c i="13" r="J232"/>
  <c r="J301"/>
  <c r="BK169"/>
  <c r="BK134"/>
  <c r="BK214"/>
  <c i="14" r="BK169"/>
  <c r="BK175"/>
  <c i="15" r="BK828"/>
  <c r="BK870"/>
  <c r="J509"/>
  <c i="16" r="J180"/>
  <c r="BK112"/>
  <c r="J100"/>
  <c i="17" r="BK108"/>
  <c i="18" r="BK2006"/>
  <c r="J1991"/>
  <c r="J527"/>
  <c r="BK1691"/>
  <c r="BK1882"/>
  <c r="J623"/>
  <c r="J2035"/>
  <c r="J111"/>
  <c r="BK1320"/>
  <c i="19" r="J1142"/>
  <c r="BK639"/>
  <c r="J639"/>
  <c r="J532"/>
  <c r="BK1603"/>
  <c r="J313"/>
  <c i="20" r="BK133"/>
  <c r="BK97"/>
  <c i="21" r="BK88"/>
  <c i="22" r="BK99"/>
  <c r="BK90"/>
  <c i="8" r="BK647"/>
  <c r="J813"/>
  <c r="J535"/>
  <c r="BK792"/>
  <c r="J142"/>
  <c r="J517"/>
  <c r="J815"/>
  <c r="J566"/>
  <c r="BK856"/>
  <c r="BK315"/>
  <c r="J963"/>
  <c i="10" r="J126"/>
  <c r="J144"/>
  <c i="11" r="J163"/>
  <c r="J114"/>
  <c r="BK146"/>
  <c r="BK107"/>
  <c i="12" r="BK229"/>
  <c r="J188"/>
  <c r="BK214"/>
  <c r="J238"/>
  <c r="BK130"/>
  <c i="13" r="J218"/>
  <c r="BK223"/>
  <c r="BK251"/>
  <c r="J123"/>
  <c i="14" r="BK113"/>
  <c r="J244"/>
  <c r="BK143"/>
  <c i="15" r="BK716"/>
  <c r="BK402"/>
  <c r="BK173"/>
  <c r="BK733"/>
  <c i="16" r="J171"/>
  <c r="J96"/>
  <c r="J127"/>
  <c i="17" r="BK126"/>
  <c r="BK120"/>
  <c i="18" r="BK569"/>
  <c r="J391"/>
  <c r="J1091"/>
  <c r="BK1284"/>
  <c r="J312"/>
  <c r="J1202"/>
  <c r="BK668"/>
  <c r="J298"/>
  <c i="19" r="J1332"/>
  <c r="BK427"/>
  <c r="BK1314"/>
  <c r="J936"/>
  <c r="J1641"/>
  <c i="20" r="J127"/>
  <c r="BK124"/>
  <c i="22" r="BK83"/>
  <c i="2" r="F39"/>
  <c i="6" r="J138"/>
  <c r="BK115"/>
  <c i="7" r="J133"/>
  <c r="BK189"/>
  <c r="BK256"/>
  <c r="J216"/>
  <c r="BK185"/>
  <c i="8" r="BK677"/>
  <c r="BK504"/>
  <c r="J805"/>
  <c r="J435"/>
  <c r="BK492"/>
  <c r="J486"/>
  <c r="BK738"/>
  <c r="BK286"/>
  <c r="J446"/>
  <c r="BK970"/>
  <c i="10" r="J172"/>
  <c r="BK131"/>
  <c r="BK97"/>
  <c i="11" r="BK110"/>
  <c r="BK171"/>
  <c r="BK163"/>
  <c r="BK116"/>
  <c i="12" r="J136"/>
  <c r="BK110"/>
  <c r="J115"/>
  <c r="BK201"/>
  <c r="J190"/>
  <c i="13" r="BK245"/>
  <c r="J239"/>
  <c r="BK132"/>
  <c r="BK115"/>
  <c i="14" r="BK150"/>
  <c r="BK249"/>
  <c r="J171"/>
  <c i="15" r="BK670"/>
  <c r="BK552"/>
  <c r="BK389"/>
  <c i="16" r="BK147"/>
  <c r="BK126"/>
  <c r="J140"/>
  <c i="17" r="BK114"/>
  <c i="18" r="BK2507"/>
  <c r="J582"/>
  <c r="J1777"/>
  <c r="J2020"/>
  <c r="BK527"/>
  <c r="J371"/>
  <c r="J802"/>
  <c r="J685"/>
  <c r="BK733"/>
  <c i="19" r="J252"/>
  <c r="J378"/>
  <c r="J793"/>
  <c r="BK1708"/>
  <c r="BK1412"/>
  <c i="20" r="J104"/>
  <c r="BK113"/>
  <c i="22" r="J98"/>
  <c r="J109"/>
  <c i="2" r="BK209"/>
  <c r="J172"/>
  <c r="J139"/>
  <c i="3" r="J525"/>
  <c r="J129"/>
  <c r="J132"/>
  <c r="J214"/>
  <c i="4" r="BK207"/>
  <c r="BK176"/>
  <c r="J156"/>
  <c i="5" r="J140"/>
  <c r="J197"/>
  <c r="BK211"/>
  <c i="6" r="J130"/>
  <c r="J124"/>
  <c i="7" r="J312"/>
  <c r="J242"/>
  <c r="J237"/>
  <c r="J199"/>
  <c r="BK131"/>
  <c i="8" r="J895"/>
  <c r="J565"/>
  <c r="BK406"/>
  <c r="J653"/>
  <c r="BK813"/>
  <c r="BK809"/>
  <c r="BK811"/>
  <c r="J178"/>
  <c r="J326"/>
  <c r="J555"/>
  <c i="11" r="J123"/>
  <c r="BK100"/>
  <c i="12" r="BK158"/>
  <c r="BK237"/>
  <c r="BK205"/>
  <c r="BK177"/>
  <c i="13" r="BK123"/>
  <c r="J153"/>
  <c r="J205"/>
  <c i="14" r="J175"/>
  <c r="J214"/>
  <c r="J184"/>
  <c i="15" r="J641"/>
  <c r="J389"/>
  <c r="BK497"/>
  <c r="J759"/>
  <c i="2" r="F38"/>
  <c i="3" r="BK267"/>
  <c r="J466"/>
  <c r="BK440"/>
  <c i="4" r="BK115"/>
  <c r="BK214"/>
  <c i="5" r="BK209"/>
  <c r="J110"/>
  <c r="J125"/>
  <c i="6" r="BK125"/>
  <c r="BK172"/>
  <c i="7" r="J250"/>
  <c r="BK139"/>
  <c r="BK327"/>
  <c i="8" r="BK766"/>
  <c r="J732"/>
  <c r="BK249"/>
  <c r="J660"/>
  <c r="BK859"/>
  <c r="BK139"/>
  <c r="J827"/>
  <c r="BK269"/>
  <c r="BK641"/>
  <c r="BK963"/>
  <c i="10" r="J129"/>
  <c r="BK137"/>
  <c i="11" r="J104"/>
  <c r="J124"/>
  <c r="J142"/>
  <c r="BK160"/>
  <c i="12" r="BK154"/>
  <c r="BK171"/>
  <c r="J225"/>
  <c r="J111"/>
  <c i="13" r="BK127"/>
  <c r="J132"/>
  <c r="BK113"/>
  <c i="14" r="BK220"/>
  <c r="BK218"/>
  <c r="BK212"/>
  <c i="15" r="BK484"/>
  <c r="BK294"/>
  <c r="BK281"/>
  <c r="BK964"/>
  <c i="16" r="BK118"/>
  <c r="BK182"/>
  <c r="BK166"/>
  <c r="J108"/>
  <c i="17" r="J112"/>
  <c i="18" r="J1660"/>
  <c r="J126"/>
  <c r="BK964"/>
  <c r="J2049"/>
  <c r="J733"/>
  <c r="J1632"/>
  <c r="J180"/>
  <c r="J866"/>
  <c r="J569"/>
  <c r="J467"/>
  <c i="19" r="J168"/>
  <c r="J1164"/>
  <c r="J1067"/>
  <c r="BK1839"/>
  <c r="J1546"/>
  <c i="20" r="BK114"/>
  <c r="J110"/>
  <c r="BK125"/>
  <c i="22" r="J107"/>
  <c r="BK96"/>
  <c i="2" r="BK211"/>
  <c r="BK193"/>
  <c r="J162"/>
  <c r="J136"/>
  <c i="3" r="J430"/>
  <c r="J450"/>
  <c r="BK458"/>
  <c r="BK229"/>
  <c r="J244"/>
  <c i="4" r="BK128"/>
  <c r="J118"/>
  <c r="J169"/>
  <c r="BK196"/>
  <c i="5" r="BK181"/>
  <c r="J222"/>
  <c r="BK108"/>
  <c i="6" r="BK154"/>
  <c r="BK122"/>
  <c i="7" r="BK201"/>
  <c r="BK230"/>
  <c r="BK228"/>
  <c r="BK211"/>
  <c r="BK268"/>
  <c i="8" r="J652"/>
  <c r="J856"/>
  <c r="J228"/>
  <c r="J451"/>
  <c r="J818"/>
  <c r="BK364"/>
  <c r="BK254"/>
  <c r="J492"/>
  <c r="J811"/>
  <c r="J305"/>
  <c r="J623"/>
  <c i="10" r="BK118"/>
  <c r="BK105"/>
  <c i="11" r="J106"/>
  <c r="J135"/>
  <c r="J156"/>
  <c r="J127"/>
  <c r="J109"/>
  <c i="12" r="J201"/>
  <c r="BK183"/>
  <c r="BK189"/>
  <c r="BK133"/>
  <c i="13" r="J290"/>
  <c r="J198"/>
  <c r="J203"/>
  <c r="BK215"/>
  <c i="14" r="J247"/>
  <c r="BK115"/>
  <c r="BK236"/>
  <c i="15" r="J686"/>
  <c r="J133"/>
  <c r="BK978"/>
  <c r="BK601"/>
  <c i="2" r="BK157"/>
  <c r="BK132"/>
  <c r="J109"/>
  <c i="3" r="J417"/>
  <c r="J515"/>
  <c r="BK395"/>
  <c i="4" r="J99"/>
  <c r="BK124"/>
  <c i="5" r="BK222"/>
  <c r="BK114"/>
  <c r="BK199"/>
  <c i="6" r="BK130"/>
  <c i="7" r="J307"/>
  <c r="BK252"/>
  <c r="BK303"/>
  <c r="BK141"/>
  <c r="BK320"/>
  <c i="8" r="BK754"/>
  <c r="BK403"/>
  <c r="BK826"/>
  <c r="BK872"/>
  <c r="J423"/>
  <c r="BK726"/>
  <c r="BK759"/>
  <c r="BK889"/>
  <c r="J965"/>
  <c i="9" r="BK97"/>
  <c i="10" r="BK154"/>
  <c r="BK167"/>
  <c i="11" r="BK108"/>
  <c r="J158"/>
  <c r="BK172"/>
  <c r="BK97"/>
  <c i="12" r="J113"/>
  <c r="J165"/>
  <c r="BK145"/>
  <c r="BK216"/>
  <c i="13" r="BK290"/>
  <c r="J248"/>
  <c r="J185"/>
  <c r="BK239"/>
  <c i="14" r="J232"/>
  <c r="BK205"/>
  <c r="J142"/>
  <c i="15" r="J670"/>
  <c r="J187"/>
  <c r="J858"/>
  <c i="16" r="J160"/>
  <c r="BK104"/>
  <c i="17" r="BK90"/>
  <c r="J118"/>
  <c r="J88"/>
  <c i="18" r="J719"/>
  <c r="BK1705"/>
  <c r="BK1991"/>
  <c r="BK1073"/>
  <c r="BK1734"/>
  <c r="BK391"/>
  <c r="J1645"/>
  <c r="BK1360"/>
  <c r="J637"/>
  <c i="19" r="J1207"/>
  <c r="J407"/>
  <c r="J1226"/>
  <c r="BK1043"/>
  <c r="J1708"/>
  <c r="BK428"/>
  <c i="20" r="BK94"/>
  <c r="J134"/>
  <c r="BK104"/>
  <c i="22" r="BK116"/>
  <c i="8" r="J729"/>
  <c r="J364"/>
  <c r="BK786"/>
  <c r="BK256"/>
  <c r="BK523"/>
  <c r="BK594"/>
  <c r="J783"/>
  <c r="J859"/>
  <c r="J433"/>
  <c r="J439"/>
  <c r="BK131"/>
  <c r="J207"/>
  <c i="10" r="BK126"/>
  <c r="BK112"/>
  <c i="11" r="J101"/>
  <c r="BK128"/>
  <c r="BK167"/>
  <c r="J145"/>
  <c i="12" r="BK181"/>
  <c r="J151"/>
  <c r="BK155"/>
  <c r="BK218"/>
  <c r="BK137"/>
  <c i="13" r="BK107"/>
  <c r="J298"/>
  <c r="BK189"/>
  <c r="BK252"/>
  <c i="14" r="BK244"/>
  <c r="J156"/>
  <c r="J117"/>
  <c i="15" r="J978"/>
  <c r="J627"/>
  <c r="J281"/>
  <c r="J827"/>
  <c i="16" r="J163"/>
  <c r="J118"/>
  <c r="J168"/>
  <c r="J169"/>
  <c i="17" r="J100"/>
  <c r="J106"/>
  <c i="18" r="J1306"/>
  <c r="J2301"/>
  <c r="BK2092"/>
  <c r="BK467"/>
  <c r="BK997"/>
  <c r="J2006"/>
  <c r="BK2114"/>
  <c r="J964"/>
  <c i="19" r="BK793"/>
  <c r="J667"/>
  <c r="J1314"/>
  <c r="J148"/>
  <c r="BK1736"/>
  <c r="BK936"/>
  <c i="20" r="BK100"/>
  <c r="J115"/>
  <c i="21" r="J94"/>
  <c i="22" r="BK103"/>
  <c i="2" r="BK200"/>
  <c r="J193"/>
  <c r="J152"/>
  <c r="BK114"/>
  <c i="3" r="J168"/>
  <c r="J395"/>
  <c r="J329"/>
  <c r="BK310"/>
  <c i="4" r="J182"/>
  <c r="J188"/>
  <c r="BK178"/>
  <c i="5" r="J147"/>
  <c r="BK147"/>
  <c r="J173"/>
  <c r="BK130"/>
  <c r="BK201"/>
  <c i="6" r="BK143"/>
  <c i="7" r="BK197"/>
  <c r="J246"/>
  <c r="J109"/>
  <c r="BK104"/>
  <c i="8" r="BK884"/>
  <c r="BK818"/>
  <c r="J393"/>
  <c r="J647"/>
  <c r="J134"/>
  <c r="BK565"/>
  <c r="J636"/>
  <c r="BK449"/>
  <c r="J237"/>
  <c i="9" r="F38"/>
  <c i="11" r="BK114"/>
  <c i="12" r="J152"/>
  <c r="BK232"/>
  <c r="J230"/>
  <c r="BK113"/>
  <c i="13" r="J212"/>
  <c r="J156"/>
  <c r="BK301"/>
  <c r="BK203"/>
  <c i="14" r="J160"/>
  <c r="BK140"/>
  <c r="J169"/>
  <c i="15" r="BK201"/>
  <c r="J552"/>
  <c r="BK936"/>
  <c r="J1025"/>
  <c i="16" r="J138"/>
  <c r="BK138"/>
  <c r="BK140"/>
  <c r="BK94"/>
  <c i="18" r="J817"/>
  <c r="BK623"/>
  <c r="BK1645"/>
  <c r="BK2361"/>
  <c r="BK817"/>
  <c r="BK1990"/>
  <c r="BK326"/>
  <c r="J1677"/>
  <c r="BK371"/>
  <c i="19" r="J1186"/>
  <c r="BK667"/>
  <c r="BK711"/>
  <c r="BK1858"/>
  <c r="BK1526"/>
  <c r="BK378"/>
  <c i="20" r="BK138"/>
  <c r="J133"/>
  <c i="21" r="BK94"/>
  <c i="22" r="J94"/>
  <c r="J112"/>
  <c i="2" r="J205"/>
  <c r="BK142"/>
  <c r="BK102"/>
  <c i="3" r="J483"/>
  <c r="J365"/>
  <c r="BK505"/>
  <c r="BK105"/>
  <c i="4" r="J104"/>
  <c r="J207"/>
  <c r="BK104"/>
  <c i="5" r="BK164"/>
  <c r="BK137"/>
  <c r="J114"/>
  <c i="6" r="J154"/>
  <c r="BK132"/>
  <c i="7" r="J276"/>
  <c r="J264"/>
  <c r="BK181"/>
  <c r="BK234"/>
  <c r="J310"/>
  <c r="J305"/>
  <c i="8" r="BK649"/>
  <c r="BK438"/>
  <c r="J738"/>
  <c r="BK868"/>
  <c r="J394"/>
  <c r="BK866"/>
  <c r="BK417"/>
  <c r="J436"/>
  <c r="J161"/>
  <c i="11" r="BK148"/>
  <c i="12" r="BK228"/>
  <c r="J235"/>
  <c r="BK128"/>
  <c r="BK224"/>
  <c r="J142"/>
  <c i="13" r="J146"/>
  <c r="BK205"/>
  <c r="J272"/>
  <c i="14" r="BK247"/>
  <c r="BK224"/>
  <c i="15" r="BK228"/>
  <c r="BK445"/>
  <c r="J1007"/>
  <c i="16" r="J124"/>
  <c i="2" r="J211"/>
  <c r="J159"/>
  <c r="BK124"/>
  <c i="3" r="BK536"/>
  <c r="BK417"/>
  <c r="BK288"/>
  <c r="BK127"/>
  <c i="4" r="J131"/>
  <c r="BK174"/>
  <c i="5" r="BK166"/>
  <c r="BK220"/>
  <c r="BK202"/>
  <c i="6" r="J140"/>
  <c r="J118"/>
  <c r="BK140"/>
  <c i="7" r="J320"/>
  <c r="J300"/>
  <c r="BK148"/>
  <c r="BK109"/>
  <c r="J141"/>
  <c i="8" r="BK394"/>
  <c r="J477"/>
  <c r="BK911"/>
  <c r="J644"/>
  <c r="BK484"/>
  <c r="BK413"/>
  <c r="BK673"/>
  <c r="J188"/>
  <c r="J269"/>
  <c r="BK949"/>
  <c i="10" r="BK139"/>
  <c r="BK116"/>
  <c i="11" r="J172"/>
  <c r="BK164"/>
  <c r="J128"/>
  <c r="J121"/>
  <c i="12" r="J209"/>
  <c r="J108"/>
  <c r="BK234"/>
  <c r="BK162"/>
  <c r="J172"/>
  <c i="13" r="J179"/>
  <c r="BK241"/>
  <c r="J125"/>
  <c r="BK146"/>
  <c r="J134"/>
  <c i="14" r="J182"/>
  <c r="J228"/>
  <c i="15" r="BK307"/>
  <c r="BK858"/>
  <c r="BK786"/>
  <c r="J882"/>
  <c i="16" r="J102"/>
  <c r="J174"/>
  <c r="BK116"/>
  <c i="17" r="BK116"/>
  <c r="J98"/>
  <c r="J108"/>
  <c i="18" r="J786"/>
  <c r="BK1763"/>
  <c r="BK222"/>
  <c r="BK1202"/>
  <c r="J1852"/>
  <c r="J326"/>
  <c r="BK1852"/>
  <c r="J2071"/>
  <c r="BK880"/>
  <c i="19" r="J711"/>
  <c r="J914"/>
  <c r="BK492"/>
  <c r="BK553"/>
  <c r="BK1877"/>
  <c r="J1603"/>
  <c r="BK252"/>
  <c i="20" r="BK103"/>
  <c r="J136"/>
  <c i="21" r="J85"/>
  <c i="22" r="J89"/>
  <c r="BK111"/>
  <c i="2" r="J200"/>
  <c r="BK185"/>
  <c r="J170"/>
  <c r="BK141"/>
  <c r="J120"/>
  <c i="3" r="J267"/>
  <c r="J190"/>
  <c r="J475"/>
  <c i="4" r="BK202"/>
  <c r="J192"/>
  <c r="J153"/>
  <c i="5" r="BK197"/>
  <c r="J139"/>
  <c r="BK146"/>
  <c i="6" r="BK150"/>
  <c r="BK136"/>
  <c r="J136"/>
  <c i="7" r="BK317"/>
  <c r="BK135"/>
  <c r="BK312"/>
  <c r="J317"/>
  <c r="BK176"/>
  <c i="8" r="J887"/>
  <c r="BK631"/>
  <c r="BK350"/>
  <c r="J497"/>
  <c r="BK771"/>
  <c r="J540"/>
  <c r="BK820"/>
  <c r="BK765"/>
  <c r="J720"/>
  <c r="J198"/>
  <c i="10" r="BK143"/>
  <c r="J108"/>
  <c i="11" r="J165"/>
  <c r="BK168"/>
  <c r="J99"/>
  <c r="J108"/>
  <c i="12" r="J167"/>
  <c r="J237"/>
  <c r="BK241"/>
  <c r="J223"/>
  <c r="J184"/>
  <c i="13" r="BK232"/>
  <c r="J129"/>
  <c r="J121"/>
  <c r="BK158"/>
  <c i="14" r="BK195"/>
  <c r="BK207"/>
  <c r="BK109"/>
  <c i="15" r="BK882"/>
  <c r="J350"/>
  <c r="BK701"/>
  <c r="J1010"/>
  <c i="2" r="BK203"/>
  <c r="J128"/>
  <c r="BK108"/>
  <c i="3" r="BK475"/>
  <c r="J310"/>
  <c r="BK515"/>
  <c i="4" r="J145"/>
  <c r="J178"/>
  <c i="5" r="BK206"/>
  <c r="BK125"/>
  <c r="BK103"/>
  <c i="6" r="J147"/>
  <c r="BK147"/>
  <c r="J172"/>
  <c i="7" r="J228"/>
  <c r="J176"/>
  <c r="J252"/>
  <c r="J291"/>
  <c r="J256"/>
  <c i="8" r="J829"/>
  <c r="J861"/>
  <c r="BK739"/>
  <c r="J786"/>
  <c r="J798"/>
  <c r="J225"/>
  <c r="J631"/>
  <c r="BK824"/>
  <c r="BK228"/>
  <c i="9" r="J94"/>
  <c i="10" r="BK135"/>
  <c i="11" r="J168"/>
  <c r="J120"/>
  <c r="J149"/>
  <c r="BK109"/>
  <c i="12" r="J240"/>
  <c r="BK167"/>
  <c r="J119"/>
  <c r="BK223"/>
  <c r="J130"/>
  <c i="13" r="BK237"/>
  <c r="J293"/>
  <c r="J247"/>
  <c r="BK111"/>
  <c i="14" r="BK163"/>
  <c r="BK160"/>
  <c r="BK167"/>
  <c i="15" r="BK471"/>
  <c r="J119"/>
  <c i="16" r="BK177"/>
  <c r="BK135"/>
  <c r="J133"/>
  <c i="17" r="BK112"/>
  <c i="18" r="J1674"/>
  <c r="J490"/>
  <c r="BK1347"/>
  <c r="J1882"/>
  <c r="J222"/>
  <c r="BK893"/>
  <c r="BK194"/>
  <c r="BK719"/>
  <c r="BK490"/>
  <c r="J732"/>
  <c i="19" r="BK148"/>
  <c r="J957"/>
  <c r="BK98"/>
  <c r="J1820"/>
  <c r="J1043"/>
  <c i="20" r="J108"/>
  <c r="J106"/>
  <c i="22" r="J99"/>
  <c r="BK88"/>
  <c i="8" r="J395"/>
  <c r="BK704"/>
  <c r="J458"/>
  <c r="BK762"/>
  <c r="J253"/>
  <c r="J425"/>
  <c r="J949"/>
  <c i="10" r="J135"/>
  <c r="J116"/>
  <c i="11" r="J134"/>
  <c r="BK101"/>
  <c r="BK157"/>
  <c r="J116"/>
  <c i="12" r="BK102"/>
  <c r="J133"/>
  <c r="BK140"/>
  <c r="J104"/>
  <c r="BK157"/>
  <c i="13" r="J283"/>
  <c r="BK249"/>
  <c r="BK131"/>
  <c r="BK216"/>
  <c i="14" r="J202"/>
  <c r="BK179"/>
  <c r="BK102"/>
  <c i="15" r="J307"/>
  <c r="J701"/>
  <c r="J458"/>
  <c r="J228"/>
  <c i="16" r="J120"/>
  <c r="J147"/>
  <c r="J145"/>
  <c i="17" r="J122"/>
  <c r="J110"/>
  <c i="18" r="BK2492"/>
  <c r="BK774"/>
  <c r="BK1660"/>
  <c r="BK1836"/>
  <c r="J1938"/>
  <c r="J141"/>
  <c r="BK1720"/>
  <c r="BK1201"/>
  <c r="BK702"/>
  <c i="19" r="BK331"/>
  <c r="J1064"/>
  <c r="J350"/>
  <c r="BK452"/>
  <c r="J1370"/>
  <c i="20" r="J101"/>
  <c r="J103"/>
  <c i="22" r="BK91"/>
  <c i="2" r="BK197"/>
  <c r="J192"/>
  <c r="BK172"/>
  <c r="BK139"/>
  <c r="J105"/>
  <c i="3" r="BK168"/>
  <c r="BK365"/>
  <c r="J333"/>
  <c r="J278"/>
  <c i="4" r="J137"/>
  <c r="BK156"/>
  <c r="J210"/>
  <c i="5" r="BK162"/>
  <c r="BK133"/>
  <c r="J179"/>
  <c r="J168"/>
  <c i="6" r="J164"/>
  <c r="BK133"/>
  <c i="7" r="J315"/>
  <c r="BK150"/>
  <c r="J137"/>
  <c r="J282"/>
  <c i="8" r="J747"/>
  <c r="BK366"/>
  <c r="BK559"/>
  <c r="J754"/>
  <c r="J809"/>
  <c r="J832"/>
  <c r="BK848"/>
  <c r="J499"/>
  <c r="BK787"/>
  <c r="J156"/>
  <c r="BK156"/>
  <c i="10" r="BK141"/>
  <c i="11" r="BK170"/>
  <c r="J122"/>
  <c r="J133"/>
  <c r="J154"/>
  <c r="J102"/>
  <c i="12" r="J185"/>
  <c r="BK197"/>
  <c r="J211"/>
  <c r="J125"/>
  <c i="13" r="J287"/>
  <c r="J127"/>
  <c r="J280"/>
  <c r="BK266"/>
  <c r="J164"/>
  <c i="14" r="BK241"/>
  <c r="J153"/>
  <c i="15" r="J655"/>
  <c r="J814"/>
  <c r="J214"/>
  <c r="BK565"/>
  <c r="BK187"/>
  <c i="16" r="J177"/>
  <c r="BK163"/>
  <c r="BK160"/>
  <c i="17" r="J94"/>
  <c i="18" r="J668"/>
  <c r="J842"/>
  <c r="BK842"/>
  <c r="BK1054"/>
  <c r="J2507"/>
  <c r="BK1748"/>
  <c r="J2478"/>
  <c r="BK298"/>
  <c i="19" r="BK1332"/>
  <c r="BK1164"/>
  <c r="BK313"/>
  <c r="BK1350"/>
  <c r="BK1641"/>
  <c r="J294"/>
  <c i="20" r="BK108"/>
  <c r="BK117"/>
  <c i="22" r="J103"/>
  <c r="BK92"/>
  <c i="2" r="J204"/>
  <c r="J156"/>
  <c r="J117"/>
  <c i="3" r="J229"/>
  <c r="BK197"/>
  <c r="BK256"/>
  <c i="4" r="J196"/>
  <c r="J176"/>
  <c r="BK118"/>
  <c i="5" r="BK168"/>
  <c r="J217"/>
  <c r="J133"/>
  <c i="6" r="J106"/>
  <c r="J177"/>
  <c i="7" r="BK218"/>
  <c r="BK298"/>
  <c r="BK203"/>
  <c r="BK193"/>
  <c i="8" r="J773"/>
  <c r="J854"/>
  <c r="J893"/>
  <c r="BK419"/>
  <c r="BK529"/>
  <c r="BK773"/>
  <c r="J251"/>
  <c r="BK540"/>
  <c r="BK562"/>
  <c r="BK967"/>
  <c i="10" r="J120"/>
  <c i="12" r="J177"/>
  <c r="J181"/>
  <c r="BK193"/>
  <c r="BK131"/>
  <c r="J189"/>
  <c i="13" r="BK198"/>
  <c r="BK187"/>
  <c r="BK230"/>
  <c i="14" r="BK132"/>
  <c r="BK156"/>
  <c i="15" r="BK730"/>
  <c r="J268"/>
  <c r="BK147"/>
  <c i="2" r="BK207"/>
  <c r="BK170"/>
  <c r="J146"/>
  <c r="BK105"/>
  <c i="3" r="BK404"/>
  <c r="J440"/>
  <c r="J105"/>
  <c i="4" r="J129"/>
  <c r="J180"/>
  <c r="BK200"/>
  <c i="5" r="BK215"/>
  <c r="J209"/>
  <c r="J193"/>
  <c i="6" r="BK106"/>
  <c r="J146"/>
  <c i="7" r="BK323"/>
  <c r="J260"/>
  <c r="J164"/>
  <c r="J218"/>
  <c i="8" r="BK798"/>
  <c r="BK864"/>
  <c r="BK388"/>
  <c r="J766"/>
  <c r="J889"/>
  <c r="J562"/>
  <c r="J803"/>
  <c r="BK747"/>
  <c r="J864"/>
  <c r="BK216"/>
  <c i="10" r="J152"/>
  <c r="BK161"/>
  <c r="J110"/>
  <c i="11" r="BK127"/>
  <c r="BK165"/>
  <c r="J138"/>
  <c i="12" r="J232"/>
  <c r="BK178"/>
  <c r="BK98"/>
  <c r="J145"/>
  <c i="13" r="J140"/>
  <c i="15" r="BK268"/>
  <c r="J242"/>
  <c i="5" r="BK112"/>
  <c i="6" r="J133"/>
  <c r="J168"/>
  <c i="7" r="BK237"/>
  <c r="BK305"/>
  <c r="BK278"/>
  <c r="J193"/>
  <c r="J327"/>
  <c i="8" r="J801"/>
  <c r="BK626"/>
  <c r="J897"/>
  <c r="BK801"/>
  <c r="BK237"/>
  <c r="BK384"/>
  <c r="J543"/>
  <c r="J891"/>
  <c r="J391"/>
  <c i="9" r="J102"/>
  <c i="10" r="BK146"/>
  <c r="J161"/>
  <c i="11" r="BK145"/>
  <c r="BK130"/>
  <c r="BK125"/>
  <c i="12" r="J195"/>
  <c r="BK142"/>
  <c r="J214"/>
  <c r="BK104"/>
  <c r="BK105"/>
  <c i="13" r="BK125"/>
  <c r="J252"/>
  <c r="BK135"/>
  <c r="BK254"/>
  <c i="14" r="BK165"/>
  <c r="J220"/>
  <c r="J180"/>
  <c i="15" r="BK430"/>
  <c r="J579"/>
  <c r="BK1039"/>
  <c i="16" r="BK150"/>
  <c i="2" r="J144"/>
  <c r="J111"/>
  <c i="3" r="J221"/>
  <c r="BK182"/>
  <c r="J141"/>
  <c i="4" r="J111"/>
  <c r="BK153"/>
  <c r="BK169"/>
  <c i="5" r="J137"/>
  <c r="J211"/>
  <c r="J112"/>
  <c i="6" r="BK127"/>
  <c r="J179"/>
  <c r="BK111"/>
  <c i="7" r="J131"/>
  <c r="BK226"/>
  <c r="J211"/>
  <c r="J104"/>
  <c i="8" r="J866"/>
  <c r="BK441"/>
  <c r="BK775"/>
  <c r="BK439"/>
  <c r="J246"/>
  <c r="J649"/>
  <c r="BK851"/>
  <c r="BK425"/>
  <c r="BK486"/>
  <c r="J973"/>
  <c r="J230"/>
  <c i="10" r="J112"/>
  <c r="BK121"/>
  <c i="11" r="BK126"/>
  <c r="J139"/>
  <c r="J162"/>
  <c r="J119"/>
  <c i="12" r="BK202"/>
  <c r="J193"/>
  <c r="BK235"/>
  <c r="BK165"/>
  <c i="13" r="BK156"/>
  <c r="BK164"/>
  <c r="BK246"/>
  <c r="J254"/>
  <c i="14" r="BK216"/>
  <c r="BK193"/>
  <c r="BK146"/>
  <c i="15" r="J733"/>
  <c r="BK350"/>
  <c r="J106"/>
  <c i="16" r="BK127"/>
  <c r="BK133"/>
  <c r="J161"/>
  <c i="17" r="J102"/>
  <c i="18" r="BK2408"/>
  <c r="BK637"/>
  <c r="BK1025"/>
  <c r="BK1806"/>
  <c r="J2114"/>
  <c r="BK453"/>
  <c r="BK1938"/>
  <c r="BK411"/>
  <c r="J1720"/>
  <c r="J166"/>
  <c i="19" r="BK1083"/>
  <c r="BK208"/>
  <c r="J452"/>
  <c r="J1858"/>
  <c r="J1456"/>
  <c i="20" r="BK120"/>
  <c r="J94"/>
  <c r="BK121"/>
  <c i="22" r="BK109"/>
  <c r="BK94"/>
  <c i="2" l="1" r="BK104"/>
  <c r="J104"/>
  <c r="J69"/>
  <c r="P138"/>
  <c r="T138"/>
  <c r="BK155"/>
  <c r="J155"/>
  <c r="J72"/>
  <c r="BK161"/>
  <c r="J161"/>
  <c r="J73"/>
  <c r="R161"/>
  <c r="T169"/>
  <c r="P213"/>
  <c i="3" r="BK116"/>
  <c r="T116"/>
  <c r="P246"/>
  <c r="T266"/>
  <c r="P290"/>
  <c r="T290"/>
  <c i="4" r="P98"/>
  <c i="5" r="BK105"/>
  <c r="J105"/>
  <c r="J69"/>
  <c r="T119"/>
  <c r="R132"/>
  <c r="R208"/>
  <c r="BK224"/>
  <c r="J224"/>
  <c r="J77"/>
  <c i="6" r="R110"/>
  <c r="R129"/>
  <c r="BK176"/>
  <c r="J176"/>
  <c r="J74"/>
  <c r="P181"/>
  <c i="7" r="BK103"/>
  <c r="J103"/>
  <c r="J68"/>
  <c r="P212"/>
  <c r="BK281"/>
  <c r="J281"/>
  <c r="J71"/>
  <c r="T297"/>
  <c r="R306"/>
  <c r="T314"/>
  <c r="BK322"/>
  <c r="J322"/>
  <c r="J78"/>
  <c i="11" r="BK96"/>
  <c r="J96"/>
  <c r="J68"/>
  <c r="P118"/>
  <c r="P144"/>
  <c r="R159"/>
  <c i="12" r="BK96"/>
  <c r="J96"/>
  <c r="J68"/>
  <c r="T96"/>
  <c r="P114"/>
  <c r="T114"/>
  <c r="P222"/>
  <c i="13" r="BK101"/>
  <c r="J101"/>
  <c r="J68"/>
  <c r="BK184"/>
  <c r="J184"/>
  <c r="J72"/>
  <c i="14" r="P101"/>
  <c r="T152"/>
  <c r="P162"/>
  <c r="T162"/>
  <c r="P177"/>
  <c r="T177"/>
  <c i="15" r="BK732"/>
  <c r="J732"/>
  <c r="J66"/>
  <c r="T1009"/>
  <c i="16" r="T93"/>
  <c r="P137"/>
  <c r="R137"/>
  <c r="P179"/>
  <c i="17" r="R87"/>
  <c r="R86"/>
  <c i="18" r="P110"/>
  <c r="BK1941"/>
  <c r="J1941"/>
  <c r="J70"/>
  <c i="19" r="P97"/>
  <c r="R1066"/>
  <c r="R1313"/>
  <c r="P1390"/>
  <c r="R1390"/>
  <c r="T1390"/>
  <c r="BK1640"/>
  <c r="J1640"/>
  <c r="J71"/>
  <c r="P1707"/>
  <c r="BK1819"/>
  <c r="J1819"/>
  <c r="J73"/>
  <c i="2" r="P104"/>
  <c r="R143"/>
  <c r="T155"/>
  <c r="P161"/>
  <c r="T161"/>
  <c r="P199"/>
  <c r="R213"/>
  <c i="3" r="R131"/>
  <c r="BK266"/>
  <c r="J266"/>
  <c r="J74"/>
  <c r="P352"/>
  <c r="P331"/>
  <c i="4" r="R98"/>
  <c r="R201"/>
  <c r="T209"/>
  <c i="11" r="R96"/>
  <c r="BK144"/>
  <c r="J144"/>
  <c r="J70"/>
  <c r="BK159"/>
  <c r="J159"/>
  <c r="J71"/>
  <c i="12" r="R121"/>
  <c i="13" r="P101"/>
  <c r="P184"/>
  <c r="T292"/>
  <c r="P300"/>
  <c i="14" r="BK152"/>
  <c r="J152"/>
  <c r="J69"/>
  <c r="R181"/>
  <c r="R246"/>
  <c i="15" r="R92"/>
  <c r="BK626"/>
  <c r="J626"/>
  <c r="J65"/>
  <c r="T626"/>
  <c r="P981"/>
  <c r="P980"/>
  <c r="R981"/>
  <c r="R980"/>
  <c i="16" r="P130"/>
  <c r="BK149"/>
  <c r="J149"/>
  <c r="J67"/>
  <c i="17" r="T87"/>
  <c r="T86"/>
  <c i="18" r="T1941"/>
  <c r="T1940"/>
  <c i="19" r="BK97"/>
  <c r="P1066"/>
  <c r="P1313"/>
  <c r="BK1455"/>
  <c r="J1455"/>
  <c r="J70"/>
  <c r="P1640"/>
  <c r="R1707"/>
  <c r="T1819"/>
  <c i="20" r="R112"/>
  <c r="P135"/>
  <c i="5" r="R119"/>
  <c r="T132"/>
  <c r="T208"/>
  <c r="P224"/>
  <c i="6" r="P129"/>
  <c r="T145"/>
  <c r="R181"/>
  <c i="7" r="BK212"/>
  <c r="J212"/>
  <c r="J69"/>
  <c r="P275"/>
  <c r="R281"/>
  <c r="BK297"/>
  <c r="J297"/>
  <c r="J73"/>
  <c r="T306"/>
  <c r="P322"/>
  <c i="8" r="R141"/>
  <c r="T390"/>
  <c r="BK422"/>
  <c r="J422"/>
  <c r="J74"/>
  <c r="T422"/>
  <c r="P508"/>
  <c r="T561"/>
  <c r="BK789"/>
  <c r="J789"/>
  <c r="J81"/>
  <c r="R789"/>
  <c r="BK817"/>
  <c r="J817"/>
  <c r="J83"/>
  <c r="P865"/>
  <c r="BK964"/>
  <c r="J964"/>
  <c r="J89"/>
  <c i="9" r="T93"/>
  <c r="T92"/>
  <c i="10" r="P96"/>
  <c r="BK107"/>
  <c r="J107"/>
  <c r="J69"/>
  <c r="T107"/>
  <c r="T128"/>
  <c r="T169"/>
  <c i="11" r="P96"/>
  <c r="R118"/>
  <c r="T144"/>
  <c i="12" r="P96"/>
  <c r="R96"/>
  <c r="BK114"/>
  <c r="J114"/>
  <c r="J69"/>
  <c r="R114"/>
  <c r="BK222"/>
  <c r="J222"/>
  <c r="J71"/>
  <c i="13" r="P137"/>
  <c r="T184"/>
  <c r="R292"/>
  <c r="BK300"/>
  <c r="J300"/>
  <c r="J76"/>
  <c i="14" r="R101"/>
  <c r="BK162"/>
  <c r="J162"/>
  <c r="J71"/>
  <c r="R162"/>
  <c r="BK177"/>
  <c r="J177"/>
  <c r="J72"/>
  <c r="R177"/>
  <c i="15" r="P732"/>
  <c r="T981"/>
  <c r="T980"/>
  <c i="16" r="BK130"/>
  <c r="J130"/>
  <c r="J65"/>
  <c r="R149"/>
  <c r="T179"/>
  <c i="18" r="BK110"/>
  <c r="P1941"/>
  <c r="P1940"/>
  <c i="19" r="R97"/>
  <c r="R96"/>
  <c i="20" r="P93"/>
  <c r="P132"/>
  <c r="P131"/>
  <c r="T135"/>
  <c i="4" r="BK98"/>
  <c r="J98"/>
  <c r="J68"/>
  <c r="R184"/>
  <c r="T201"/>
  <c i="5" r="BK119"/>
  <c r="J119"/>
  <c r="J70"/>
  <c r="P132"/>
  <c i="20" r="T112"/>
  <c r="R135"/>
  <c i="2" r="BK138"/>
  <c r="J138"/>
  <c r="J70"/>
  <c r="P143"/>
  <c r="P155"/>
  <c r="BK169"/>
  <c r="J169"/>
  <c r="J74"/>
  <c r="BK199"/>
  <c r="J199"/>
  <c r="J75"/>
  <c i="3" r="BK103"/>
  <c r="J103"/>
  <c r="J68"/>
  <c r="P116"/>
  <c r="R116"/>
  <c r="BK246"/>
  <c r="J246"/>
  <c r="J73"/>
  <c r="R266"/>
  <c r="BK290"/>
  <c r="J290"/>
  <c r="J75"/>
  <c r="R290"/>
  <c i="4" r="T98"/>
  <c r="BK201"/>
  <c r="J201"/>
  <c r="J71"/>
  <c r="R209"/>
  <c i="5" r="R105"/>
  <c r="BK158"/>
  <c r="J158"/>
  <c r="J74"/>
  <c r="P208"/>
  <c r="P219"/>
  <c r="T224"/>
  <c i="6" r="BK110"/>
  <c r="J110"/>
  <c r="J71"/>
  <c r="BK145"/>
  <c r="J145"/>
  <c r="J73"/>
  <c r="R176"/>
  <c i="7" r="T212"/>
  <c r="R275"/>
  <c r="BK290"/>
  <c r="J290"/>
  <c r="J72"/>
  <c r="P297"/>
  <c r="BK306"/>
  <c r="J306"/>
  <c r="J75"/>
  <c r="P314"/>
  <c r="R322"/>
  <c i="8" r="BK117"/>
  <c r="J117"/>
  <c r="J69"/>
  <c r="P117"/>
  <c r="P116"/>
  <c r="R117"/>
  <c r="R116"/>
  <c r="T117"/>
  <c r="T116"/>
  <c r="BK133"/>
  <c r="J133"/>
  <c r="J70"/>
  <c r="P133"/>
  <c r="R133"/>
  <c r="T133"/>
  <c r="R390"/>
  <c r="P398"/>
  <c r="BK448"/>
  <c r="J448"/>
  <c r="J75"/>
  <c r="R508"/>
  <c r="R561"/>
  <c r="P768"/>
  <c r="BK800"/>
  <c r="J800"/>
  <c r="J82"/>
  <c r="R817"/>
  <c r="R853"/>
  <c r="T865"/>
  <c r="T964"/>
  <c i="9" r="R93"/>
  <c r="R92"/>
  <c i="10" r="T96"/>
  <c r="T95"/>
  <c r="BK128"/>
  <c r="J128"/>
  <c r="J70"/>
  <c r="R128"/>
  <c r="P169"/>
  <c i="11" r="T118"/>
  <c r="R144"/>
  <c i="12" r="BK121"/>
  <c r="J121"/>
  <c r="J70"/>
  <c r="R222"/>
  <c i="13" r="BK137"/>
  <c r="J137"/>
  <c r="J69"/>
  <c r="T137"/>
  <c r="P150"/>
  <c r="T150"/>
  <c r="P155"/>
  <c r="T155"/>
  <c r="T300"/>
  <c i="14" r="R152"/>
  <c r="T181"/>
  <c r="T246"/>
  <c i="15" r="BK92"/>
  <c r="T732"/>
  <c r="BK1009"/>
  <c r="J1009"/>
  <c r="J69"/>
  <c i="16" r="R93"/>
  <c r="BK137"/>
  <c r="J137"/>
  <c r="J66"/>
  <c r="T137"/>
  <c i="18" r="T110"/>
  <c r="T109"/>
  <c r="T93"/>
  <c r="P1676"/>
  <c r="T1676"/>
  <c i="19" r="T97"/>
  <c r="BK1313"/>
  <c r="R1455"/>
  <c r="R1640"/>
  <c r="T1707"/>
  <c i="20" r="BK112"/>
  <c r="J112"/>
  <c r="J66"/>
  <c r="BK135"/>
  <c r="J135"/>
  <c r="J69"/>
  <c i="22" r="R82"/>
  <c i="2" r="R104"/>
  <c r="R138"/>
  <c r="T143"/>
  <c r="P169"/>
  <c r="T199"/>
  <c i="3" r="BK131"/>
  <c r="J131"/>
  <c r="J72"/>
  <c r="R246"/>
  <c r="T352"/>
  <c r="T331"/>
  <c i="4" r="T184"/>
  <c i="5" r="P105"/>
  <c r="BK132"/>
  <c r="J132"/>
  <c r="J72"/>
  <c r="R158"/>
  <c r="T219"/>
  <c i="6" r="BK129"/>
  <c r="J129"/>
  <c r="J72"/>
  <c r="T129"/>
  <c r="P176"/>
  <c r="T181"/>
  <c i="7" r="R103"/>
  <c r="P281"/>
  <c r="R290"/>
  <c i="8" r="P141"/>
  <c r="BK390"/>
  <c r="J390"/>
  <c r="J72"/>
  <c r="BK398"/>
  <c r="J398"/>
  <c r="J73"/>
  <c r="R422"/>
  <c r="T448"/>
  <c r="T508"/>
  <c r="BK537"/>
  <c r="J537"/>
  <c r="J77"/>
  <c r="P537"/>
  <c r="R537"/>
  <c r="T537"/>
  <c r="BK545"/>
  <c r="J545"/>
  <c r="J78"/>
  <c r="P545"/>
  <c r="R545"/>
  <c r="T545"/>
  <c r="BK768"/>
  <c r="J768"/>
  <c r="J80"/>
  <c r="P789"/>
  <c r="T789"/>
  <c r="T817"/>
  <c r="BK853"/>
  <c r="J853"/>
  <c r="J85"/>
  <c r="T853"/>
  <c r="BK858"/>
  <c r="J858"/>
  <c r="J86"/>
  <c r="P858"/>
  <c r="R858"/>
  <c r="T858"/>
  <c i="9" r="BK93"/>
  <c r="BK92"/>
  <c r="J92"/>
  <c r="J67"/>
  <c i="11" r="T96"/>
  <c r="P159"/>
  <c i="12" r="P121"/>
  <c r="P95"/>
  <c i="1" r="AU69"/>
  <c i="12" r="T222"/>
  <c i="13" r="R101"/>
  <c r="R137"/>
  <c r="BK150"/>
  <c r="J150"/>
  <c r="J70"/>
  <c r="R150"/>
  <c r="BK155"/>
  <c r="J155"/>
  <c r="J71"/>
  <c r="R155"/>
  <c r="P292"/>
  <c r="R300"/>
  <c i="14" r="T101"/>
  <c r="T100"/>
  <c r="P181"/>
  <c r="BK246"/>
  <c r="J246"/>
  <c r="J76"/>
  <c i="15" r="T92"/>
  <c r="T91"/>
  <c r="P626"/>
  <c r="R626"/>
  <c r="BK981"/>
  <c r="J981"/>
  <c r="J68"/>
  <c r="R1009"/>
  <c i="16" r="BK93"/>
  <c r="R130"/>
  <c r="T149"/>
  <c r="BK179"/>
  <c r="J179"/>
  <c r="J70"/>
  <c i="17" r="P87"/>
  <c r="P86"/>
  <c i="1" r="AU75"/>
  <c i="18" r="R110"/>
  <c r="R109"/>
  <c r="BK1676"/>
  <c r="J1676"/>
  <c r="J68"/>
  <c r="R1676"/>
  <c i="19" r="BK1066"/>
  <c r="J1066"/>
  <c r="J66"/>
  <c r="T1313"/>
  <c r="P1455"/>
  <c r="BK1707"/>
  <c r="J1707"/>
  <c r="J72"/>
  <c r="R1819"/>
  <c i="20" r="T93"/>
  <c r="T92"/>
  <c r="R132"/>
  <c r="R131"/>
  <c i="22" r="P87"/>
  <c i="2" r="T104"/>
  <c r="T100"/>
  <c r="BK143"/>
  <c r="J143"/>
  <c r="J71"/>
  <c r="R155"/>
  <c r="R169"/>
  <c r="R199"/>
  <c i="3" r="T131"/>
  <c r="P266"/>
  <c r="BK352"/>
  <c r="J352"/>
  <c r="J78"/>
  <c i="4" r="BK184"/>
  <c r="J184"/>
  <c r="J69"/>
  <c r="P209"/>
  <c i="5" r="P119"/>
  <c r="T158"/>
  <c r="BK219"/>
  <c r="J219"/>
  <c r="J76"/>
  <c r="R224"/>
  <c i="6" r="P110"/>
  <c r="P145"/>
  <c r="T176"/>
  <c i="7" r="T103"/>
  <c r="BK275"/>
  <c r="J275"/>
  <c r="J70"/>
  <c r="T281"/>
  <c r="T290"/>
  <c r="P306"/>
  <c r="R314"/>
  <c i="8" r="BK141"/>
  <c r="J141"/>
  <c r="J71"/>
  <c r="P390"/>
  <c r="R398"/>
  <c r="P422"/>
  <c r="R448"/>
  <c r="BK561"/>
  <c r="J561"/>
  <c r="J79"/>
  <c r="R768"/>
  <c r="P800"/>
  <c r="P817"/>
  <c r="P853"/>
  <c r="R865"/>
  <c r="R964"/>
  <c i="9" r="P93"/>
  <c r="P92"/>
  <c i="1" r="AU66"/>
  <c i="10" r="BK96"/>
  <c r="R96"/>
  <c r="P107"/>
  <c r="R107"/>
  <c r="P128"/>
  <c r="BK169"/>
  <c r="J169"/>
  <c r="J71"/>
  <c r="R169"/>
  <c i="11" r="BK118"/>
  <c r="J118"/>
  <c r="J69"/>
  <c r="T159"/>
  <c i="12" r="T121"/>
  <c r="T95"/>
  <c i="13" r="T101"/>
  <c r="T100"/>
  <c r="R184"/>
  <c r="BK292"/>
  <c r="J292"/>
  <c r="J74"/>
  <c i="14" r="BK101"/>
  <c r="J101"/>
  <c r="J68"/>
  <c r="P152"/>
  <c r="BK181"/>
  <c r="J181"/>
  <c r="J73"/>
  <c r="P246"/>
  <c i="15" r="P92"/>
  <c r="P91"/>
  <c i="1" r="AU72"/>
  <c i="15" r="R732"/>
  <c r="P1009"/>
  <c i="16" r="P93"/>
  <c r="P92"/>
  <c i="1" r="AU73"/>
  <c i="16" r="T130"/>
  <c r="P149"/>
  <c r="R179"/>
  <c i="17" r="BK87"/>
  <c r="J87"/>
  <c r="J64"/>
  <c i="18" r="R1941"/>
  <c r="R1940"/>
  <c i="19" r="T1066"/>
  <c r="BK1390"/>
  <c r="J1390"/>
  <c r="J69"/>
  <c r="T1455"/>
  <c r="T1640"/>
  <c r="P1819"/>
  <c i="20" r="BK93"/>
  <c r="J93"/>
  <c r="J65"/>
  <c r="R93"/>
  <c r="R92"/>
  <c r="R91"/>
  <c r="BK132"/>
  <c r="J132"/>
  <c r="J68"/>
  <c i="22" r="BK87"/>
  <c r="J87"/>
  <c r="J61"/>
  <c r="R87"/>
  <c i="3" r="P131"/>
  <c r="P115"/>
  <c r="P102"/>
  <c i="1" r="AU58"/>
  <c i="3" r="T246"/>
  <c r="R352"/>
  <c r="R331"/>
  <c i="4" r="P184"/>
  <c r="P201"/>
  <c r="BK209"/>
  <c r="J209"/>
  <c r="J73"/>
  <c i="5" r="T105"/>
  <c r="T101"/>
  <c r="P158"/>
  <c r="BK208"/>
  <c r="J208"/>
  <c r="J75"/>
  <c r="R219"/>
  <c i="6" r="T110"/>
  <c r="T100"/>
  <c r="R145"/>
  <c r="BK181"/>
  <c r="J181"/>
  <c r="J75"/>
  <c i="7" r="P103"/>
  <c r="P102"/>
  <c i="1" r="AU64"/>
  <c i="7" r="R212"/>
  <c r="T275"/>
  <c r="P290"/>
  <c r="R297"/>
  <c r="BK314"/>
  <c r="J314"/>
  <c r="J76"/>
  <c r="T322"/>
  <c i="8" r="T141"/>
  <c r="T115"/>
  <c r="T398"/>
  <c r="P448"/>
  <c r="BK508"/>
  <c r="J508"/>
  <c r="J76"/>
  <c r="P561"/>
  <c r="T768"/>
  <c r="R800"/>
  <c r="T800"/>
  <c r="BK865"/>
  <c r="J865"/>
  <c r="J88"/>
  <c r="P964"/>
  <c i="20" r="P112"/>
  <c r="T132"/>
  <c r="T131"/>
  <c i="22" r="BK82"/>
  <c r="J82"/>
  <c r="J60"/>
  <c r="P82"/>
  <c r="P81"/>
  <c i="1" r="AU80"/>
  <c i="22" r="T82"/>
  <c r="T87"/>
  <c i="5" r="BK151"/>
  <c r="J151"/>
  <c r="J73"/>
  <c i="4" r="BK199"/>
  <c r="J199"/>
  <c r="J70"/>
  <c i="14" r="BK243"/>
  <c r="J243"/>
  <c r="J75"/>
  <c i="16" r="BK173"/>
  <c r="J173"/>
  <c r="J68"/>
  <c i="18" r="BK95"/>
  <c r="J95"/>
  <c r="J65"/>
  <c i="6" r="BK101"/>
  <c r="J101"/>
  <c r="J68"/>
  <c i="7" r="BK319"/>
  <c r="J319"/>
  <c r="J77"/>
  <c i="8" r="BK969"/>
  <c r="J969"/>
  <c r="J90"/>
  <c i="14" r="BK240"/>
  <c r="J240"/>
  <c r="J74"/>
  <c i="16" r="BK176"/>
  <c r="J176"/>
  <c r="J69"/>
  <c i="18" r="BK2506"/>
  <c r="J2506"/>
  <c r="J71"/>
  <c i="21" r="BK87"/>
  <c r="J87"/>
  <c r="J61"/>
  <c i="2" r="BK213"/>
  <c r="J213"/>
  <c r="J76"/>
  <c i="3" r="BK332"/>
  <c r="J332"/>
  <c r="J77"/>
  <c i="5" r="BK102"/>
  <c r="J102"/>
  <c r="J68"/>
  <c r="BK129"/>
  <c r="J129"/>
  <c r="J71"/>
  <c i="6" r="BK186"/>
  <c r="J186"/>
  <c r="J76"/>
  <c i="13" r="BK297"/>
  <c r="J297"/>
  <c r="J75"/>
  <c i="21" r="BK84"/>
  <c r="J84"/>
  <c r="J60"/>
  <c i="8" r="BK863"/>
  <c r="J863"/>
  <c r="J87"/>
  <c i="13" r="BK289"/>
  <c r="J289"/>
  <c r="J73"/>
  <c i="14" r="BK159"/>
  <c r="J159"/>
  <c r="J70"/>
  <c i="21" r="BK90"/>
  <c r="J90"/>
  <c r="J62"/>
  <c i="2" r="BK101"/>
  <c r="J101"/>
  <c r="J68"/>
  <c i="4" r="BK206"/>
  <c r="J206"/>
  <c r="J72"/>
  <c i="6" r="BK108"/>
  <c r="J108"/>
  <c r="J70"/>
  <c i="7" r="BK304"/>
  <c r="J304"/>
  <c r="J74"/>
  <c i="8" r="BK972"/>
  <c r="J972"/>
  <c r="J91"/>
  <c i="21" r="BK93"/>
  <c r="J93"/>
  <c r="J63"/>
  <c i="6" r="BK105"/>
  <c r="J105"/>
  <c r="J69"/>
  <c i="8" r="BK850"/>
  <c r="J850"/>
  <c r="J84"/>
  <c i="22" r="E48"/>
  <c r="BE83"/>
  <c r="BE99"/>
  <c r="BE116"/>
  <c r="F55"/>
  <c r="BE88"/>
  <c r="BE92"/>
  <c r="BE93"/>
  <c r="BE94"/>
  <c r="BE112"/>
  <c r="BE98"/>
  <c r="BE100"/>
  <c r="BE103"/>
  <c r="BE104"/>
  <c r="BE105"/>
  <c r="J52"/>
  <c r="BE89"/>
  <c r="BE90"/>
  <c r="BE91"/>
  <c r="BE107"/>
  <c r="BE109"/>
  <c r="BE111"/>
  <c r="BE86"/>
  <c r="BE114"/>
  <c r="BE96"/>
  <c r="BE101"/>
  <c i="20" r="BK131"/>
  <c r="J131"/>
  <c r="J67"/>
  <c i="21" r="J77"/>
  <c r="E48"/>
  <c r="BE94"/>
  <c r="F55"/>
  <c i="20" r="BK92"/>
  <c r="J92"/>
  <c r="J64"/>
  <c i="21" r="BE85"/>
  <c r="BE88"/>
  <c r="BE91"/>
  <c i="19" r="J97"/>
  <c r="J65"/>
  <c i="20" r="BE94"/>
  <c r="BE113"/>
  <c r="BE114"/>
  <c i="19" r="J1313"/>
  <c r="J68"/>
  <c i="20" r="F59"/>
  <c r="J85"/>
  <c r="BE129"/>
  <c r="E79"/>
  <c r="BE100"/>
  <c r="BE110"/>
  <c r="BE117"/>
  <c r="BE125"/>
  <c r="BE126"/>
  <c r="BE127"/>
  <c r="BE128"/>
  <c r="BE97"/>
  <c r="BE98"/>
  <c r="BE120"/>
  <c r="BE133"/>
  <c r="BE139"/>
  <c r="BE103"/>
  <c r="BE118"/>
  <c r="BE124"/>
  <c r="BE96"/>
  <c r="BE121"/>
  <c r="BE123"/>
  <c r="BE134"/>
  <c r="BE101"/>
  <c r="BE104"/>
  <c r="BE106"/>
  <c r="BE108"/>
  <c r="BE115"/>
  <c r="BE116"/>
  <c r="BE136"/>
  <c r="BE138"/>
  <c i="19" r="F59"/>
  <c r="BE350"/>
  <c r="BE492"/>
  <c r="BE751"/>
  <c r="BE814"/>
  <c r="BE914"/>
  <c r="BE1142"/>
  <c r="BE1391"/>
  <c r="BE1412"/>
  <c r="BE1432"/>
  <c r="BE1456"/>
  <c r="BE1491"/>
  <c r="BE1526"/>
  <c r="BE1546"/>
  <c r="BE1566"/>
  <c r="BE1603"/>
  <c r="BE1641"/>
  <c r="BE1674"/>
  <c r="BE1708"/>
  <c r="BE1736"/>
  <c r="BE1764"/>
  <c r="BE1786"/>
  <c r="BE1820"/>
  <c r="BE1839"/>
  <c r="BE1858"/>
  <c r="BE1877"/>
  <c r="BE1897"/>
  <c r="E83"/>
  <c r="BE228"/>
  <c r="BE252"/>
  <c r="BE276"/>
  <c r="BE313"/>
  <c r="BE331"/>
  <c r="BE427"/>
  <c r="BE428"/>
  <c r="BE510"/>
  <c r="BE639"/>
  <c r="BE667"/>
  <c r="BE711"/>
  <c r="BE1332"/>
  <c r="BE1350"/>
  <c r="BE1370"/>
  <c i="18" r="BK1940"/>
  <c r="J1940"/>
  <c r="J69"/>
  <c i="19" r="BE407"/>
  <c r="BE532"/>
  <c r="BE834"/>
  <c r="BE874"/>
  <c r="BE936"/>
  <c r="BE957"/>
  <c r="BE1021"/>
  <c r="BE1043"/>
  <c r="BE1064"/>
  <c r="BE1067"/>
  <c r="J56"/>
  <c r="BE794"/>
  <c r="BE1083"/>
  <c r="BE148"/>
  <c r="BE168"/>
  <c r="BE188"/>
  <c r="BE208"/>
  <c r="BE294"/>
  <c r="BE378"/>
  <c r="BE452"/>
  <c r="BE470"/>
  <c r="BE553"/>
  <c r="BE610"/>
  <c r="BE979"/>
  <c r="BE1000"/>
  <c r="BE1207"/>
  <c r="BE1314"/>
  <c i="18" r="J110"/>
  <c r="J67"/>
  <c i="19" r="BE793"/>
  <c r="BE1099"/>
  <c r="BE1121"/>
  <c r="BE1226"/>
  <c r="BE1244"/>
  <c r="BE1266"/>
  <c r="BE1291"/>
  <c r="BE1310"/>
  <c r="BE98"/>
  <c r="BE123"/>
  <c r="BE582"/>
  <c r="BE1164"/>
  <c r="BE1186"/>
  <c i="18" r="BE527"/>
  <c r="BE569"/>
  <c r="BE652"/>
  <c r="BE668"/>
  <c r="BE685"/>
  <c r="BE748"/>
  <c r="BE761"/>
  <c r="BE774"/>
  <c r="BE786"/>
  <c r="BE802"/>
  <c r="BE817"/>
  <c r="BE1284"/>
  <c r="BE1674"/>
  <c r="BE1748"/>
  <c r="BE1942"/>
  <c r="BE154"/>
  <c r="BE166"/>
  <c r="BE391"/>
  <c r="BE702"/>
  <c r="BE719"/>
  <c r="BE964"/>
  <c r="BE1306"/>
  <c r="BE1320"/>
  <c r="BE1334"/>
  <c r="BE1347"/>
  <c r="BE1602"/>
  <c r="BE2408"/>
  <c r="J87"/>
  <c r="BE141"/>
  <c r="BE180"/>
  <c r="BE194"/>
  <c r="BE453"/>
  <c r="BE555"/>
  <c r="BE609"/>
  <c r="BE733"/>
  <c r="BE893"/>
  <c r="BE1215"/>
  <c r="BE1403"/>
  <c r="BE1484"/>
  <c r="BE1577"/>
  <c r="BE1660"/>
  <c r="BE1691"/>
  <c r="BE1734"/>
  <c r="BE1806"/>
  <c r="BE1836"/>
  <c r="BE1882"/>
  <c r="BE1918"/>
  <c r="BE1991"/>
  <c r="BE2020"/>
  <c r="BE2492"/>
  <c i="17" r="BK86"/>
  <c r="J86"/>
  <c r="J63"/>
  <c i="18" r="F90"/>
  <c r="BE222"/>
  <c r="BE260"/>
  <c r="BE411"/>
  <c r="BE425"/>
  <c r="BE637"/>
  <c r="BE2071"/>
  <c r="BE2139"/>
  <c r="BE2288"/>
  <c r="BE2361"/>
  <c r="BE208"/>
  <c r="BE298"/>
  <c r="BE312"/>
  <c r="BE348"/>
  <c r="BE371"/>
  <c r="BE467"/>
  <c r="BE541"/>
  <c r="BE582"/>
  <c r="BE842"/>
  <c r="BE1227"/>
  <c r="BE1720"/>
  <c r="BE1777"/>
  <c r="BE1867"/>
  <c r="BE2006"/>
  <c r="BE2313"/>
  <c r="BE596"/>
  <c r="BE623"/>
  <c r="BE732"/>
  <c r="BE866"/>
  <c r="BE880"/>
  <c r="BE997"/>
  <c r="BE1025"/>
  <c r="BE1201"/>
  <c r="BE1372"/>
  <c r="BE1632"/>
  <c r="BE1677"/>
  <c r="BE1763"/>
  <c r="BE1821"/>
  <c r="BE1938"/>
  <c r="BE1990"/>
  <c r="BE2127"/>
  <c r="BE2301"/>
  <c r="BE2478"/>
  <c r="BE2507"/>
  <c r="E50"/>
  <c r="BE96"/>
  <c r="BE111"/>
  <c r="BE126"/>
  <c r="BE439"/>
  <c r="BE490"/>
  <c r="BE1054"/>
  <c r="BE1073"/>
  <c r="BE1360"/>
  <c r="BE1617"/>
  <c r="BE1852"/>
  <c r="BE2035"/>
  <c r="BE2049"/>
  <c r="BE2114"/>
  <c r="BE326"/>
  <c r="BE513"/>
  <c r="BE1091"/>
  <c r="BE1202"/>
  <c r="BE1262"/>
  <c r="BE1590"/>
  <c r="BE1645"/>
  <c r="BE1705"/>
  <c r="BE1791"/>
  <c r="BE1897"/>
  <c r="BE2092"/>
  <c r="BE2214"/>
  <c r="BE2456"/>
  <c i="17" r="BE96"/>
  <c i="16" r="J93"/>
  <c r="J64"/>
  <c i="17" r="E50"/>
  <c r="F59"/>
  <c r="BE98"/>
  <c r="BE100"/>
  <c r="BE104"/>
  <c r="BE110"/>
  <c r="BE122"/>
  <c r="BE126"/>
  <c r="J56"/>
  <c r="BE88"/>
  <c r="BE124"/>
  <c i="1" r="BB75"/>
  <c i="17" r="BE90"/>
  <c r="BE92"/>
  <c r="BE94"/>
  <c r="BE102"/>
  <c r="BE112"/>
  <c r="BE106"/>
  <c r="BE108"/>
  <c r="BE118"/>
  <c r="BE120"/>
  <c r="BE114"/>
  <c r="BE116"/>
  <c i="15" r="J92"/>
  <c r="J64"/>
  <c i="16" r="J56"/>
  <c r="BE102"/>
  <c r="BE104"/>
  <c r="BE166"/>
  <c r="BE185"/>
  <c r="BE106"/>
  <c r="BE112"/>
  <c r="BE126"/>
  <c r="BE140"/>
  <c r="BE147"/>
  <c r="BE118"/>
  <c r="BE120"/>
  <c r="BE131"/>
  <c r="BE133"/>
  <c r="BE135"/>
  <c r="BE153"/>
  <c r="BE169"/>
  <c r="BE177"/>
  <c r="E50"/>
  <c r="BE124"/>
  <c r="BE143"/>
  <c r="BE158"/>
  <c r="F89"/>
  <c r="BE127"/>
  <c r="BE171"/>
  <c r="BE94"/>
  <c r="BE98"/>
  <c r="BE122"/>
  <c r="BE129"/>
  <c r="BE145"/>
  <c r="BE168"/>
  <c r="BE180"/>
  <c r="BE96"/>
  <c r="BE108"/>
  <c r="BE150"/>
  <c r="BE151"/>
  <c r="BE160"/>
  <c r="BE100"/>
  <c r="BE110"/>
  <c r="BE114"/>
  <c r="BE116"/>
  <c r="BE138"/>
  <c r="BE161"/>
  <c r="BE163"/>
  <c r="BE165"/>
  <c r="BE174"/>
  <c r="BE182"/>
  <c i="14" r="BK100"/>
  <c r="J100"/>
  <c i="15" r="BE133"/>
  <c r="BE350"/>
  <c r="BE402"/>
  <c r="BE458"/>
  <c r="BE565"/>
  <c r="BE870"/>
  <c r="BE910"/>
  <c r="BE982"/>
  <c r="BE994"/>
  <c r="BE1007"/>
  <c r="BE1010"/>
  <c r="BE1025"/>
  <c r="BE1039"/>
  <c r="J56"/>
  <c r="BE281"/>
  <c r="BE294"/>
  <c r="BE307"/>
  <c r="BE471"/>
  <c r="BE627"/>
  <c r="BE641"/>
  <c r="BE655"/>
  <c r="BE686"/>
  <c r="BE701"/>
  <c r="BE773"/>
  <c r="BE786"/>
  <c r="BE800"/>
  <c r="BE896"/>
  <c r="E79"/>
  <c r="BE201"/>
  <c r="BE268"/>
  <c r="BE364"/>
  <c r="BE377"/>
  <c r="BE579"/>
  <c r="BE730"/>
  <c r="BE733"/>
  <c r="BE843"/>
  <c r="BE858"/>
  <c r="BE882"/>
  <c r="BE160"/>
  <c r="BE228"/>
  <c r="BE255"/>
  <c r="BE430"/>
  <c r="BE484"/>
  <c r="BE524"/>
  <c r="BE601"/>
  <c r="BE670"/>
  <c r="BE242"/>
  <c r="BE321"/>
  <c r="BE445"/>
  <c r="BE509"/>
  <c r="BE936"/>
  <c r="BE949"/>
  <c r="BE964"/>
  <c r="BE416"/>
  <c r="BE539"/>
  <c r="BE552"/>
  <c r="BE716"/>
  <c r="BE827"/>
  <c r="BE93"/>
  <c r="BE147"/>
  <c r="BE173"/>
  <c r="BE335"/>
  <c r="BE745"/>
  <c r="BE828"/>
  <c r="BE923"/>
  <c r="F59"/>
  <c r="BE106"/>
  <c r="BE119"/>
  <c r="BE187"/>
  <c r="BE214"/>
  <c r="BE389"/>
  <c r="BE497"/>
  <c r="BE624"/>
  <c r="BE759"/>
  <c r="BE814"/>
  <c r="BE978"/>
  <c i="13" r="BK100"/>
  <c r="J100"/>
  <c i="14" r="J60"/>
  <c r="BE113"/>
  <c r="BE124"/>
  <c r="BE126"/>
  <c r="BE182"/>
  <c r="E86"/>
  <c r="BE107"/>
  <c r="BE109"/>
  <c r="BE120"/>
  <c r="BE132"/>
  <c r="BE138"/>
  <c r="BE140"/>
  <c r="BE150"/>
  <c r="BE153"/>
  <c r="BE156"/>
  <c r="BE189"/>
  <c r="BE195"/>
  <c r="BE205"/>
  <c r="BE209"/>
  <c r="BE218"/>
  <c r="BE220"/>
  <c r="F63"/>
  <c r="BE115"/>
  <c r="BE142"/>
  <c r="BE163"/>
  <c r="BE167"/>
  <c r="BE169"/>
  <c r="BE171"/>
  <c r="BE173"/>
  <c r="BE178"/>
  <c r="BE184"/>
  <c r="BE228"/>
  <c r="BE247"/>
  <c r="BE111"/>
  <c r="BE179"/>
  <c r="BE180"/>
  <c r="BE202"/>
  <c r="BE207"/>
  <c r="BE241"/>
  <c r="BE122"/>
  <c r="BE148"/>
  <c r="BE160"/>
  <c r="BE165"/>
  <c r="BE193"/>
  <c r="BE208"/>
  <c r="BE216"/>
  <c r="BE232"/>
  <c r="BE244"/>
  <c r="BE249"/>
  <c r="BE251"/>
  <c r="BE102"/>
  <c r="BE104"/>
  <c r="BE117"/>
  <c r="BE143"/>
  <c r="BE146"/>
  <c r="BE200"/>
  <c r="BE224"/>
  <c r="BE236"/>
  <c r="BE254"/>
  <c r="BE175"/>
  <c r="BE212"/>
  <c r="BE214"/>
  <c i="13" r="E52"/>
  <c r="BE111"/>
  <c r="BE123"/>
  <c r="BE127"/>
  <c r="BE266"/>
  <c r="BE272"/>
  <c r="BE278"/>
  <c r="BE293"/>
  <c r="BE295"/>
  <c r="BE301"/>
  <c r="J60"/>
  <c r="BE131"/>
  <c r="BE132"/>
  <c r="BE185"/>
  <c r="BE189"/>
  <c r="BE191"/>
  <c r="BE196"/>
  <c r="BE245"/>
  <c r="BE260"/>
  <c r="BE146"/>
  <c r="BE149"/>
  <c r="BE158"/>
  <c r="BE205"/>
  <c r="BE212"/>
  <c r="BE223"/>
  <c r="BE243"/>
  <c r="BE280"/>
  <c r="BE290"/>
  <c r="BE298"/>
  <c i="12" r="BK95"/>
  <c r="J95"/>
  <c i="13" r="F97"/>
  <c r="BE107"/>
  <c r="BE115"/>
  <c r="BE117"/>
  <c r="BE179"/>
  <c r="BE213"/>
  <c r="BE214"/>
  <c r="BE215"/>
  <c r="BE232"/>
  <c r="BE248"/>
  <c r="BE251"/>
  <c r="BE303"/>
  <c r="BE102"/>
  <c r="BE105"/>
  <c r="BE109"/>
  <c r="BE134"/>
  <c r="BE144"/>
  <c r="BE162"/>
  <c r="BE218"/>
  <c r="BE230"/>
  <c r="BE246"/>
  <c r="BE254"/>
  <c r="BE119"/>
  <c r="BE125"/>
  <c r="BE129"/>
  <c r="BE140"/>
  <c r="BE198"/>
  <c r="BE216"/>
  <c r="BE237"/>
  <c r="BE239"/>
  <c r="BE241"/>
  <c r="BE252"/>
  <c r="BE285"/>
  <c r="BE305"/>
  <c r="BE104"/>
  <c r="BE121"/>
  <c r="BE138"/>
  <c r="BE143"/>
  <c r="BE151"/>
  <c r="BE153"/>
  <c r="BE156"/>
  <c r="BE187"/>
  <c r="BE286"/>
  <c r="BE287"/>
  <c r="BE113"/>
  <c r="BE135"/>
  <c r="BE160"/>
  <c r="BE164"/>
  <c r="BE169"/>
  <c r="BE174"/>
  <c r="BE203"/>
  <c r="BE225"/>
  <c r="BE247"/>
  <c r="BE249"/>
  <c r="BE281"/>
  <c r="BE283"/>
  <c i="12" r="BE104"/>
  <c r="BE107"/>
  <c r="BE122"/>
  <c r="BE140"/>
  <c r="BE142"/>
  <c r="BE143"/>
  <c r="BE160"/>
  <c r="BE161"/>
  <c r="BE169"/>
  <c r="BE188"/>
  <c r="BE198"/>
  <c r="BE201"/>
  <c i="11" r="BK95"/>
  <c r="J95"/>
  <c r="J67"/>
  <c i="12" r="E81"/>
  <c r="F92"/>
  <c r="BE100"/>
  <c r="BE101"/>
  <c r="BE115"/>
  <c r="BE119"/>
  <c r="BE124"/>
  <c r="BE125"/>
  <c r="BE131"/>
  <c r="BE136"/>
  <c r="BE165"/>
  <c r="BE181"/>
  <c r="BE184"/>
  <c r="BE191"/>
  <c r="BE194"/>
  <c r="BE206"/>
  <c r="BE214"/>
  <c r="J89"/>
  <c r="BE110"/>
  <c r="BE133"/>
  <c r="BE137"/>
  <c r="BE175"/>
  <c r="BE177"/>
  <c r="BE195"/>
  <c r="BE216"/>
  <c r="BE226"/>
  <c r="BE111"/>
  <c r="BE113"/>
  <c r="BE117"/>
  <c r="BE152"/>
  <c r="BE185"/>
  <c r="BE197"/>
  <c r="BE218"/>
  <c r="BE228"/>
  <c r="BE229"/>
  <c r="BE230"/>
  <c r="BE240"/>
  <c r="BE102"/>
  <c r="BE105"/>
  <c r="BE108"/>
  <c r="BE127"/>
  <c r="BE151"/>
  <c r="BE154"/>
  <c r="BE158"/>
  <c r="BE174"/>
  <c r="BE180"/>
  <c r="BE203"/>
  <c r="BE212"/>
  <c r="BE147"/>
  <c r="BE149"/>
  <c r="BE155"/>
  <c r="BE164"/>
  <c r="BE167"/>
  <c r="BE172"/>
  <c r="BE178"/>
  <c r="BE190"/>
  <c r="BE208"/>
  <c r="BE209"/>
  <c r="BE220"/>
  <c r="BE130"/>
  <c r="BE134"/>
  <c r="BE139"/>
  <c r="BE145"/>
  <c r="BE162"/>
  <c r="BE183"/>
  <c r="BE187"/>
  <c r="BE189"/>
  <c r="BE200"/>
  <c r="BE211"/>
  <c r="BE223"/>
  <c r="BE224"/>
  <c r="BE231"/>
  <c r="BE232"/>
  <c r="BE234"/>
  <c r="BE241"/>
  <c r="BE97"/>
  <c r="BE98"/>
  <c r="BE128"/>
  <c r="BE157"/>
  <c r="BE171"/>
  <c r="BE193"/>
  <c r="BE202"/>
  <c r="BE205"/>
  <c r="BE225"/>
  <c r="BE235"/>
  <c r="BE237"/>
  <c r="BE238"/>
  <c i="11" r="J60"/>
  <c r="BE104"/>
  <c r="BE105"/>
  <c r="BE106"/>
  <c r="BE110"/>
  <c r="BE149"/>
  <c r="BE151"/>
  <c r="BE161"/>
  <c r="BE162"/>
  <c r="BE165"/>
  <c i="10" r="J96"/>
  <c r="J68"/>
  <c i="11" r="BE97"/>
  <c r="BE102"/>
  <c r="BE108"/>
  <c r="BE114"/>
  <c r="BE120"/>
  <c r="BE121"/>
  <c r="BE122"/>
  <c r="BE124"/>
  <c r="BE129"/>
  <c r="BE130"/>
  <c r="BE131"/>
  <c r="BE141"/>
  <c r="BE146"/>
  <c r="BE150"/>
  <c r="F63"/>
  <c r="BE100"/>
  <c r="BE111"/>
  <c r="BE113"/>
  <c r="BE128"/>
  <c r="BE133"/>
  <c r="BE134"/>
  <c r="BE140"/>
  <c r="BE142"/>
  <c r="BE143"/>
  <c r="BE145"/>
  <c r="BE156"/>
  <c r="BE98"/>
  <c r="BE138"/>
  <c r="BE157"/>
  <c r="BE172"/>
  <c r="BE103"/>
  <c r="BE139"/>
  <c r="BE153"/>
  <c r="BE163"/>
  <c r="BE164"/>
  <c r="BE169"/>
  <c r="BE170"/>
  <c r="E52"/>
  <c r="BE99"/>
  <c r="BE101"/>
  <c r="BE126"/>
  <c r="BE127"/>
  <c r="BE132"/>
  <c r="BE160"/>
  <c r="BE167"/>
  <c r="BE168"/>
  <c r="BE109"/>
  <c r="BE115"/>
  <c r="BE119"/>
  <c r="BE135"/>
  <c r="BE147"/>
  <c r="BE148"/>
  <c r="BE154"/>
  <c r="BE155"/>
  <c r="BE158"/>
  <c r="BE107"/>
  <c r="BE112"/>
  <c r="BE116"/>
  <c r="BE117"/>
  <c r="BE123"/>
  <c r="BE125"/>
  <c r="BE136"/>
  <c r="BE137"/>
  <c r="BE152"/>
  <c r="BE166"/>
  <c r="BE171"/>
  <c i="10" r="J89"/>
  <c r="BE97"/>
  <c r="BE110"/>
  <c r="BE112"/>
  <c r="BE118"/>
  <c r="BE121"/>
  <c r="BE135"/>
  <c r="BE144"/>
  <c r="BE146"/>
  <c r="E52"/>
  <c i="9" r="J93"/>
  <c r="J68"/>
  <c i="10" r="BE152"/>
  <c r="BE154"/>
  <c r="BE156"/>
  <c r="F63"/>
  <c r="BE126"/>
  <c r="BE137"/>
  <c r="BE165"/>
  <c r="BE108"/>
  <c r="BE114"/>
  <c r="BE116"/>
  <c r="BE129"/>
  <c r="BE131"/>
  <c r="BE133"/>
  <c r="BE148"/>
  <c r="BE150"/>
  <c r="BE105"/>
  <c r="BE124"/>
  <c r="BE157"/>
  <c r="BE161"/>
  <c r="BE170"/>
  <c r="BE120"/>
  <c r="BE122"/>
  <c r="BE139"/>
  <c r="BE141"/>
  <c r="BE143"/>
  <c r="BE167"/>
  <c r="BE172"/>
  <c i="9" r="BE95"/>
  <c r="E52"/>
  <c r="F63"/>
  <c r="BE97"/>
  <c r="BE94"/>
  <c r="J86"/>
  <c r="BE102"/>
  <c r="BE100"/>
  <c i="1" r="BA66"/>
  <c i="8" r="BE188"/>
  <c r="BE566"/>
  <c r="BE936"/>
  <c r="BE943"/>
  <c r="BE949"/>
  <c r="BE951"/>
  <c r="BE959"/>
  <c r="BE963"/>
  <c r="BE965"/>
  <c r="BE967"/>
  <c r="BE970"/>
  <c r="BE973"/>
  <c r="BE286"/>
  <c r="BE394"/>
  <c r="BE401"/>
  <c r="BE484"/>
  <c r="BE538"/>
  <c r="BE540"/>
  <c r="BE546"/>
  <c r="BE644"/>
  <c r="BE677"/>
  <c r="BE738"/>
  <c r="BE739"/>
  <c r="BE765"/>
  <c r="BE801"/>
  <c r="BE822"/>
  <c r="BE851"/>
  <c r="BE861"/>
  <c r="BE924"/>
  <c r="J60"/>
  <c r="F112"/>
  <c r="BE137"/>
  <c r="BE139"/>
  <c r="BE207"/>
  <c r="BE216"/>
  <c r="BE259"/>
  <c r="BE260"/>
  <c r="BE395"/>
  <c r="BE423"/>
  <c r="BE486"/>
  <c r="BE497"/>
  <c r="BE562"/>
  <c r="BE708"/>
  <c r="BE712"/>
  <c r="BE718"/>
  <c r="BE775"/>
  <c r="BE786"/>
  <c r="BE787"/>
  <c r="BE792"/>
  <c r="BE864"/>
  <c i="7" r="BK102"/>
  <c r="J102"/>
  <c r="J67"/>
  <c i="8" r="BE118"/>
  <c r="BE142"/>
  <c r="BE253"/>
  <c r="BE277"/>
  <c r="BE293"/>
  <c r="BE382"/>
  <c r="BE388"/>
  <c r="BE391"/>
  <c r="BE403"/>
  <c r="BE405"/>
  <c r="BE406"/>
  <c r="BE435"/>
  <c r="BE436"/>
  <c r="BE446"/>
  <c r="BE470"/>
  <c r="BE492"/>
  <c r="BE543"/>
  <c r="BE565"/>
  <c r="BE647"/>
  <c r="BE660"/>
  <c r="BE680"/>
  <c r="BE720"/>
  <c r="BE723"/>
  <c r="BE729"/>
  <c r="BE740"/>
  <c r="BE747"/>
  <c r="BE754"/>
  <c r="BE759"/>
  <c r="BE807"/>
  <c r="E101"/>
  <c r="BE136"/>
  <c r="BE156"/>
  <c r="BE247"/>
  <c r="BE249"/>
  <c r="BE257"/>
  <c r="BE269"/>
  <c r="BE393"/>
  <c r="BE410"/>
  <c r="BE415"/>
  <c r="BE417"/>
  <c r="BE419"/>
  <c r="BE433"/>
  <c r="BE458"/>
  <c r="BE464"/>
  <c r="BE479"/>
  <c r="BE499"/>
  <c r="BE504"/>
  <c r="BE506"/>
  <c r="BE523"/>
  <c r="BE535"/>
  <c r="BE563"/>
  <c r="BE628"/>
  <c r="BE631"/>
  <c r="BE658"/>
  <c r="BE673"/>
  <c r="BE766"/>
  <c r="BE785"/>
  <c r="BE798"/>
  <c r="BE820"/>
  <c r="BE827"/>
  <c r="BE854"/>
  <c r="BE856"/>
  <c r="BE866"/>
  <c r="BE886"/>
  <c r="BE889"/>
  <c r="BE893"/>
  <c r="BE895"/>
  <c r="BE897"/>
  <c r="BE911"/>
  <c r="BE125"/>
  <c r="BE131"/>
  <c r="BE161"/>
  <c r="BE178"/>
  <c r="BE225"/>
  <c r="BE228"/>
  <c r="BE237"/>
  <c r="BE256"/>
  <c r="BE305"/>
  <c r="BE399"/>
  <c r="BE438"/>
  <c r="BE449"/>
  <c r="BE477"/>
  <c r="BE511"/>
  <c r="BE517"/>
  <c r="BE559"/>
  <c r="BE623"/>
  <c r="BE626"/>
  <c r="BE652"/>
  <c r="BE732"/>
  <c r="BE769"/>
  <c r="BE790"/>
  <c r="BE809"/>
  <c r="BE824"/>
  <c r="BE891"/>
  <c r="BE909"/>
  <c r="BE223"/>
  <c r="BE254"/>
  <c r="BE334"/>
  <c r="BE350"/>
  <c r="BE364"/>
  <c r="BE366"/>
  <c r="BE384"/>
  <c r="BE408"/>
  <c r="BE413"/>
  <c r="BE425"/>
  <c r="BE441"/>
  <c r="BE451"/>
  <c r="BE509"/>
  <c r="BE550"/>
  <c r="BE555"/>
  <c r="BE594"/>
  <c r="BE633"/>
  <c r="BE648"/>
  <c r="BE649"/>
  <c r="BE653"/>
  <c r="BE700"/>
  <c r="BE704"/>
  <c r="BE726"/>
  <c r="BE762"/>
  <c r="BE764"/>
  <c r="BE773"/>
  <c r="BE803"/>
  <c r="BE805"/>
  <c r="BE811"/>
  <c r="BE829"/>
  <c r="BE830"/>
  <c r="BE832"/>
  <c r="BE884"/>
  <c r="BE887"/>
  <c r="BE134"/>
  <c r="BE198"/>
  <c r="BE230"/>
  <c r="BE244"/>
  <c r="BE246"/>
  <c r="BE251"/>
  <c r="BE315"/>
  <c r="BE326"/>
  <c r="BE409"/>
  <c r="BE411"/>
  <c r="BE427"/>
  <c r="BE439"/>
  <c r="BE529"/>
  <c r="BE621"/>
  <c r="BE636"/>
  <c r="BE641"/>
  <c r="BE646"/>
  <c r="BE655"/>
  <c r="BE656"/>
  <c r="BE659"/>
  <c r="BE661"/>
  <c r="BE771"/>
  <c r="BE783"/>
  <c r="BE813"/>
  <c r="BE815"/>
  <c r="BE818"/>
  <c r="BE826"/>
  <c r="BE840"/>
  <c r="BE848"/>
  <c r="BE859"/>
  <c r="BE868"/>
  <c r="BE872"/>
  <c i="7" r="BE128"/>
  <c r="BE135"/>
  <c r="BE160"/>
  <c r="BE162"/>
  <c r="BE237"/>
  <c r="BE242"/>
  <c r="BE278"/>
  <c r="BE298"/>
  <c r="BE307"/>
  <c r="BE310"/>
  <c r="BE312"/>
  <c r="BE315"/>
  <c r="BE317"/>
  <c r="BE327"/>
  <c r="BE329"/>
  <c r="J96"/>
  <c r="BE139"/>
  <c r="BE141"/>
  <c r="BE150"/>
  <c r="BE154"/>
  <c r="BE167"/>
  <c r="BE181"/>
  <c r="BE189"/>
  <c r="BE193"/>
  <c r="BE252"/>
  <c r="BE254"/>
  <c r="BE256"/>
  <c r="BE260"/>
  <c r="BE264"/>
  <c r="BE270"/>
  <c r="BE271"/>
  <c r="E52"/>
  <c r="BE137"/>
  <c r="BE148"/>
  <c r="BE159"/>
  <c r="F99"/>
  <c r="BE118"/>
  <c r="BE131"/>
  <c r="BE133"/>
  <c r="BE176"/>
  <c r="BE180"/>
  <c r="BE230"/>
  <c r="BE246"/>
  <c r="BE250"/>
  <c r="BE268"/>
  <c r="BE284"/>
  <c r="BE288"/>
  <c r="BE303"/>
  <c r="BE305"/>
  <c r="BE323"/>
  <c r="BE143"/>
  <c r="BE164"/>
  <c r="BE205"/>
  <c r="BE209"/>
  <c r="BE211"/>
  <c r="BE320"/>
  <c r="BE104"/>
  <c r="BE109"/>
  <c r="BE156"/>
  <c r="BE197"/>
  <c r="BE199"/>
  <c r="BE201"/>
  <c r="BE203"/>
  <c r="BE228"/>
  <c r="BE300"/>
  <c r="BE301"/>
  <c r="BE122"/>
  <c r="BE124"/>
  <c r="BE144"/>
  <c r="BE146"/>
  <c r="BE172"/>
  <c r="BE207"/>
  <c r="BE213"/>
  <c r="BE216"/>
  <c r="BE218"/>
  <c r="BE226"/>
  <c r="BE234"/>
  <c r="BE282"/>
  <c r="BE179"/>
  <c r="BE182"/>
  <c r="BE185"/>
  <c r="BE276"/>
  <c r="BE291"/>
  <c r="BE295"/>
  <c i="6" r="E86"/>
  <c r="F97"/>
  <c r="BE124"/>
  <c r="BE130"/>
  <c r="BE132"/>
  <c r="BE133"/>
  <c r="BE138"/>
  <c r="BE141"/>
  <c r="BE155"/>
  <c r="BE168"/>
  <c r="BE106"/>
  <c r="BE111"/>
  <c r="BE117"/>
  <c r="BE140"/>
  <c r="BE150"/>
  <c r="BE156"/>
  <c r="BE182"/>
  <c r="BE184"/>
  <c r="BE118"/>
  <c r="BE154"/>
  <c r="BE160"/>
  <c r="BE164"/>
  <c r="BE102"/>
  <c r="BE146"/>
  <c r="BE147"/>
  <c r="BE149"/>
  <c r="BE177"/>
  <c r="BE109"/>
  <c r="BE115"/>
  <c r="BE122"/>
  <c r="BE152"/>
  <c r="BE187"/>
  <c r="BE127"/>
  <c r="J60"/>
  <c r="BE125"/>
  <c r="BE135"/>
  <c r="BE136"/>
  <c r="BE143"/>
  <c r="BE172"/>
  <c r="BE179"/>
  <c i="5" r="E52"/>
  <c r="J95"/>
  <c r="BE110"/>
  <c r="BE112"/>
  <c r="BE118"/>
  <c r="BE152"/>
  <c r="BE159"/>
  <c r="BE173"/>
  <c r="BE204"/>
  <c i="4" r="BK97"/>
  <c r="J97"/>
  <c r="J67"/>
  <c i="5" r="F98"/>
  <c r="BE106"/>
  <c r="BE122"/>
  <c r="BE124"/>
  <c r="BE206"/>
  <c r="BE222"/>
  <c r="BE162"/>
  <c r="BE164"/>
  <c r="BE181"/>
  <c r="BE193"/>
  <c r="BE195"/>
  <c r="BE225"/>
  <c r="BE120"/>
  <c r="BE125"/>
  <c r="BE127"/>
  <c r="BE130"/>
  <c r="BE140"/>
  <c r="BE144"/>
  <c r="BE146"/>
  <c r="BE147"/>
  <c r="BE191"/>
  <c r="BE197"/>
  <c r="BE199"/>
  <c r="BE202"/>
  <c r="BE217"/>
  <c r="BE133"/>
  <c r="BE166"/>
  <c r="BE168"/>
  <c r="BE103"/>
  <c r="BE108"/>
  <c r="BE149"/>
  <c r="BE161"/>
  <c r="BE179"/>
  <c r="BE186"/>
  <c r="BE227"/>
  <c r="BE114"/>
  <c r="BE116"/>
  <c r="BE137"/>
  <c r="BE139"/>
  <c r="BE178"/>
  <c r="BE200"/>
  <c r="BE201"/>
  <c r="BE209"/>
  <c r="BE211"/>
  <c r="BE213"/>
  <c r="BE215"/>
  <c r="BE220"/>
  <c i="3" r="BK331"/>
  <c r="J331"/>
  <c r="J76"/>
  <c i="4" r="F94"/>
  <c r="BE115"/>
  <c r="BE128"/>
  <c r="BE148"/>
  <c r="BE172"/>
  <c i="3" r="J116"/>
  <c r="J71"/>
  <c i="4" r="E83"/>
  <c r="BE111"/>
  <c r="BE122"/>
  <c r="BE141"/>
  <c r="BE145"/>
  <c r="BE180"/>
  <c r="BE210"/>
  <c r="BE129"/>
  <c r="BE135"/>
  <c r="BE137"/>
  <c r="BE143"/>
  <c r="BE192"/>
  <c r="BE202"/>
  <c r="BE131"/>
  <c r="BE163"/>
  <c r="BE182"/>
  <c r="BE185"/>
  <c r="BE198"/>
  <c r="BE204"/>
  <c r="BE207"/>
  <c r="BE174"/>
  <c r="BE176"/>
  <c r="BE188"/>
  <c r="BE196"/>
  <c r="BE214"/>
  <c r="J91"/>
  <c r="BE99"/>
  <c r="BE104"/>
  <c r="BE118"/>
  <c r="BE120"/>
  <c r="BE126"/>
  <c r="BE178"/>
  <c r="BE124"/>
  <c r="BE140"/>
  <c r="BE153"/>
  <c r="BE156"/>
  <c r="BE169"/>
  <c r="BE200"/>
  <c i="3" r="J60"/>
  <c r="BE207"/>
  <c r="BE310"/>
  <c r="BE320"/>
  <c r="BE515"/>
  <c r="BE168"/>
  <c r="BE190"/>
  <c r="BE214"/>
  <c r="BE221"/>
  <c r="BE229"/>
  <c r="BE236"/>
  <c r="BE244"/>
  <c r="BE267"/>
  <c r="BE288"/>
  <c r="BE333"/>
  <c r="BE342"/>
  <c r="BE353"/>
  <c r="BE365"/>
  <c r="BE404"/>
  <c r="BE430"/>
  <c r="BE440"/>
  <c r="BE525"/>
  <c r="E88"/>
  <c r="BE127"/>
  <c r="BE175"/>
  <c r="BE417"/>
  <c r="BE536"/>
  <c r="F99"/>
  <c r="BE129"/>
  <c r="BE182"/>
  <c r="BE159"/>
  <c r="BE329"/>
  <c r="BE395"/>
  <c r="BE450"/>
  <c r="BE105"/>
  <c r="BE256"/>
  <c r="BE291"/>
  <c r="BE301"/>
  <c r="BE117"/>
  <c r="BE150"/>
  <c r="BE197"/>
  <c r="BE247"/>
  <c r="BE278"/>
  <c r="BE380"/>
  <c r="BE458"/>
  <c r="BE132"/>
  <c r="BE141"/>
  <c r="BE264"/>
  <c r="BE466"/>
  <c r="BE475"/>
  <c r="BE483"/>
  <c r="BE495"/>
  <c r="BE505"/>
  <c i="2" r="E52"/>
  <c r="J60"/>
  <c r="F63"/>
  <c r="BE102"/>
  <c r="BE105"/>
  <c r="BE108"/>
  <c r="BE109"/>
  <c r="BE110"/>
  <c r="BE111"/>
  <c r="BE114"/>
  <c r="BE117"/>
  <c r="BE120"/>
  <c r="BE122"/>
  <c r="BE124"/>
  <c r="BE126"/>
  <c r="BE128"/>
  <c r="BE130"/>
  <c r="BE132"/>
  <c r="BE136"/>
  <c r="BE139"/>
  <c r="BE141"/>
  <c r="BE142"/>
  <c r="BE144"/>
  <c r="BE146"/>
  <c r="BE150"/>
  <c r="BE152"/>
  <c r="BE153"/>
  <c r="BE156"/>
  <c r="BE157"/>
  <c r="BE158"/>
  <c r="BE159"/>
  <c r="BE162"/>
  <c r="BE164"/>
  <c r="BE170"/>
  <c r="BE172"/>
  <c r="BE174"/>
  <c r="BE179"/>
  <c r="BE184"/>
  <c r="BE185"/>
  <c r="BE187"/>
  <c r="BE192"/>
  <c r="BE193"/>
  <c r="BE194"/>
  <c r="BE195"/>
  <c r="BE197"/>
  <c r="BE200"/>
  <c r="BE202"/>
  <c r="BE203"/>
  <c r="BE204"/>
  <c r="BE205"/>
  <c r="BE207"/>
  <c r="BE209"/>
  <c r="BE211"/>
  <c r="BE214"/>
  <c i="1" r="BA57"/>
  <c r="AW57"/>
  <c r="BB57"/>
  <c r="BC57"/>
  <c r="BD57"/>
  <c i="3" r="F39"/>
  <c i="1" r="BB58"/>
  <c i="14" r="J38"/>
  <c i="1" r="AW71"/>
  <c i="18" r="F36"/>
  <c i="1" r="BA76"/>
  <c i="6" r="F41"/>
  <c i="1" r="BD62"/>
  <c i="9" r="F40"/>
  <c i="1" r="BC66"/>
  <c i="10" r="J38"/>
  <c i="1" r="AW67"/>
  <c i="13" r="F40"/>
  <c i="1" r="BC70"/>
  <c i="14" r="F40"/>
  <c i="1" r="BC71"/>
  <c i="16" r="J36"/>
  <c i="1" r="AW73"/>
  <c i="17" r="F39"/>
  <c i="1" r="BD75"/>
  <c i="19" r="F38"/>
  <c i="1" r="BC77"/>
  <c i="7" r="F41"/>
  <c i="1" r="BD64"/>
  <c i="22" r="J34"/>
  <c i="1" r="AW80"/>
  <c i="8" r="F38"/>
  <c i="1" r="BA65"/>
  <c i="19" r="F37"/>
  <c i="1" r="BB77"/>
  <c i="14" r="F41"/>
  <c i="1" r="BD71"/>
  <c i="9" r="F39"/>
  <c i="1" r="BB66"/>
  <c i="9" r="J34"/>
  <c i="10" r="F41"/>
  <c i="1" r="BD67"/>
  <c i="12" r="J38"/>
  <c i="1" r="AW69"/>
  <c i="14" r="F39"/>
  <c i="1" r="BB71"/>
  <c i="7" r="F38"/>
  <c i="1" r="BA64"/>
  <c i="14" r="J34"/>
  <c i="16" r="F38"/>
  <c i="1" r="BC73"/>
  <c i="16" r="F39"/>
  <c i="1" r="BD73"/>
  <c i="6" r="F38"/>
  <c i="1" r="BA62"/>
  <c i="15" r="F39"/>
  <c i="1" r="BD72"/>
  <c r="AS56"/>
  <c r="AS55"/>
  <c r="AS54"/>
  <c i="4" r="J38"/>
  <c i="1" r="AW60"/>
  <c i="5" r="F38"/>
  <c i="1" r="BA61"/>
  <c i="7" r="J38"/>
  <c i="1" r="AW64"/>
  <c i="11" r="J38"/>
  <c i="1" r="AW68"/>
  <c i="15" r="J36"/>
  <c i="1" r="AW72"/>
  <c i="3" r="J38"/>
  <c i="1" r="AW58"/>
  <c i="8" r="F40"/>
  <c i="1" r="BC65"/>
  <c i="6" r="F39"/>
  <c i="1" r="BB62"/>
  <c i="11" r="F40"/>
  <c i="1" r="BC68"/>
  <c i="19" r="F39"/>
  <c i="1" r="BD77"/>
  <c i="12" r="F41"/>
  <c i="1" r="BD69"/>
  <c i="17" r="F38"/>
  <c i="1" r="BC75"/>
  <c i="18" r="J36"/>
  <c i="1" r="AW76"/>
  <c i="14" r="F38"/>
  <c i="1" r="BA71"/>
  <c i="17" r="F36"/>
  <c i="1" r="BA75"/>
  <c i="20" r="F36"/>
  <c i="1" r="BA78"/>
  <c i="22" r="F34"/>
  <c i="1" r="BA80"/>
  <c i="5" r="F39"/>
  <c i="1" r="BB61"/>
  <c i="11" r="F39"/>
  <c i="1" r="BB68"/>
  <c i="4" r="F40"/>
  <c i="1" r="BC60"/>
  <c i="4" r="F38"/>
  <c i="1" r="BA60"/>
  <c i="5" r="F40"/>
  <c i="1" r="BC61"/>
  <c i="8" r="F41"/>
  <c i="1" r="BD65"/>
  <c i="11" r="F41"/>
  <c i="1" r="BD68"/>
  <c i="18" r="F37"/>
  <c i="1" r="BB76"/>
  <c i="3" r="F40"/>
  <c i="1" r="BC58"/>
  <c i="8" r="J38"/>
  <c i="1" r="AW65"/>
  <c i="19" r="J36"/>
  <c i="1" r="AW77"/>
  <c i="15" r="F37"/>
  <c i="1" r="BB72"/>
  <c i="19" r="F36"/>
  <c i="1" r="BA77"/>
  <c i="10" r="F40"/>
  <c i="1" r="BC67"/>
  <c i="18" r="F39"/>
  <c i="1" r="BD76"/>
  <c i="13" r="J38"/>
  <c i="1" r="AW70"/>
  <c i="20" r="F39"/>
  <c i="1" r="BD78"/>
  <c i="3" r="F38"/>
  <c i="1" r="BA58"/>
  <c i="13" r="F38"/>
  <c i="1" r="BA70"/>
  <c i="13" r="J34"/>
  <c i="15" r="F36"/>
  <c i="1" r="BA72"/>
  <c i="13" r="F39"/>
  <c i="1" r="BB70"/>
  <c i="20" r="J36"/>
  <c i="1" r="AW78"/>
  <c i="21" r="F36"/>
  <c i="1" r="BC79"/>
  <c i="21" r="F35"/>
  <c i="1" r="BB79"/>
  <c i="21" r="F37"/>
  <c i="1" r="BD79"/>
  <c i="21" r="F34"/>
  <c i="1" r="BA79"/>
  <c i="22" r="F37"/>
  <c i="1" r="BD80"/>
  <c i="22" r="F36"/>
  <c i="1" r="BC80"/>
  <c i="6" r="J38"/>
  <c i="1" r="AW62"/>
  <c i="7" r="F40"/>
  <c i="1" r="BC64"/>
  <c i="13" r="F41"/>
  <c i="1" r="BD70"/>
  <c i="20" r="F37"/>
  <c i="1" r="BB78"/>
  <c i="21" r="J34"/>
  <c i="1" r="AW79"/>
  <c i="4" r="F41"/>
  <c i="1" r="BD60"/>
  <c i="5" r="F41"/>
  <c i="1" r="BD61"/>
  <c i="12" r="F40"/>
  <c i="1" r="BC69"/>
  <c i="3" r="F41"/>
  <c i="1" r="BD58"/>
  <c i="9" r="F41"/>
  <c i="1" r="BD66"/>
  <c i="9" r="J38"/>
  <c i="1" r="AW66"/>
  <c i="10" r="F38"/>
  <c i="1" r="BA67"/>
  <c i="10" r="F39"/>
  <c i="1" r="BB67"/>
  <c i="17" r="J36"/>
  <c i="1" r="AW75"/>
  <c i="6" r="F40"/>
  <c i="1" r="BC62"/>
  <c i="11" r="F38"/>
  <c i="1" r="BA68"/>
  <c i="12" r="J34"/>
  <c i="16" r="F36"/>
  <c i="1" r="BA73"/>
  <c i="16" r="F37"/>
  <c i="1" r="BB73"/>
  <c i="12" r="F38"/>
  <c i="1" r="BA69"/>
  <c i="18" r="F38"/>
  <c i="1" r="BC76"/>
  <c i="12" r="F39"/>
  <c i="1" r="BB69"/>
  <c i="20" r="F38"/>
  <c i="1" r="BC78"/>
  <c i="22" r="F35"/>
  <c i="1" r="BB80"/>
  <c i="4" r="F39"/>
  <c i="1" r="BB60"/>
  <c i="5" r="J38"/>
  <c i="1" r="AW61"/>
  <c i="8" r="F39"/>
  <c i="1" r="BB65"/>
  <c i="7" r="F39"/>
  <c i="1" r="BB64"/>
  <c i="15" r="F38"/>
  <c i="1" r="BC72"/>
  <c i="19" l="1" r="P96"/>
  <c i="6" r="P100"/>
  <c i="1" r="AU62"/>
  <c i="5" r="P101"/>
  <c i="1" r="AU61"/>
  <c i="2" r="P100"/>
  <c i="1" r="AU57"/>
  <c i="5" r="R101"/>
  <c i="20" r="T91"/>
  <c i="11" r="T95"/>
  <c i="18" r="P109"/>
  <c r="P93"/>
  <c i="1" r="AU76"/>
  <c i="19" r="T96"/>
  <c i="20" r="P92"/>
  <c r="P91"/>
  <c i="1" r="AU78"/>
  <c i="14" r="R100"/>
  <c i="15" r="R91"/>
  <c i="19" r="R1312"/>
  <c r="R95"/>
  <c i="16" r="T92"/>
  <c i="10" r="R95"/>
  <c i="8" r="P115"/>
  <c i="1" r="AU65"/>
  <c i="3" r="R115"/>
  <c r="R102"/>
  <c i="6" r="R100"/>
  <c i="10" r="BK95"/>
  <c r="J95"/>
  <c r="J67"/>
  <c i="16" r="R92"/>
  <c i="12" r="R95"/>
  <c i="11" r="R95"/>
  <c i="13" r="R100"/>
  <c i="2" r="R100"/>
  <c i="19" r="BK1312"/>
  <c r="J1312"/>
  <c r="J67"/>
  <c i="11" r="P95"/>
  <c i="1" r="AU68"/>
  <c i="22" r="T81"/>
  <c i="18" r="R93"/>
  <c i="10" r="P95"/>
  <c i="1" r="AU67"/>
  <c i="19" r="P1312"/>
  <c r="P95"/>
  <c i="1" r="AU77"/>
  <c i="7" r="T102"/>
  <c i="18" r="BK109"/>
  <c r="J109"/>
  <c r="J66"/>
  <c i="8" r="R115"/>
  <c i="14" r="P100"/>
  <c i="1" r="AU71"/>
  <c i="4" r="P97"/>
  <c i="1" r="AU60"/>
  <c i="3" r="T115"/>
  <c r="T102"/>
  <c i="19" r="T1312"/>
  <c i="16" r="BK92"/>
  <c r="J92"/>
  <c i="7" r="R102"/>
  <c i="22" r="R81"/>
  <c i="4" r="T97"/>
  <c i="19" r="BK96"/>
  <c r="BK95"/>
  <c r="J95"/>
  <c i="13" r="P100"/>
  <c i="1" r="AU70"/>
  <c i="4" r="R97"/>
  <c i="3" r="BK115"/>
  <c r="J115"/>
  <c r="J70"/>
  <c i="21" r="BK83"/>
  <c r="J83"/>
  <c i="15" r="BK980"/>
  <c r="J980"/>
  <c r="J67"/>
  <c i="2" r="BK100"/>
  <c r="J100"/>
  <c i="8" r="BK116"/>
  <c r="J116"/>
  <c r="J68"/>
  <c i="6" r="BK100"/>
  <c r="J100"/>
  <c i="5" r="BK101"/>
  <c r="J101"/>
  <c i="18" r="BK94"/>
  <c r="J94"/>
  <c r="J64"/>
  <c i="22" r="BK81"/>
  <c r="J81"/>
  <c r="J59"/>
  <c i="20" r="BK91"/>
  <c r="J91"/>
  <c r="J63"/>
  <c i="18" r="BK93"/>
  <c r="J93"/>
  <c r="J63"/>
  <c i="1" r="AG71"/>
  <c i="14" r="J67"/>
  <c i="1" r="AG70"/>
  <c i="13" r="J67"/>
  <c i="1" r="AG69"/>
  <c i="12" r="J67"/>
  <c i="1" r="AG66"/>
  <c i="9" r="J37"/>
  <c i="1" r="AV66"/>
  <c r="AT66"/>
  <c r="AN66"/>
  <c i="13" r="J37"/>
  <c i="1" r="AV70"/>
  <c r="AT70"/>
  <c r="AN70"/>
  <c i="3" r="J37"/>
  <c i="1" r="AV58"/>
  <c r="AT58"/>
  <c r="BD63"/>
  <c r="BC63"/>
  <c r="AY63"/>
  <c i="16" r="F35"/>
  <c i="1" r="AZ73"/>
  <c i="17" r="J35"/>
  <c i="1" r="AV75"/>
  <c r="AT75"/>
  <c i="8" r="F37"/>
  <c i="1" r="AZ65"/>
  <c i="6" r="F37"/>
  <c i="1" r="AZ62"/>
  <c i="22" r="F33"/>
  <c i="1" r="AZ80"/>
  <c i="5" r="J37"/>
  <c i="1" r="AV61"/>
  <c r="AT61"/>
  <c i="12" r="J37"/>
  <c i="1" r="AV69"/>
  <c r="AT69"/>
  <c r="AN69"/>
  <c i="19" r="J35"/>
  <c i="1" r="AV77"/>
  <c r="AT77"/>
  <c i="7" r="J34"/>
  <c i="1" r="AG64"/>
  <c i="11" r="F37"/>
  <c i="1" r="AZ68"/>
  <c i="2" r="J34"/>
  <c i="1" r="AG57"/>
  <c r="BB59"/>
  <c r="AX59"/>
  <c r="BD59"/>
  <c i="18" r="F35"/>
  <c i="1" r="AZ76"/>
  <c i="9" r="F37"/>
  <c i="1" r="AZ66"/>
  <c i="15" r="F35"/>
  <c i="1" r="AZ72"/>
  <c i="2" r="F37"/>
  <c i="1" r="AZ57"/>
  <c i="4" r="J37"/>
  <c i="1" r="AV60"/>
  <c r="AT60"/>
  <c i="4" r="J34"/>
  <c i="1" r="AG60"/>
  <c i="6" r="J37"/>
  <c i="1" r="AV62"/>
  <c r="AT62"/>
  <c i="11" r="J37"/>
  <c i="1" r="AV68"/>
  <c r="AT68"/>
  <c i="13" r="F37"/>
  <c i="1" r="AZ70"/>
  <c i="15" r="J35"/>
  <c i="1" r="AV72"/>
  <c r="AT72"/>
  <c i="16" r="J32"/>
  <c i="1" r="AG73"/>
  <c i="10" r="J37"/>
  <c i="1" r="AV67"/>
  <c r="AT67"/>
  <c i="21" r="J33"/>
  <c i="1" r="AV79"/>
  <c r="AT79"/>
  <c r="AU59"/>
  <c i="2" r="J37"/>
  <c i="1" r="AV57"/>
  <c r="AT57"/>
  <c r="AN57"/>
  <c i="11" r="J34"/>
  <c i="1" r="AG68"/>
  <c r="BA63"/>
  <c r="AW63"/>
  <c r="BB63"/>
  <c r="AX63"/>
  <c i="14" r="F37"/>
  <c i="1" r="AZ71"/>
  <c r="BA59"/>
  <c r="AW59"/>
  <c i="5" r="F37"/>
  <c i="1" r="AZ61"/>
  <c i="18" r="J35"/>
  <c i="1" r="AV76"/>
  <c r="AT76"/>
  <c i="21" r="J30"/>
  <c i="1" r="AG79"/>
  <c i="10" r="F37"/>
  <c i="1" r="AZ67"/>
  <c i="20" r="J35"/>
  <c i="1" r="AV78"/>
  <c r="AT78"/>
  <c i="8" r="J37"/>
  <c i="1" r="AV65"/>
  <c r="AT65"/>
  <c i="3" r="F37"/>
  <c i="1" r="AZ58"/>
  <c i="5" r="J34"/>
  <c i="1" r="AG61"/>
  <c i="7" r="J37"/>
  <c i="1" r="AV64"/>
  <c r="AT64"/>
  <c i="17" r="J32"/>
  <c i="1" r="AG75"/>
  <c i="19" r="J32"/>
  <c i="1" r="AG77"/>
  <c i="6" r="J34"/>
  <c i="1" r="AG62"/>
  <c i="4" r="F37"/>
  <c i="1" r="AZ60"/>
  <c r="BC59"/>
  <c r="AY59"/>
  <c i="7" r="F37"/>
  <c i="1" r="AZ64"/>
  <c i="12" r="F37"/>
  <c i="1" r="AZ69"/>
  <c i="14" r="J37"/>
  <c i="1" r="AV71"/>
  <c r="AT71"/>
  <c r="AN71"/>
  <c r="BC74"/>
  <c r="AY74"/>
  <c r="BD74"/>
  <c i="21" r="F33"/>
  <c i="1" r="AZ79"/>
  <c i="22" r="J33"/>
  <c i="1" r="AV80"/>
  <c r="AT80"/>
  <c i="16" r="J35"/>
  <c i="1" r="AV73"/>
  <c r="AT73"/>
  <c r="AN73"/>
  <c i="20" r="F35"/>
  <c i="1" r="AZ78"/>
  <c r="BB74"/>
  <c r="BA74"/>
  <c r="AW74"/>
  <c i="17" r="F35"/>
  <c i="1" r="AZ75"/>
  <c i="19" r="F35"/>
  <c i="1" r="AZ77"/>
  <c i="19" l="1" r="T95"/>
  <c i="15" r="BK91"/>
  <c r="J91"/>
  <c i="16" r="J63"/>
  <c i="3" r="BK102"/>
  <c r="J102"/>
  <c i="8" r="BK115"/>
  <c r="J115"/>
  <c i="19" r="J63"/>
  <c i="6" r="J67"/>
  <c i="2" r="J67"/>
  <c i="5" r="J67"/>
  <c i="19" r="J96"/>
  <c r="J64"/>
  <c i="21" r="J59"/>
  <c r="J39"/>
  <c i="19" r="J41"/>
  <c i="1" r="AN75"/>
  <c i="17" r="J41"/>
  <c i="16" r="J41"/>
  <c i="14" r="J43"/>
  <c i="13" r="J43"/>
  <c i="1" r="AN68"/>
  <c i="12" r="J43"/>
  <c i="11" r="J43"/>
  <c i="9" r="J43"/>
  <c i="1" r="AN64"/>
  <c i="7" r="J43"/>
  <c i="6" r="J43"/>
  <c i="1" r="AN60"/>
  <c i="5" r="J43"/>
  <c i="4" r="J43"/>
  <c i="2" r="J43"/>
  <c i="1" r="AN61"/>
  <c r="AN77"/>
  <c r="AN62"/>
  <c r="AN79"/>
  <c r="AU56"/>
  <c r="BD56"/>
  <c r="AX74"/>
  <c i="15" r="J32"/>
  <c i="1" r="AG72"/>
  <c i="22" r="J30"/>
  <c i="1" r="AG80"/>
  <c r="BC56"/>
  <c r="AY56"/>
  <c i="10" r="J34"/>
  <c i="1" r="AG67"/>
  <c r="AZ59"/>
  <c r="AV59"/>
  <c r="AT59"/>
  <c r="AZ74"/>
  <c r="AV74"/>
  <c r="AT74"/>
  <c r="AU63"/>
  <c i="3" r="J34"/>
  <c i="1" r="AG58"/>
  <c i="20" r="J32"/>
  <c i="1" r="AG78"/>
  <c r="AN78"/>
  <c r="BA56"/>
  <c r="AW56"/>
  <c i="8" r="J34"/>
  <c i="1" r="AG65"/>
  <c i="18" r="J32"/>
  <c i="1" r="AG76"/>
  <c r="AZ63"/>
  <c r="AV63"/>
  <c r="AT63"/>
  <c r="AG59"/>
  <c r="AU74"/>
  <c r="BB56"/>
  <c r="AX56"/>
  <c i="15" l="1" r="J41"/>
  <c i="10" r="J43"/>
  <c i="3" r="J43"/>
  <c i="22" r="J39"/>
  <c i="8" r="J43"/>
  <c i="3" r="J67"/>
  <c i="8" r="J67"/>
  <c i="15" r="J63"/>
  <c i="20" r="J41"/>
  <c i="18" r="J41"/>
  <c i="1" r="AN76"/>
  <c r="AN67"/>
  <c r="AN65"/>
  <c r="AN58"/>
  <c r="AN72"/>
  <c r="AN80"/>
  <c r="AU55"/>
  <c r="AN59"/>
  <c r="AG56"/>
  <c r="AZ56"/>
  <c r="AV56"/>
  <c r="AT56"/>
  <c r="AN56"/>
  <c r="BA55"/>
  <c r="AW55"/>
  <c r="BB55"/>
  <c r="AX55"/>
  <c r="BC55"/>
  <c r="AY55"/>
  <c r="BD55"/>
  <c r="BD54"/>
  <c r="W33"/>
  <c r="AG74"/>
  <c r="AG63"/>
  <c l="1" r="AN74"/>
  <c r="AN63"/>
  <c r="AU54"/>
  <c r="BB54"/>
  <c r="W31"/>
  <c r="BC54"/>
  <c r="W32"/>
  <c r="BA54"/>
  <c r="W30"/>
  <c r="AG55"/>
  <c r="AG54"/>
  <c r="AK26"/>
  <c r="AZ55"/>
  <c r="AV55"/>
  <c r="AT55"/>
  <c r="AN55"/>
  <c l="1" r="AY54"/>
  <c r="AZ54"/>
  <c r="W29"/>
  <c r="AX54"/>
  <c r="AW54"/>
  <c r="AK30"/>
  <c l="1" r="AV54"/>
  <c r="AK29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<sst xmlns="http://schemas.openxmlformats.org/spreadsheetml/2006/main">
  <si>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</si>
  <si>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</si>
  <si>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</si>
  <si>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</si>
  <si>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</si>
  <si>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{039c5821-3294-4a9b-9ab0-be8cda280dd4}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</si>
  <si>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</si>
  <si>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</si>
  <si>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</si>
  <si>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</si>
  <si>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</si>
  <si>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</si>
  <si>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</si>
  <si>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</si>
  <si>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S_22-007a1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</si>
  <si>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</si>
  <si>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</si>
  <si>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ÚČOV nát. lab. LB - Čerpací stanice ČS BD</t>
  </si>
  <si>
    <t>KSO:</t>
  </si>
  <si>
    <t>827 2</t>
  </si>
  <si>
    <t>CC-CZ:</t>
  </si>
  <si>
    <t>2223</t>
  </si>
  <si>
    <t>Místo:</t>
  </si>
  <si>
    <t>Praha 6, k.ú. Bubeneč</t>
  </si>
  <si>
    <t>Datum:</t>
  </si>
  <si>
    <t>17. 2. 2025</t>
  </si>
  <si>
    <t>CZ-CPV:</t>
  </si>
  <si>
    <t>45230000-8</t>
  </si>
  <si>
    <t>CZ-CPA:</t>
  </si>
  <si>
    <t>42.21</t>
  </si>
  <si>
    <t>Zadavatel:</t>
  </si>
  <si>
    <t>IČ:</t>
  </si>
  <si>
    <t/>
  </si>
  <si>
    <t>Hlavní město Praha</t>
  </si>
  <si>
    <t>DIČ:</t>
  </si>
  <si>
    <t>Účastník:</t>
  </si>
  <si>
    <t>Vyplň údaj</t>
  </si>
  <si>
    <t>Projektant:</t>
  </si>
  <si>
    <t>SWECO Hydroprojekt a.s.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</si>
  <si>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</si>
  <si>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</si>
  <si>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</si>
  <si>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</si>
  <si>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</si>
  <si>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</si>
  <si>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</si>
  <si>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</si>
  <si>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</si>
  <si>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</si>
  <si>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</si>
  <si>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</si>
  <si>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</si>
  <si>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</si>
  <si>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</si>
  <si>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</si>
  <si>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</si>
  <si>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</si>
  <si>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</si>
  <si>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</si>
  <si>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</si>
  <si>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</si>
  <si>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</si>
  <si>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</si>
  <si>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</si>
  <si>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</si>
  <si>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</si>
  <si>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</si>
  <si>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</si>
  <si>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</si>
  <si>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</si>
  <si>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</si>
  <si>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</si>
  <si>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</si>
  <si>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</si>
  <si>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</si>
  <si>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</si>
  <si>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</si>
  <si>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</si>
  <si>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</si>
  <si>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</si>
  <si>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</si>
  <si>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</si>
  <si>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</si>
  <si>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</si>
  <si>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</si>
  <si>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{23a03ca0-c32d-41ad-886c-4ac2e287b5da}</t>
  </si>
  <si>
    <t>2</t>
  </si>
  <si>
    <t>SO 01</t>
  </si>
  <si>
    <t>Stoková síť včetně objektů</t>
  </si>
  <si>
    <t>Soupis</t>
  </si>
  <si>
    <t>{9e8fbaf4-444b-4aeb-b74a-e933cec3d61a}</t>
  </si>
  <si>
    <t>/</t>
  </si>
  <si>
    <t>SO 01.5</t>
  </si>
  <si>
    <t>Stoková síť - Obtoková komora OK BD</t>
  </si>
  <si>
    <t>3</t>
  </si>
  <si>
    <t>{c0cadf19-048d-4ae4-9852-45c5b6bdf3fe}</t>
  </si>
  <si>
    <t>SO 01.5a</t>
  </si>
  <si>
    <t>Odlehčovací komora OK 117 EF - Elektropilíř</t>
  </si>
  <si>
    <t>{83340c2e-9a79-4292-b312-04ffa1788125}</t>
  </si>
  <si>
    <t>SO 01.6</t>
  </si>
  <si>
    <t>Stoková síť - Hradidlová komora HK BD a Odtok z ČS BD</t>
  </si>
  <si>
    <t>{ca3a85b9-f9ff-4d53-8ad2-851bf5ae7f4a}</t>
  </si>
  <si>
    <t>SO 01.6a</t>
  </si>
  <si>
    <t>HK BD a Odtok z ČS BD - Zemní práce a zakládání</t>
  </si>
  <si>
    <t>4</t>
  </si>
  <si>
    <t>{bfcb3347-35a4-4d5c-922d-f62295af1532}</t>
  </si>
  <si>
    <t>SO 01.6b</t>
  </si>
  <si>
    <t>HK BD a Odtok z ČS BD - Stavební část</t>
  </si>
  <si>
    <t>{effdfa18-6729-4a3f-a00d-260f92397b9b}</t>
  </si>
  <si>
    <t>SO 01.7</t>
  </si>
  <si>
    <t>Stoková síť - Spojná komora SK BDACK</t>
  </si>
  <si>
    <t>{0b7b0dff-e9b7-489f-8348-0016b948f560}</t>
  </si>
  <si>
    <t>SO 02</t>
  </si>
  <si>
    <t>Čerpací stanice BD</t>
  </si>
  <si>
    <t>{6141c01e-eb47-4618-bdb2-79b0e86a7994}</t>
  </si>
  <si>
    <t>SO 02a</t>
  </si>
  <si>
    <t>ČS BD - Zemní práce a zakládání</t>
  </si>
  <si>
    <t>{e08fce1b-c9fe-47f6-94ed-690350b852c4}</t>
  </si>
  <si>
    <t>SO 02b</t>
  </si>
  <si>
    <t>ČS BD - Stavebně konstrukční řešení</t>
  </si>
  <si>
    <t>{831a0e72-a429-435c-9289-97c8bed0bddf}</t>
  </si>
  <si>
    <t>SO 02c</t>
  </si>
  <si>
    <t>ČS BD - Požárně bezpečnéstní řešení</t>
  </si>
  <si>
    <t>{962e2cb4-d389-4f2c-bd13-e80db78b1631}</t>
  </si>
  <si>
    <t>SO 02d</t>
  </si>
  <si>
    <t>ČS BD - ZTI</t>
  </si>
  <si>
    <t>{1206cb0b-7ab7-4370-9c04-e34fa0c69b7c}</t>
  </si>
  <si>
    <t>SO 02e</t>
  </si>
  <si>
    <t>ČS BD - VZT</t>
  </si>
  <si>
    <t>{57afacd8-dde5-471d-a7d1-9a23a3aabf29}</t>
  </si>
  <si>
    <t>SO 02f</t>
  </si>
  <si>
    <t>ČS BD - Elektrostavební část</t>
  </si>
  <si>
    <t>{39ca10a5-b840-4cbe-a725-136deb25298d}</t>
  </si>
  <si>
    <t>SO 02g</t>
  </si>
  <si>
    <t>Přeložka dešťové kanalizace</t>
  </si>
  <si>
    <t>{b5cd0458-26df-45ed-aa63-a69b2a3fcdd0}</t>
  </si>
  <si>
    <t>SO 02h</t>
  </si>
  <si>
    <t>Obnova zpevněných ploch</t>
  </si>
  <si>
    <t>{3d301e29-2527-4785-a86b-cc3cd298ccf9}</t>
  </si>
  <si>
    <t>SO 03</t>
  </si>
  <si>
    <t>Kabelová trasa mezi HČS a ČS BD</t>
  </si>
  <si>
    <t>{b9a6c9cd-f1cf-448e-a217-145e649e0cb4}</t>
  </si>
  <si>
    <t>SO 04</t>
  </si>
  <si>
    <t>Vodovodní přípojka k čerpací stanici BD</t>
  </si>
  <si>
    <t>{8fad1ac5-22f9-4459-8c9c-a4782e944b5e}</t>
  </si>
  <si>
    <t>PS</t>
  </si>
  <si>
    <t>Provozní soubory</t>
  </si>
  <si>
    <t>{a0a3d906-3756-427e-9828-d01b82594d1f}</t>
  </si>
  <si>
    <t>PS 01</t>
  </si>
  <si>
    <t>Strojně-technologická část</t>
  </si>
  <si>
    <t>{b5df2d77-3707-466a-a6c0-c955481767af}</t>
  </si>
  <si>
    <t>PS 02</t>
  </si>
  <si>
    <t>ČS BD - elektrotechnologická část</t>
  </si>
  <si>
    <t>{eb8a3097-18d6-4562-aa10-45fffbe0618b}</t>
  </si>
  <si>
    <t>PS 03</t>
  </si>
  <si>
    <t>ČS BD - SŘTP</t>
  </si>
  <si>
    <t>{72261515-1b85-458c-9015-818575304456}</t>
  </si>
  <si>
    <t>PS 05</t>
  </si>
  <si>
    <t>Systém kontroly vstupu – ČS BD</t>
  </si>
  <si>
    <t>{7c87e93c-17f8-491c-8bdc-d1cdcd7a4c0d}</t>
  </si>
  <si>
    <t>VRN</t>
  </si>
  <si>
    <t>Vedlejší rozpočtové náklady</t>
  </si>
  <si>
    <t>{39b08fa2-9860-4c46-b84c-29f1456d3421}</t>
  </si>
  <si>
    <t>ON</t>
  </si>
  <si>
    <t>Ostatní náklady</t>
  </si>
  <si>
    <t>{2fb8e391-3ff8-4f86-b3a5-1e81cdedde79}</t>
  </si>
  <si>
    <t>B22</t>
  </si>
  <si>
    <t>B23</t>
  </si>
  <si>
    <t>KRYCÍ LIST SOUPISU PRACÍ</t>
  </si>
  <si>
    <t>B26</t>
  </si>
  <si>
    <t>B43</t>
  </si>
  <si>
    <t>11,03</t>
  </si>
  <si>
    <t>B52</t>
  </si>
  <si>
    <t>8,295</t>
  </si>
  <si>
    <t>Objekt:</t>
  </si>
  <si>
    <t>SO - Stavební objekty</t>
  </si>
  <si>
    <t>Soupis:</t>
  </si>
  <si>
    <t>SO 01 - Stoková síť včetně objektů</t>
  </si>
  <si>
    <t>Úroveň 3:</t>
  </si>
  <si>
    <t>SO 01.5 - Stoková síť - Obtoková komora OK BD</t>
  </si>
  <si>
    <t>REKAPITULACE ČLENĚNÍ SOUPISU PRACÍ</t>
  </si>
  <si>
    <t>Kód dílu - Popis</t>
  </si>
  <si>
    <t>Cena celkem [CZK]</t>
  </si>
  <si>
    <t>-1</t>
  </si>
  <si>
    <t>2 - Zakládání</t>
  </si>
  <si>
    <t>3 - Svislé a kompletní konstrukce</t>
  </si>
  <si>
    <t>4 - Vodorovné konstrukce</t>
  </si>
  <si>
    <t>711 - Izolace proti vodě, vlhkosti a plynům</t>
  </si>
  <si>
    <t>767 - Konstrukce zámečnické</t>
  </si>
  <si>
    <t>783 - Dokončovací práce - nátěry</t>
  </si>
  <si>
    <t>8 - Trubní vedení</t>
  </si>
  <si>
    <t>9 - Ostatní konstrukce a práce, bourání</t>
  </si>
  <si>
    <t>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</si>
  <si>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</si>
  <si>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</si>
  <si>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</si>
  <si>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</si>
  <si>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</si>
  <si>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</si>
  <si>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</si>
  <si>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</si>
  <si>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</si>
  <si>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</si>
  <si>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</si>
  <si>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</si>
  <si>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</si>
  <si>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Zakládání</t>
  </si>
  <si>
    <t>ROZPOCET</t>
  </si>
  <si>
    <t>K</t>
  </si>
  <si>
    <t>213311141</t>
  </si>
  <si>
    <t>Polštáře zhutněné pod základy ze štěrkopísku tříděného</t>
  </si>
  <si>
    <t>M3</t>
  </si>
  <si>
    <t>CS ÚRS 2023 02</t>
  </si>
  <si>
    <t>1921188209</t>
  </si>
  <si>
    <t>Online PSC</t>
  </si>
  <si>
    <t>https://podminky.urs.cz/item/CS_URS_2023_02/213311141</t>
  </si>
  <si>
    <t>Svislé a kompletní konstrukce</t>
  </si>
  <si>
    <t>352351121</t>
  </si>
  <si>
    <t>Vnitřní bednění horní části stok v otevřeném výkopu, světlé výšky stoky přes 1200 do 1500 mm</t>
  </si>
  <si>
    <t>M2</t>
  </si>
  <si>
    <t>-1262307178</t>
  </si>
  <si>
    <t>https://podminky.urs.cz/item/CS_URS_2023_02/352351121</t>
  </si>
  <si>
    <t>VV</t>
  </si>
  <si>
    <t>A2</t>
  </si>
  <si>
    <t>3.05*0.400</t>
  </si>
  <si>
    <t>3559111r00</t>
  </si>
  <si>
    <t>Řezání čadičových radiálek</t>
  </si>
  <si>
    <t>M</t>
  </si>
  <si>
    <t>R-položka</t>
  </si>
  <si>
    <t>-569425364</t>
  </si>
  <si>
    <t>3559111r01</t>
  </si>
  <si>
    <t>Kotvy pro zajištění čedičového obkladu</t>
  </si>
  <si>
    <t>KUS</t>
  </si>
  <si>
    <t>935977332</t>
  </si>
  <si>
    <t>5</t>
  </si>
  <si>
    <t>8941 R 004</t>
  </si>
  <si>
    <t>Dlažba šachet z čedičových cihel</t>
  </si>
  <si>
    <t>579622978</t>
  </si>
  <si>
    <t>6</t>
  </si>
  <si>
    <t>3559111r08</t>
  </si>
  <si>
    <t>Žlaby 180° z čedičových radiálek stoky DN 800</t>
  </si>
  <si>
    <t>1451156928</t>
  </si>
  <si>
    <t>"Žlab + klenba</t>
  </si>
  <si>
    <t>A6</t>
  </si>
  <si>
    <t>0.400*2 + 0.400*2</t>
  </si>
  <si>
    <t>7</t>
  </si>
  <si>
    <t>3559111r10</t>
  </si>
  <si>
    <t>Žlaby 180° z čedičových radiálek stoky DN 1000</t>
  </si>
  <si>
    <t>820895813</t>
  </si>
  <si>
    <t>A7</t>
  </si>
  <si>
    <t>0.400*2</t>
  </si>
  <si>
    <t>8</t>
  </si>
  <si>
    <t>3559111r16</t>
  </si>
  <si>
    <t>Žlaby 180° z čedičových radiálek stoky DN 1600</t>
  </si>
  <si>
    <t>-1300492553</t>
  </si>
  <si>
    <t>A8</t>
  </si>
  <si>
    <t>9</t>
  </si>
  <si>
    <t>380311641</t>
  </si>
  <si>
    <t>Kompletní konstrukce čistíren odpadních vod, nádrží, vodojemů, kanálů z betonu prostého bez zvýšených nároků na prostředí tř. C 16/20, tl. přes 80 do 150 mm</t>
  </si>
  <si>
    <t>478912850</t>
  </si>
  <si>
    <t>https://podminky.urs.cz/item/CS_URS_2023_02/380311641</t>
  </si>
  <si>
    <t>10</t>
  </si>
  <si>
    <t>380311643</t>
  </si>
  <si>
    <t>Kompletní konstrukce čistíren odpadních vod, nádrží, vodojemů, kanálů z betonu prostého bez zvýšených nároků na prostředí tř. C 16/20, tl. přes 300 mm</t>
  </si>
  <si>
    <t>-1023503790</t>
  </si>
  <si>
    <t>https://podminky.urs.cz/item/CS_URS_2023_02/380311643</t>
  </si>
  <si>
    <t>11</t>
  </si>
  <si>
    <t>380326242</t>
  </si>
  <si>
    <t>Kompletní konstrukce čistíren odpadních vod, nádrží, vodojemů, kanálů z betonu železového bez výztuže a bednění pro prostředí s mrazovými cykly tř. C 30/37, tl. přes 150 do 300 mm</t>
  </si>
  <si>
    <t>-152729553</t>
  </si>
  <si>
    <t>https://podminky.urs.cz/item/CS_URS_2023_02/380326242</t>
  </si>
  <si>
    <t>380326243</t>
  </si>
  <si>
    <t>Kompletní konstrukce čistíren odpadních vod, nádrží, vodojemů, kanálů z betonu železového bez výztuže a bednění pro prostředí s mrazovými cykly tř. C 30/37, tl. přes 300 mm</t>
  </si>
  <si>
    <t>-354462722</t>
  </si>
  <si>
    <t>https://podminky.urs.cz/item/CS_URS_2023_02/380326243</t>
  </si>
  <si>
    <t>13</t>
  </si>
  <si>
    <t>380356211</t>
  </si>
  <si>
    <t>Bednění kompletních konstrukcí čistíren odpadních vod, nádrží, vodojemů, kanálů konstrukcí omítaných z betonu prostého nebo železového ploch rovinných zřízení</t>
  </si>
  <si>
    <t>-1063128279</t>
  </si>
  <si>
    <t>https://podminky.urs.cz/item/CS_URS_2023_02/380356211</t>
  </si>
  <si>
    <t>14</t>
  </si>
  <si>
    <t>380356212</t>
  </si>
  <si>
    <t>Bednění kompletních konstrukcí čistíren odpadních vod, nádrží, vodojemů, kanálů konstrukcí omítaných z betonu prostého nebo železového ploch rovinných odstranění</t>
  </si>
  <si>
    <t>1297084139</t>
  </si>
  <si>
    <t>https://podminky.urs.cz/item/CS_URS_2023_02/380356212</t>
  </si>
  <si>
    <t>15</t>
  </si>
  <si>
    <t>380361006</t>
  </si>
  <si>
    <t>Výztuž kompletních konstrukcí čistíren odpadních vod, nádrží, vodojemů, kanálů z oceli 10 505 (R) nebo BSt 500</t>
  </si>
  <si>
    <t>T</t>
  </si>
  <si>
    <t>363905168</t>
  </si>
  <si>
    <t>https://podminky.urs.cz/item/CS_URS_2023_02/380361006</t>
  </si>
  <si>
    <t>""Vyztuženost ŽB ktci cca 160kg/m3"</t>
  </si>
  <si>
    <t>A15</t>
  </si>
  <si>
    <t>(7.45 + 59.45 + 64.724+21.775) * 0.16</t>
  </si>
  <si>
    <t>16</t>
  </si>
  <si>
    <t>380361011</t>
  </si>
  <si>
    <t>Výztuž kompletních konstrukcí čistíren odpadních vod, nádrží, vodojemů, kanálů ze svařovaných sítí z drátů typu KARI</t>
  </si>
  <si>
    <t>-672396731</t>
  </si>
  <si>
    <t>https://podminky.urs.cz/item/CS_URS_2023_02/380361011</t>
  </si>
  <si>
    <t>Vodorovné konstrukce</t>
  </si>
  <si>
    <t>17</t>
  </si>
  <si>
    <t>452112112</t>
  </si>
  <si>
    <t>Osazení betonových dílců prstenců nebo rámů pod poklopy a mříže, výšky do 100 mm</t>
  </si>
  <si>
    <t>kus</t>
  </si>
  <si>
    <t>-501620620</t>
  </si>
  <si>
    <t>https://podminky.urs.cz/item/CS_URS_2023_02/452112112</t>
  </si>
  <si>
    <t>18</t>
  </si>
  <si>
    <t>59224187</t>
  </si>
  <si>
    <t>prstenec šachtový vyrovnávací betonový 625x120x100mm</t>
  </si>
  <si>
    <t>1145680938</t>
  </si>
  <si>
    <t>19</t>
  </si>
  <si>
    <t>452311131</t>
  </si>
  <si>
    <t>Podkladní a zajišťovací konstrukce z betonu prostého v otevřeném výkopu desky pod potrubí, stoky a drobné objekty z betonu tř. C 12/15</t>
  </si>
  <si>
    <t>486631205</t>
  </si>
  <si>
    <t>711</t>
  </si>
  <si>
    <t>Izolace proti vodě, vlhkosti a plynům</t>
  </si>
  <si>
    <t>20</t>
  </si>
  <si>
    <t>711111001</t>
  </si>
  <si>
    <t>Provedení izolace proti zemní vlhkosti natěradly a tmely za studena na ploše vodorovné V nátěrem penetračním</t>
  </si>
  <si>
    <t>1863122129</t>
  </si>
  <si>
    <t>https://podminky.urs.cz/item/CS_URS_2023_02/711111001</t>
  </si>
  <si>
    <t>11163150</t>
  </si>
  <si>
    <t>lak penetrační asfaltový</t>
  </si>
  <si>
    <t>1961509515</t>
  </si>
  <si>
    <t>A43</t>
  </si>
  <si>
    <t>11.03</t>
  </si>
  <si>
    <t>"Celkem: A43"</t>
  </si>
  <si>
    <t>C43</t>
  </si>
  <si>
    <t>B43 * 0.00035"Koeficient množství</t>
  </si>
  <si>
    <t>22</t>
  </si>
  <si>
    <t>711141559</t>
  </si>
  <si>
    <t>Provedení izolace proti zemní vlhkosti pásy přitavením NAIP na ploše vodorovné V</t>
  </si>
  <si>
    <t>-1282261685</t>
  </si>
  <si>
    <t>https://podminky.urs.cz/item/CS_URS_2023_02/711141559</t>
  </si>
  <si>
    <t>23</t>
  </si>
  <si>
    <t>62833158</t>
  </si>
  <si>
    <t>pás asfaltový natavitelný oxidovaný tl 4mm typu G200 S40 s vložkou ze skleněné tkaniny, s jemnozrnným minerálním posypem</t>
  </si>
  <si>
    <t>-1668063626</t>
  </si>
  <si>
    <t>24</t>
  </si>
  <si>
    <t>998711103</t>
  </si>
  <si>
    <t>Přesun hmot pro izolace proti vodě, vlhkosti a plynům stanovený z hmotnosti přesunovaného materiálu vodorovná dopravní vzdálenost do 50 m v objektech výšky přes 12 do 60 m</t>
  </si>
  <si>
    <t>-556977626</t>
  </si>
  <si>
    <t>https://podminky.urs.cz/item/CS_URS_2023_02/998711103</t>
  </si>
  <si>
    <t>767</t>
  </si>
  <si>
    <t>Konstrukce zámečnické</t>
  </si>
  <si>
    <t>25</t>
  </si>
  <si>
    <t>899104112</t>
  </si>
  <si>
    <t>Osazení poklopů litinových a ocelových včetně rámů pro třídu zatížení D400, E600</t>
  </si>
  <si>
    <t>764723655</t>
  </si>
  <si>
    <t>26</t>
  </si>
  <si>
    <t>55241r006</t>
  </si>
  <si>
    <t>Poklop ocelový, žárový pozink, světlost otvoru 2,5x0,65m, tř. zatížení D400</t>
  </si>
  <si>
    <t>-493439822</t>
  </si>
  <si>
    <t>27</t>
  </si>
  <si>
    <t>55241r007</t>
  </si>
  <si>
    <t>Poklop ocelový, žárový pozink, světlost otvoru 1,3x0,25m, tř. zatížení D400</t>
  </si>
  <si>
    <t>-1285034119</t>
  </si>
  <si>
    <t>28</t>
  </si>
  <si>
    <t>998767102</t>
  </si>
  <si>
    <t>Přesun hmot pro zámečnické konstrukce stanovený z hmotnosti přesunovaného materiálu vodorovná dopravní vzdálenost do 50 m v objektech výšky přes 6 do 12 m</t>
  </si>
  <si>
    <t>427108751</t>
  </si>
  <si>
    <t>https://podminky.urs.cz/item/CS_URS_2023_02/998767102</t>
  </si>
  <si>
    <t>783</t>
  </si>
  <si>
    <t>Dokončovací práce - nátěry</t>
  </si>
  <si>
    <t>29</t>
  </si>
  <si>
    <t>783823101</t>
  </si>
  <si>
    <t>Penetrační nátěr omítek hladkých betonových povrchů akrylátový</t>
  </si>
  <si>
    <t>-731706237</t>
  </si>
  <si>
    <t>https://podminky.urs.cz/item/CS_URS_2023_02/783823101</t>
  </si>
  <si>
    <t>30</t>
  </si>
  <si>
    <t>78393716P</t>
  </si>
  <si>
    <t>Chemicky odolný nátěr betonových ploch</t>
  </si>
  <si>
    <t>-217870907</t>
  </si>
  <si>
    <t>"Přesná specifikace použitého nátěru: viz. projektová dokumentace</t>
  </si>
  <si>
    <t>A52</t>
  </si>
  <si>
    <t>"Náteř stropů" 2.8*2.1+1.15*2.1</t>
  </si>
  <si>
    <t>"Celkem: A52"</t>
  </si>
  <si>
    <t>C52</t>
  </si>
  <si>
    <t>B52 * 1.15"Koeficient množství</t>
  </si>
  <si>
    <t>Trubní vedení</t>
  </si>
  <si>
    <t>31</t>
  </si>
  <si>
    <t>894102121</t>
  </si>
  <si>
    <t>Ostatní konstrukce na trubním vedení zděné stěny šachet z cihel z kyselinovzdorné kameniny na cementovou maltu MC 10, tloušťky 120 mm</t>
  </si>
  <si>
    <t>-1854402412</t>
  </si>
  <si>
    <t>https://podminky.urs.cz/item/CS_URS_2023_02/894102121</t>
  </si>
  <si>
    <t>32</t>
  </si>
  <si>
    <t>894411311</t>
  </si>
  <si>
    <t>Osazení betonových nebo železobetonových dílců pro šachty skruží rovných</t>
  </si>
  <si>
    <t>-1099004721</t>
  </si>
  <si>
    <t>https://podminky.urs.cz/item/CS_URS_2023_02/894411311</t>
  </si>
  <si>
    <t>33</t>
  </si>
  <si>
    <t>59224405</t>
  </si>
  <si>
    <t>skruž betonové šachty DN 800 kanalizační 80x25x12cm</t>
  </si>
  <si>
    <t>-123575313</t>
  </si>
  <si>
    <t>"Přesná specifikace: viz. projektová dokumentace</t>
  </si>
  <si>
    <t>A22</t>
  </si>
  <si>
    <t>1+1</t>
  </si>
  <si>
    <t>"Celkem: A22"</t>
  </si>
  <si>
    <t>C22</t>
  </si>
  <si>
    <t>B22 * 1.015"Koeficient množství</t>
  </si>
  <si>
    <t>34</t>
  </si>
  <si>
    <t>59224403</t>
  </si>
  <si>
    <t>skruž betonové šachty DN 800 kanalizační 80x100x12cm</t>
  </si>
  <si>
    <t>-549372800</t>
  </si>
  <si>
    <t>A23</t>
  </si>
  <si>
    <t>"Celkem: A23"</t>
  </si>
  <si>
    <t>C23</t>
  </si>
  <si>
    <t>B23 * 1.015"Koeficient množství</t>
  </si>
  <si>
    <t>35</t>
  </si>
  <si>
    <t>59224340</t>
  </si>
  <si>
    <t>těsnění elastomerové pro spojení šachetních dílů DN 800</t>
  </si>
  <si>
    <t>204031</t>
  </si>
  <si>
    <t>36</t>
  </si>
  <si>
    <t>894412411</t>
  </si>
  <si>
    <t>Osazení betonových nebo železobetonových dílců pro šachty skruží přechodových</t>
  </si>
  <si>
    <t>83290724</t>
  </si>
  <si>
    <t>https://podminky.urs.cz/item/CS_URS_2023_02/894412411</t>
  </si>
  <si>
    <t>37</t>
  </si>
  <si>
    <t>59224402</t>
  </si>
  <si>
    <t>konus betonové šachty DN 800 kanalizační 80x62,5x60cm, stupadla poplastovaná</t>
  </si>
  <si>
    <t>370793447</t>
  </si>
  <si>
    <t>A26</t>
  </si>
  <si>
    <t>"Celkem: A26"</t>
  </si>
  <si>
    <t>C26</t>
  </si>
  <si>
    <t>B26 * 1.015"Koeficient množství</t>
  </si>
  <si>
    <t>38</t>
  </si>
  <si>
    <t>-840488584</t>
  </si>
  <si>
    <t>39</t>
  </si>
  <si>
    <t>28661935</t>
  </si>
  <si>
    <t>poklop šachtový litinový dno DN 600 pro třídu zatížení D400</t>
  </si>
  <si>
    <t>1353153556</t>
  </si>
  <si>
    <t>40</t>
  </si>
  <si>
    <t>55241430</t>
  </si>
  <si>
    <t>bednění ocelové k instalaci rámu s poklopem</t>
  </si>
  <si>
    <t>603947572</t>
  </si>
  <si>
    <t>41</t>
  </si>
  <si>
    <t>899501221</t>
  </si>
  <si>
    <t>Stupadla do šachet a drobných objektů ocelová s PE povlakem vidlicová pro přímé zabudování do hmoždinek</t>
  </si>
  <si>
    <t>-1590282623</t>
  </si>
  <si>
    <t>https://podminky.urs.cz/item/CS_URS_2023_02/899501221</t>
  </si>
  <si>
    <t>42</t>
  </si>
  <si>
    <t>899503111</t>
  </si>
  <si>
    <t>Stupadla do šachet a drobných objektů ocelová s PE povlakem zapouštěcí - kapsová osazovaná při zdění a betonování</t>
  </si>
  <si>
    <t>-542461054</t>
  </si>
  <si>
    <t>https://podminky.urs.cz/item/CS_URS_2023_02/899503111</t>
  </si>
  <si>
    <t>Ostatní konstrukce a práce, bourání</t>
  </si>
  <si>
    <t>43</t>
  </si>
  <si>
    <t>933901112</t>
  </si>
  <si>
    <t>Zkoušky objektů a vymývání provedení zkoušky vodotěsnosti betonové nádrže jakéhokoliv druhu a tvaru, o obsahu přes 1000 m3</t>
  </si>
  <si>
    <t>175152801</t>
  </si>
  <si>
    <t>https://podminky.urs.cz/item/CS_URS_2023_02/933901112</t>
  </si>
  <si>
    <t>44</t>
  </si>
  <si>
    <t>08113910</t>
  </si>
  <si>
    <t>voda povrchová pro jinou potřebu průmyslu a služeb</t>
  </si>
  <si>
    <t>76676702</t>
  </si>
  <si>
    <t>45</t>
  </si>
  <si>
    <t>943121111</t>
  </si>
  <si>
    <t>Montáž lešení prostorového trubkového těžkého pracovního nebo podpěrného bez podlah s provozním zatížením tř. 4 od 200 do 300 kg/m2, výšky do 20 m</t>
  </si>
  <si>
    <t>1904733772</t>
  </si>
  <si>
    <t>47</t>
  </si>
  <si>
    <t>943121811</t>
  </si>
  <si>
    <t>Demontáž lešení prostorového trubkového těžkého pracovního nebo podpěrného bez podlah s provozním zatížením tř. 4 od 200 do 300 kg/m2, výšky do 20 m</t>
  </si>
  <si>
    <t>-167440145</t>
  </si>
  <si>
    <t>48</t>
  </si>
  <si>
    <t>952903112</t>
  </si>
  <si>
    <t>Vyčištění objektů čistíren odpadních vod, nádrží, žlabů nebo kanálů světlé výšky prostoru do 3,5 m</t>
  </si>
  <si>
    <t>-1053014551</t>
  </si>
  <si>
    <t>https://podminky.urs.cz/item/CS_URS_2023_02/952903112</t>
  </si>
  <si>
    <t>49</t>
  </si>
  <si>
    <t>952903119</t>
  </si>
  <si>
    <t>Vyčištění objektů čistíren odpadních vod, nádrží, žlabů nebo kanálů Příplatek k ceně za vyčištění prostorů v přes 3,5 m</t>
  </si>
  <si>
    <t>-2016683733</t>
  </si>
  <si>
    <t>https://podminky.urs.cz/item/CS_URS_2023_02/952903119</t>
  </si>
  <si>
    <t>50</t>
  </si>
  <si>
    <t>953333321</t>
  </si>
  <si>
    <t>PVC těsnící pás do betonových konstrukcí do dilatačních spar vnitřní, pokládaný doprostřed konstrukce mezi výztuž šířky 240 mm</t>
  </si>
  <si>
    <t>1335438985</t>
  </si>
  <si>
    <t>https://podminky.urs.cz/item/CS_URS_2023_02/953333321</t>
  </si>
  <si>
    <t>51</t>
  </si>
  <si>
    <t>953334124</t>
  </si>
  <si>
    <t>Bobtnavý pásek do pracovních spar betonových konstrukcí bentonitový, rozměru 20 x 25 mm s prodlouženou dobou bobtnání</t>
  </si>
  <si>
    <t>-999132398</t>
  </si>
  <si>
    <t>https://podminky.urs.cz/item/CS_URS_2023_02/953334124</t>
  </si>
  <si>
    <t>998</t>
  </si>
  <si>
    <t>Přesun hmot</t>
  </si>
  <si>
    <t>52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</si>
  <si>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</si>
  <si>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</si>
  <si>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-558552118</t>
  </si>
  <si>
    <t>https://podminky.urs.cz/item/CS_URS_2023_02/998142251</t>
  </si>
  <si>
    <t>SO 01.5a - Odlehčovací komora OK 117 EF - Elektropilíř</t>
  </si>
  <si>
    <t>HSV - Práce a dodávky HSV</t>
  </si>
  <si>
    <t xml:space="preserve">    6 - Úpravy povrchů, podlahy a osazování výplní</t>
  </si>
  <si>
    <t>PSV - Práce a dodávky PSV</t>
  </si>
  <si>
    <t xml:space="preserve">    711 - Izolace proti vodě, vlhkosti a plynům</t>
  </si>
  <si>
    <t xml:space="preserve">    741 - Elektroinstalace - silnoproud</t>
  </si>
  <si>
    <t xml:space="preserve">    742 - Elektroinstalace - slaboproud</t>
  </si>
  <si>
    <t xml:space="preserve">    764 - Konstrukce klempířské</t>
  </si>
  <si>
    <t xml:space="preserve">    767 - Konstrukce zámečnické</t>
  </si>
  <si>
    <t>M - Práce a dodávky M</t>
  </si>
  <si>
    <t xml:space="preserve">    21-M - Elektromontáže</t>
  </si>
  <si>
    <t xml:space="preserve">    46-M - Zemní práce při extr.mont.pracích</t>
  </si>
  <si>
    <t>HSV</t>
  </si>
  <si>
    <t>Práce a dodávky HSV</t>
  </si>
  <si>
    <t>Úpravy povrchů, podlahy a osazování výplní</t>
  </si>
  <si>
    <t>631311113</t>
  </si>
  <si>
    <t>Mazanina z betonu prostého bez zvýšených nároků na prostředí tl. přes 50 do 80 mm tř. C 12/15</t>
  </si>
  <si>
    <t>m3</t>
  </si>
  <si>
    <t>-1043466768</t>
  </si>
  <si>
    <t>https://podminky.urs.cz/item/CS_URS_2023_02/631311113</t>
  </si>
  <si>
    <t>"NÁTOKOVÝ LABYRINT PRAVÝ BŘEH CELKOVÁ PŘESTAVBA A ETAPA 0005 STAVBA č. 6963</t>
  </si>
  <si>
    <t>"SO 01.5 Odlehčovací komora OK 117 EF - Elektropilíř</t>
  </si>
  <si>
    <t>"DODÁVKA A MONTÁŽ ELEKTROSTAVEBNÍ INSTALACE</t>
  </si>
  <si>
    <t>"základ elektropilíře</t>
  </si>
  <si>
    <t>"betonová mazanina na podlahu tl. 0,07m</t>
  </si>
  <si>
    <t>"rozměry: š. 0,65m, dl. 3,15m, odpočet vnitřních stěn</t>
  </si>
  <si>
    <t>2*0,76*0,385*0,07+1*1,26*0,385*0,07</t>
  </si>
  <si>
    <t>Součet</t>
  </si>
  <si>
    <t>PSV</t>
  </si>
  <si>
    <t>Práce a dodávky PSV</t>
  </si>
  <si>
    <t>m2</t>
  </si>
  <si>
    <t>-1016398399</t>
  </si>
  <si>
    <t>"MONTÁŽ ELEKTROSTAVEBNÍ INSTALACE</t>
  </si>
  <si>
    <t>"provedení hydroizolace základu nataveným pásem</t>
  </si>
  <si>
    <t>"rozměry: š. 0,65m, dl. 3,15m</t>
  </si>
  <si>
    <t>0,65*3,15</t>
  </si>
  <si>
    <t>62832001</t>
  </si>
  <si>
    <t>pás asfaltový natavitelný oxidovaný tl 3,5mm typu V60 S35 s vložkou ze skleněné rohože, s jemnozrnným minerálním posypem</t>
  </si>
  <si>
    <t>947999809</t>
  </si>
  <si>
    <t>2,048*1,1655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</si>
  <si>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</si>
  <si>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</si>
  <si>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t</t>
  </si>
  <si>
    <t>618205479</t>
  </si>
  <si>
    <t>https://podminky.urs.cz/item/CS_URS_2023_02/998711101</t>
  </si>
  <si>
    <t>741</t>
  </si>
  <si>
    <t>Elektroinstalace - silnoproud</t>
  </si>
  <si>
    <t>741410022</t>
  </si>
  <si>
    <t>Montáž uzemňovacího vedení s upevněním, propojením a připojením pomocí svorek v zemi s izolací spojů pásku průřezu do 120 mm2 v průmyslové výstavbě</t>
  </si>
  <si>
    <t>m</t>
  </si>
  <si>
    <t>-488450416</t>
  </si>
  <si>
    <t>https://podminky.urs.cz/item/CS_URS_2023_02/741410022</t>
  </si>
  <si>
    <t>"30,00m zemnící pásek FeZn 120mm</t>
  </si>
  <si>
    <t>"s upevněním na povrchu s izolací spojů, včetně ukončení a svorkování</t>
  </si>
  <si>
    <t>30,00</t>
  </si>
  <si>
    <t>35442062</t>
  </si>
  <si>
    <t>pás zemnící 30x4mm FeZn</t>
  </si>
  <si>
    <t>kg</t>
  </si>
  <si>
    <t>301736869</t>
  </si>
  <si>
    <t>"DODÁVKA ELEKTROSTAVEBNÍ INSTALACE</t>
  </si>
  <si>
    <t>"přepočet na metry 0,95kg = 1,00m</t>
  </si>
  <si>
    <t>30,00*0,95</t>
  </si>
  <si>
    <t>741410042</t>
  </si>
  <si>
    <t>Montáž uzemňovacího vedení s upevněním, propojením a připojením pomocí svorek v zemi s izolací spojů drátu nebo lana Ø do 10 mm v průmyslové výstavbě</t>
  </si>
  <si>
    <t>-1065259123</t>
  </si>
  <si>
    <t>https://podminky.urs.cz/item/CS_URS_2023_02/741410042</t>
  </si>
  <si>
    <t>"10,00m zemnící drát FeZn 10mm</t>
  </si>
  <si>
    <t>10,00</t>
  </si>
  <si>
    <t>35441073</t>
  </si>
  <si>
    <t>drát D 10mm FeZn</t>
  </si>
  <si>
    <t>507715031</t>
  </si>
  <si>
    <t>"přepočet na metry 0,62kg = 1,00m</t>
  </si>
  <si>
    <t>10,00*0,62</t>
  </si>
  <si>
    <t>35441415</t>
  </si>
  <si>
    <t>podpěra vedení FeZn do zdiva 150mm</t>
  </si>
  <si>
    <t>601891348</t>
  </si>
  <si>
    <t>"5x podpěra vedení do zdiva FeZn</t>
  </si>
  <si>
    <t>5,00</t>
  </si>
  <si>
    <t>35442199</t>
  </si>
  <si>
    <t>držák oddáleného hromosvodu FeZn na trubku pr. 28-34mm (1")</t>
  </si>
  <si>
    <t>91844254</t>
  </si>
  <si>
    <t>"2x oddálený držák hromosvodného vedení</t>
  </si>
  <si>
    <t>2,00</t>
  </si>
  <si>
    <t>741420021</t>
  </si>
  <si>
    <t>Montáž hromosvodného vedení svorek se 2 šrouby</t>
  </si>
  <si>
    <t>-1576310011</t>
  </si>
  <si>
    <t>https://podminky.urs.cz/item/CS_URS_2023_02/741420021</t>
  </si>
  <si>
    <t>"1x svorka pro spojování kruhových a páskových vodičů</t>
  </si>
  <si>
    <t>1,00</t>
  </si>
  <si>
    <t>35441996</t>
  </si>
  <si>
    <t>svorka odbočovací a spojovací pro spojování kruhových a páskových vodičů, FeZn</t>
  </si>
  <si>
    <t>1613478317</t>
  </si>
  <si>
    <t>741420022</t>
  </si>
  <si>
    <t>Montáž hromosvodného vedení svorek se 3 a více šrouby</t>
  </si>
  <si>
    <t>1485426579</t>
  </si>
  <si>
    <t>https://podminky.urs.cz/item/CS_URS_2023_02/741420022</t>
  </si>
  <si>
    <t>"1x svorka k jímací tyči</t>
  </si>
  <si>
    <t>"4x svorka pro spojování páskových vodičů</t>
  </si>
  <si>
    <t>4,00</t>
  </si>
  <si>
    <t>35441860</t>
  </si>
  <si>
    <t>svorka FeZn k jímací tyči - 4 šrouby</t>
  </si>
  <si>
    <t>-796240464</t>
  </si>
  <si>
    <t>35441986</t>
  </si>
  <si>
    <t>svorka odbočovací a spojovací pro pásek 30x4mm, FeZn</t>
  </si>
  <si>
    <t>-940919123</t>
  </si>
  <si>
    <t>741430003</t>
  </si>
  <si>
    <t>Montáž jímacích tyčí délky do 3 m, na konstrukci ocelovou</t>
  </si>
  <si>
    <t>-776527988</t>
  </si>
  <si>
    <t>https://podminky.urs.cz/item/CS_URS_2023_02/741430003</t>
  </si>
  <si>
    <t>"1x jímací tyč FeZn dl. 2,50m</t>
  </si>
  <si>
    <t>35441070R</t>
  </si>
  <si>
    <t>tyč jímací s rovným koncem 2500mm FeZn</t>
  </si>
  <si>
    <t>1369997521</t>
  </si>
  <si>
    <t>741820011</t>
  </si>
  <si>
    <t>Měření zemních odporů zemnicí sítě délky pásku do 100 m</t>
  </si>
  <si>
    <t>1627849934</t>
  </si>
  <si>
    <t>https://podminky.urs.cz/item/CS_URS_2023_02/741820011</t>
  </si>
  <si>
    <t>"1x měření odporu zemnícího pásku FeZn</t>
  </si>
  <si>
    <t>998741101</t>
  </si>
  <si>
    <t>Přesun hmot pro silnoproud stanovený z hmotnosti přesunovaného materiálu vodorovná dopravní vzdálenost do 50 m v objektech výšky do 6 m</t>
  </si>
  <si>
    <t>486330401</t>
  </si>
  <si>
    <t>https://podminky.urs.cz/item/CS_URS_2023_02/998741101</t>
  </si>
  <si>
    <t>742</t>
  </si>
  <si>
    <t>Elektroinstalace - slaboproud</t>
  </si>
  <si>
    <t>742420021</t>
  </si>
  <si>
    <t>Montáž společné televizní antény antenního stožáru včetně upevňovacího materiálu</t>
  </si>
  <si>
    <t>-148179202</t>
  </si>
  <si>
    <t>https://podminky.urs.cz/item/CS_URS_2023_02/742420021</t>
  </si>
  <si>
    <t>" MONTÁŽ ELEKTROSTAVEBNÍ INSTALACE</t>
  </si>
  <si>
    <t>"1x anténní stožár v. 4,300m</t>
  </si>
  <si>
    <t>"včetně kotevního plechu a mechanického kotvení</t>
  </si>
  <si>
    <t>31674063R</t>
  </si>
  <si>
    <t>stožár anténní v 4,0m</t>
  </si>
  <si>
    <t>-592701693</t>
  </si>
  <si>
    <t>998742101</t>
  </si>
  <si>
    <t>Přesun hmot pro slaboproud stanovený z hmotnosti přesunovaného materiálu vodorovná dopravní vzdálenost do 50 m v objektech výšky do 6 m</t>
  </si>
  <si>
    <t>-1073068256</t>
  </si>
  <si>
    <t>https://podminky.urs.cz/item/CS_URS_2023_02/998742101</t>
  </si>
  <si>
    <t>764</t>
  </si>
  <si>
    <t>Konstrukce klempířské</t>
  </si>
  <si>
    <t>764204109</t>
  </si>
  <si>
    <t>Montáž oplechování horních ploch zdí a nadezdívek (atik) rozvinuté šířky přes 400 do 800 mm</t>
  </si>
  <si>
    <t>747300929</t>
  </si>
  <si>
    <t>https://podminky.urs.cz/item/CS_URS_2023_02/764204109</t>
  </si>
  <si>
    <t>P</t>
  </si>
  <si>
    <t>Poznámka k položce:_x000d_
včetně ukotvení</t>
  </si>
  <si>
    <t>"zastřešení elektropilíře</t>
  </si>
  <si>
    <t>"provedení oplechování titanzinkovým plechem,</t>
  </si>
  <si>
    <t>"rozměry: dl. 3,15m</t>
  </si>
  <si>
    <t>3,15</t>
  </si>
  <si>
    <t>19112346</t>
  </si>
  <si>
    <t>plech TiZn „leskle válcovaný“ svitek š 1000mm tl 1mm</t>
  </si>
  <si>
    <t>-1595308769</t>
  </si>
  <si>
    <t>Poznámka k položce:_x000d_
včetně ukotvení k žb konstrukci</t>
  </si>
  <si>
    <t>998764101</t>
  </si>
  <si>
    <t>Přesun hmot pro konstrukce klempířské stanovený z hmotnosti přesunovaného materiálu vodorovná dopravní vzdálenost do 50 m v objektech výšky do 6 m</t>
  </si>
  <si>
    <t>771003840</t>
  </si>
  <si>
    <t>https://podminky.urs.cz/item/CS_URS_2023_02/998764101</t>
  </si>
  <si>
    <t>767646412</t>
  </si>
  <si>
    <t>Montáž revizních dveří a dvířek hliníkových, ocelových nebo plastových s rámem jednokřídlových, plochy přes 0,5 do 1 m2</t>
  </si>
  <si>
    <t>-924408706</t>
  </si>
  <si>
    <t>https://podminky.urs.cz/item/CS_URS_2023_02/767646412</t>
  </si>
  <si>
    <t>"2x dvířka z nerezové oceli, jednokřídlá, rozměr 960x 760mm</t>
  </si>
  <si>
    <t>"uzamykatelná, dle požadavku provozovatele</t>
  </si>
  <si>
    <t>"včetně nerezového rámu, mechanické kotvení</t>
  </si>
  <si>
    <t>2*(0,96*0,76)</t>
  </si>
  <si>
    <t>55343552R</t>
  </si>
  <si>
    <t>dvířka nerezová 960x760mm</t>
  </si>
  <si>
    <t>1915060882</t>
  </si>
  <si>
    <t>767646413</t>
  </si>
  <si>
    <t>Montáž revizních dveří a dvířek hliníkových, ocelových nebo plastových s rámem jednokřídlových, plochy přes 1 m2</t>
  </si>
  <si>
    <t>1189960704</t>
  </si>
  <si>
    <t>https://podminky.urs.cz/item/CS_URS_2023_02/767646413</t>
  </si>
  <si>
    <t>"1x dvířka z nerezové oceli, jednokřídlá, rozměr 1520x 1260mm</t>
  </si>
  <si>
    <t>1*(1,52*1,26)</t>
  </si>
  <si>
    <t>55343553R</t>
  </si>
  <si>
    <t>dvířka nerezová 1520x1260mm</t>
  </si>
  <si>
    <t>-13438021</t>
  </si>
  <si>
    <t>998767101</t>
  </si>
  <si>
    <t>Přesun hmot pro zámečnické konstrukce stanovený z hmotnosti přesunovaného materiálu vodorovná dopravní vzdálenost do 50 m v objektech výšky do 6 m</t>
  </si>
  <si>
    <t>2131862554</t>
  </si>
  <si>
    <t>https://podminky.urs.cz/item/CS_URS_2023_02/998767101</t>
  </si>
  <si>
    <t>Práce a dodávky M</t>
  </si>
  <si>
    <t>21-M</t>
  </si>
  <si>
    <t>Elektromontáže</t>
  </si>
  <si>
    <t>210020952R</t>
  </si>
  <si>
    <t>Ostatní elektromontážní doplňkové práce - stavební přípomoce</t>
  </si>
  <si>
    <t>64</t>
  </si>
  <si>
    <t>-1374891409</t>
  </si>
  <si>
    <t>"Zednické výpomoci pro elektromontážní práce</t>
  </si>
  <si>
    <t>"- vysekání, vyvrtání a vynechání rýh, kapes, prostupů pro rozvody a upevňovací prvky</t>
  </si>
  <si>
    <t>"- zaplnění, zazdění nebo zabetonování rýh, kapes, prostupů</t>
  </si>
  <si>
    <t>210020953R</t>
  </si>
  <si>
    <t>Ostatní elektromontážní doplňkové práce - doplňkový elektromateriál</t>
  </si>
  <si>
    <t>-2133707770</t>
  </si>
  <si>
    <t>"1x pomocný materiál (rozvodnicové krabice, atd.)</t>
  </si>
  <si>
    <t>"- materiál, který nelze určit při zpracování technologického postupu</t>
  </si>
  <si>
    <t>"- podružný a pomocný instalační materiál, např.:</t>
  </si>
  <si>
    <t>"prodrátování v rozvaděči, spojovací a upevňovací materiál v rozvaděči, DIN lišty</t>
  </si>
  <si>
    <t>46-M</t>
  </si>
  <si>
    <t>Zemní práce při extr.mont.pracích</t>
  </si>
  <si>
    <t>460131114</t>
  </si>
  <si>
    <t>Hloubení nezapažených jam ručně včetně urovnání dna s přemístěním výkopku do vzdálenosti 3 m od okraje jámy nebo s naložením na dopravní prostředek v hornině třídy těžitelnosti II skupiny 4</t>
  </si>
  <si>
    <t>-289054110</t>
  </si>
  <si>
    <t>https://podminky.urs.cz/item/CS_URS_2023_02/460131114</t>
  </si>
  <si>
    <t>"výkop pro základy elektropilíře</t>
  </si>
  <si>
    <t>"rozměry: š. 2,65m, dl. 5,15m, hl. 1,05m</t>
  </si>
  <si>
    <t>2,65*5,15*1,05</t>
  </si>
  <si>
    <t>"výkop pro základy anténního stožáru</t>
  </si>
  <si>
    <t>"rozměry: š. 0,60m, dl. 0,60m, hl. 0,90m</t>
  </si>
  <si>
    <t>0,60*0,60*0,90</t>
  </si>
  <si>
    <t>460341113</t>
  </si>
  <si>
    <t>Vodorovné přemístění (odvoz) horniny dopravními prostředky včetně složení, bez naložení a rozprostření jakékoliv třídy, na vzdálenost přes 500 do 1000 m</t>
  </si>
  <si>
    <t>-1618014396</t>
  </si>
  <si>
    <t>https://podminky.urs.cz/item/CS_URS_2023_02/460341113</t>
  </si>
  <si>
    <t>"přesun přebytečného výkopku na trvalou skládku</t>
  </si>
  <si>
    <t>14,654</t>
  </si>
  <si>
    <t>"zásyp výkopu pro základy elektropilíře</t>
  </si>
  <si>
    <t>-10,317</t>
  </si>
  <si>
    <t>460361121</t>
  </si>
  <si>
    <t>Poplatek (skládkovné) za uložení zeminy na recyklační skládce zatříděné do Katalogu odpadů pod kódem 17 05 04</t>
  </si>
  <si>
    <t>-156615315</t>
  </si>
  <si>
    <t>https://podminky.urs.cz/item/CS_URS_2023_02/460361121</t>
  </si>
  <si>
    <t>460391124</t>
  </si>
  <si>
    <t>Zásyp jam ručně s uložením výkopku ve vrstvách a úpravou povrchu s přemístění sypaniny ze vzdálenosti do 10 m se zhutněním z horniny třídy těžitelnosti II skupiny 4</t>
  </si>
  <si>
    <t>1926308814</t>
  </si>
  <si>
    <t>https://podminky.urs.cz/item/CS_URS_2023_02/460391124</t>
  </si>
  <si>
    <t>2,65*5,15*1,05-0,65*3,15*0,96-2,65*5,15*0,15</t>
  </si>
  <si>
    <t>460641114R</t>
  </si>
  <si>
    <t>Základové konstrukce základ bez bednění do rostlé zeminy z monolitického betonu tř. C 20/25</t>
  </si>
  <si>
    <t>1321484715</t>
  </si>
  <si>
    <t>"betonový základ, beton tř. C25/30</t>
  </si>
  <si>
    <t>"rozměry: š. 0,65m, dl. 3,15m, v. 0,96m</t>
  </si>
  <si>
    <t>0,65*3,15*0,96</t>
  </si>
  <si>
    <t>"základ anténního stožáru</t>
  </si>
  <si>
    <t>"rozměry: š. 0,60m, dl. 0,60m, v. 0,90m</t>
  </si>
  <si>
    <t>460641221</t>
  </si>
  <si>
    <t>Základové konstrukce výztuž ze svařovaných sítí z drátů typu KARI</t>
  </si>
  <si>
    <t>598004707</t>
  </si>
  <si>
    <t>https://podminky.urs.cz/item/CS_URS_2023_02/460641221</t>
  </si>
  <si>
    <t>"elektropilíř</t>
  </si>
  <si>
    <t>"elektropilíř dle D.1.1.6.4</t>
  </si>
  <si>
    <t>"železobetonová konstrukce stropní desky tl. 0,10m, beton tř. C16/20</t>
  </si>
  <si>
    <t>"včetně bednění a odbednění</t>
  </si>
  <si>
    <t>"rozměry: š. 0,615m, dl. 3,15m</t>
  </si>
  <si>
    <t>0,615*3,15*0,10</t>
  </si>
  <si>
    <t>0,194*0,1 "Přepočtené koeficientem množství</t>
  </si>
  <si>
    <t>460641411</t>
  </si>
  <si>
    <t>Základové konstrukce bednění s případnými vzpěrami nezabudované zřízení</t>
  </si>
  <si>
    <t>-1028048295</t>
  </si>
  <si>
    <t>https://podminky.urs.cz/item/CS_URS_2023_02/460641411</t>
  </si>
  <si>
    <t>"betonový základ, beton tř. C16/20</t>
  </si>
  <si>
    <t>2*0,65*0,96+2*3,15*0,96</t>
  </si>
  <si>
    <t>460641412</t>
  </si>
  <si>
    <t>Základové konstrukce bednění s případnými vzpěrami nezabudované odstranění</t>
  </si>
  <si>
    <t>-2068827328</t>
  </si>
  <si>
    <t>https://podminky.urs.cz/item/CS_URS_2023_02/460641412</t>
  </si>
  <si>
    <t>460742111</t>
  </si>
  <si>
    <t>Osazení kabelových prostupů včetně utěsnění a spárování z trub plastových do rýhy, bez výkopových prací bez obsypu, vnitřního průměru do 10 cm</t>
  </si>
  <si>
    <t>1719493704</t>
  </si>
  <si>
    <t>https://podminky.urs.cz/item/CS_URS_2023_02/460742111</t>
  </si>
  <si>
    <t>"5,00m elektroinstlační trubky tuhé do prostupů</t>
  </si>
  <si>
    <t>34571096</t>
  </si>
  <si>
    <t>trubka elektroinstalační tuhá z PVC D 45,9/50 mm, délka 3m</t>
  </si>
  <si>
    <t>128</t>
  </si>
  <si>
    <t>-604031741</t>
  </si>
  <si>
    <t>5*1,03 "Přepočtené koeficientem množství</t>
  </si>
  <si>
    <t>460791214</t>
  </si>
  <si>
    <t>Montáž trubek ochranných uložených volně do rýhy plastových ohebných, vnitřního průměru přes 90 do 110 mm</t>
  </si>
  <si>
    <t>-172139418</t>
  </si>
  <si>
    <t>https://podminky.urs.cz/item/CS_URS_2023_02/460791214</t>
  </si>
  <si>
    <t>Poznámka k položce:_x000d_
včetně utěsnění</t>
  </si>
  <si>
    <t>"5,00m elektroinstlační trubky ohebné do základů</t>
  </si>
  <si>
    <t>34571365</t>
  </si>
  <si>
    <t>trubka elektroinstalační HDPE tuhá dvouplášťová korugovaná D 94/110mm</t>
  </si>
  <si>
    <t>-684779192</t>
  </si>
  <si>
    <t>46</t>
  </si>
  <si>
    <t>460833111R</t>
  </si>
  <si>
    <t>Zastropení ze ŽB tř. C 16/20 tl stěn do 0,20 m</t>
  </si>
  <si>
    <t>-1245037971</t>
  </si>
  <si>
    <t>Poznámka k položce:_x000d_
včetně zřízení a odstranění bednění</t>
  </si>
  <si>
    <t>460871143</t>
  </si>
  <si>
    <t>Podklad vozovek a chodníků včetně rozprostření a úpravy ze štěrkodrti, včetně zhutnění, tloušťky přes 10 do 15 cm</t>
  </si>
  <si>
    <t>-1707859334</t>
  </si>
  <si>
    <t>https://podminky.urs.cz/item/CS_URS_2023_02/460871143</t>
  </si>
  <si>
    <t>"podsyp pod základy elektropilíře</t>
  </si>
  <si>
    <t>"podsyp včetně hutnění, štěrkodrť tl. 0,15m</t>
  </si>
  <si>
    <t>"rozměry: š. 2,65m, dl. 5,15m</t>
  </si>
  <si>
    <t>2,65*5,15</t>
  </si>
  <si>
    <t>460881611</t>
  </si>
  <si>
    <t>Kryt vozovek a chodníků kladení dlažby (materiál ve specifikaci) včetně spárování, do lože z kameniva těženého z dlaždic betonových čtyřhranných</t>
  </si>
  <si>
    <t>1691387238</t>
  </si>
  <si>
    <t>https://podminky.urs.cz/item/CS_URS_2023_02/460881611</t>
  </si>
  <si>
    <t>"okapový chodník elektropilíře</t>
  </si>
  <si>
    <t>"betonová dlažba 500x 500x 50mm, do pískového lože</t>
  </si>
  <si>
    <t>2*5,15*0,50+2*0,65*0,50</t>
  </si>
  <si>
    <t>59245601</t>
  </si>
  <si>
    <t>dlažba desková betonová tl 50mm přírodní</t>
  </si>
  <si>
    <t>-1143982014</t>
  </si>
  <si>
    <t>5,8*1,02 "Přepočtené koeficientem množství</t>
  </si>
  <si>
    <t>460901212</t>
  </si>
  <si>
    <t>Zděný pilíř z vápenopískových cihel pro rozvod nn včetně hloubení jámy, naložení přebytečné horniny, zhotovení pískového lože, zřízení základu, izolace, krycí desky a urovnání okolního terénu hloubky do 40 cm bez koncovkového dílu, pro skříň výšky 105 cm a šířky přes 75 do 90 cm</t>
  </si>
  <si>
    <t>794466541</t>
  </si>
  <si>
    <t>https://podminky.urs.cz/item/CS_URS_2023_02/460901212</t>
  </si>
  <si>
    <t>"zděná konstrukce z vápenopískových cihel, včetně spárování</t>
  </si>
  <si>
    <t>"rozměry: š. 0,615m, dl. 3,15m, v. 2,20m</t>
  </si>
  <si>
    <t>469981111</t>
  </si>
  <si>
    <t>Přesun hmot pro pomocné stavební práce při elektromontážích dopravní vzdálenost do 1 000 m</t>
  </si>
  <si>
    <t>1253039520</t>
  </si>
  <si>
    <t>https://podminky.urs.cz/item/CS_URS_2023_02/469981111</t>
  </si>
  <si>
    <t>A14</t>
  </si>
  <si>
    <t>626,573</t>
  </si>
  <si>
    <t>A21</t>
  </si>
  <si>
    <t>0,737</t>
  </si>
  <si>
    <t>C21</t>
  </si>
  <si>
    <t>Úroveň 4:</t>
  </si>
  <si>
    <t>SO 01.6a - HK BD a Odtok z ČS BD - Zemní práce a zakládání</t>
  </si>
  <si>
    <t>1 - Zemní práce</t>
  </si>
  <si>
    <t>997 - Přesun sutě</t>
  </si>
  <si>
    <t>SKL - Skládkovné</t>
  </si>
  <si>
    <t>Zemní práce</t>
  </si>
  <si>
    <t>139911121</t>
  </si>
  <si>
    <t>Bourání konstrukcí v hloubených vykopávkách ručně s přemístěním suti na hromady na vzdálenost do 20 m nebo s naložením na dopravní prostředek z betonu prostého neprokládaného</t>
  </si>
  <si>
    <t>105097385</t>
  </si>
  <si>
    <t>https://podminky.urs.cz/item/CS_URS_2023_02/139911121</t>
  </si>
  <si>
    <t>"Možný výskyt při výkopech v těsné blízkosti kolektoru ACK (který byl pravděpodobně zalit betonem)</t>
  </si>
  <si>
    <t>"Možný výskyt ponechané štětové stěny (v délce úseku cca 15 m, hl. 8,0m)</t>
  </si>
  <si>
    <t>A1</t>
  </si>
  <si>
    <t>70</t>
  </si>
  <si>
    <t>131251207</t>
  </si>
  <si>
    <t>Hloubení zapažených jam a zářezů strojně s urovnáním dna do předepsaného profilu a spádu v hornině třídy těžitelnosti I skupiny 3 přes 5 000 m3</t>
  </si>
  <si>
    <t>1070588437</t>
  </si>
  <si>
    <t>https://podminky.urs.cz/item/CS_URS_2023_02/131251207</t>
  </si>
  <si>
    <t xml:space="preserve">626.573"m3  Předvýkop na úroveň 181,28 m n.n.</t>
  </si>
  <si>
    <t>B2</t>
  </si>
  <si>
    <t xml:space="preserve">157.202"m3  Výkop na úroveň 178,88 m n.n.</t>
  </si>
  <si>
    <t>C2</t>
  </si>
  <si>
    <t>"Mezisoučet: A2+B2"</t>
  </si>
  <si>
    <t>"Předpokládaná těžitelnost: 3.tř. - 90%, 4.tř. - 10 % (do úrovně 173,52m n.m. ; dále jen 5.tř. - 100 %)</t>
  </si>
  <si>
    <t>D2</t>
  </si>
  <si>
    <t>783.775 * 0.90</t>
  </si>
  <si>
    <t>131351207</t>
  </si>
  <si>
    <t>Hloubení zapažených jam a zářezů strojně s urovnáním dna do předepsaného profilu a spádu v hornině třídy těžitelnosti II skupiny 4 přes 5 000 m3</t>
  </si>
  <si>
    <t>18449364</t>
  </si>
  <si>
    <t>https://podminky.urs.cz/item/CS_URS_2023_02/131351207</t>
  </si>
  <si>
    <t>A3</t>
  </si>
  <si>
    <t>783.775* 0.10</t>
  </si>
  <si>
    <t>153111112</t>
  </si>
  <si>
    <t>Úprava ocelových štětovnic pro štětové stěny řezání z terénu, štětovnic na skládce podélné</t>
  </si>
  <si>
    <t>-603099057</t>
  </si>
  <si>
    <t>https://podminky.urs.cz/item/CS_URS_2023_02/153111112</t>
  </si>
  <si>
    <t>A4</t>
  </si>
  <si>
    <t>4*8</t>
  </si>
  <si>
    <t>153111113</t>
  </si>
  <si>
    <t>Úprava ocelových štětovnic pro štětové stěny řezání z terénu, štětovnic na skládce otvorů</t>
  </si>
  <si>
    <t>1266235805</t>
  </si>
  <si>
    <t>https://podminky.urs.cz/item/CS_URS_2023_02/153111113</t>
  </si>
  <si>
    <t>153111119</t>
  </si>
  <si>
    <t>Úprava ocelových štětovnic pro štětové stěny řezání z terénu, štětovnic zaberaněných otvorů</t>
  </si>
  <si>
    <t>823730660</t>
  </si>
  <si>
    <t>https://podminky.urs.cz/item/CS_URS_2023_02/153111119</t>
  </si>
  <si>
    <t>153111137</t>
  </si>
  <si>
    <t>Úprava ocelových štětovnic pro štětové stěny svaření z terénu, štětovnic zaberaněných podélné</t>
  </si>
  <si>
    <t>-2141739548</t>
  </si>
  <si>
    <t>https://podminky.urs.cz/item/CS_URS_2023_02/153111137</t>
  </si>
  <si>
    <t>153112111</t>
  </si>
  <si>
    <t>Zřízení beraněných stěn z ocelových štětovnic z terénu nastražení štětovnic ve standardních podmínkách, délky do 10 m</t>
  </si>
  <si>
    <t>1966380046</t>
  </si>
  <si>
    <t>https://podminky.urs.cz/item/CS_URS_2023_02/153112111</t>
  </si>
  <si>
    <t>153112122</t>
  </si>
  <si>
    <t>Zřízení beraněných stěn z ocelových štětovnic z terénu zaberanění štětovnic ve standardních podmínkách, délky do 8 m</t>
  </si>
  <si>
    <t>-2005589696</t>
  </si>
  <si>
    <t>https://podminky.urs.cz/item/CS_URS_2023_02/153112122</t>
  </si>
  <si>
    <t>13010r604d</t>
  </si>
  <si>
    <t>Štětovnice, pažnice z oceli štětovnice typ L604 - dočasná</t>
  </si>
  <si>
    <t>-849242590</t>
  </si>
  <si>
    <t>153113112</t>
  </si>
  <si>
    <t>Vytažení stěn z ocelových štětovnic zaberaněných z terénu délky do 12 m ve standardních podmínkách, zaberaněných na hloubku do 8 m</t>
  </si>
  <si>
    <t>752858320</t>
  </si>
  <si>
    <t>https://podminky.urs.cz/item/CS_URS_2023_02/153113112</t>
  </si>
  <si>
    <t>153113120</t>
  </si>
  <si>
    <t>Vytažení stěn z ocelových štětovnic zaberaněných z terénu délky do 12 m ve stísněných podmínkách, zaberaněných na hloubku do 12 m</t>
  </si>
  <si>
    <t>65108610</t>
  </si>
  <si>
    <t>https://podminky.urs.cz/item/CS_URS_2023_02/153113120</t>
  </si>
  <si>
    <t>"Možný výskyt ponechané štětové stěny (v délce úseku cca 43 m, hl. 8,0m), ze strany kolektoru ACK pravděpodobně zalito betonem</t>
  </si>
  <si>
    <t>A12</t>
  </si>
  <si>
    <t>43*8</t>
  </si>
  <si>
    <t>153821118</t>
  </si>
  <si>
    <t>Osazení kotev kabelových z popouštěných pramenců nebo drátů pro nosnost přes 1,40 do 1,90 MN</t>
  </si>
  <si>
    <t>-592065312</t>
  </si>
  <si>
    <t>https://podminky.urs.cz/item/CS_URS_2023_02/153821118</t>
  </si>
  <si>
    <t>31459101</t>
  </si>
  <si>
    <t>lano předpínací ocelové poplastované D 15,7 mm</t>
  </si>
  <si>
    <t>701586693</t>
  </si>
  <si>
    <t>B14</t>
  </si>
  <si>
    <t>A14 * 1.1"Koeficient množství</t>
  </si>
  <si>
    <t>16240000</t>
  </si>
  <si>
    <t>kotevní objímka předpínacího lana</t>
  </si>
  <si>
    <t>722808417</t>
  </si>
  <si>
    <t>16240001</t>
  </si>
  <si>
    <t>čelist předpínacího lana</t>
  </si>
  <si>
    <t>-1927061256</t>
  </si>
  <si>
    <t>A16</t>
  </si>
  <si>
    <t>13021320</t>
  </si>
  <si>
    <t>podložka tvarovaná 100x120x30mm</t>
  </si>
  <si>
    <t>1082237307</t>
  </si>
  <si>
    <t>A17</t>
  </si>
  <si>
    <t>153822118</t>
  </si>
  <si>
    <t>Napnutí kabelových kotev při únosnosti kotvy přes 1,40 do 1,90 MN</t>
  </si>
  <si>
    <t>480734864</t>
  </si>
  <si>
    <t>https://podminky.urs.cz/item/CS_URS_2023_02/153822118</t>
  </si>
  <si>
    <t>A18</t>
  </si>
  <si>
    <t>1538611r</t>
  </si>
  <si>
    <t>Průchodka konstrukcí pro kotvy vnitřního průměru 170 mm, délky od 0 do 1,5 m</t>
  </si>
  <si>
    <t>358754151</t>
  </si>
  <si>
    <t>https://podminky.urs.cz/item/CS_URS_2023_02/1538611r</t>
  </si>
  <si>
    <t>Poznámka k položce:_x000d_
Zajištění vodotěsného průchodu kotev štětovnicemi, včetně zajištění vodotěsnosti po odpojení kotev za účelem následného vytažení štětovnic po provedení zásypu stavební jámy.</t>
  </si>
  <si>
    <t>"Podrobný popis viz projektová dokumentace</t>
  </si>
  <si>
    <t>A19</t>
  </si>
  <si>
    <t>153891112</t>
  </si>
  <si>
    <t>Osazení a rozebrání ocelové roznášecí konstrukce z válcovaných profilů a plechů pod kotvy, trny nebo táhla při osazení, o hmotnosti jednotlivých částí konstrukce přes 40 do 200 kg</t>
  </si>
  <si>
    <t>KG</t>
  </si>
  <si>
    <t>708761001</t>
  </si>
  <si>
    <t>https://podminky.urs.cz/item/CS_URS_2023_02/153891112</t>
  </si>
  <si>
    <t>A20</t>
  </si>
  <si>
    <t>(0.967 + 0.168)* 1000</t>
  </si>
  <si>
    <t>13010756</t>
  </si>
  <si>
    <t>ocel profilová IPE 240 jakost 11 375</t>
  </si>
  <si>
    <t>197892035</t>
  </si>
  <si>
    <t>"Podrobný popis viz projektová dokumentace, Hmotnost: 30,70 kg/m</t>
  </si>
  <si>
    <t>""vč. podkladních desek a klínových podložek"</t>
  </si>
  <si>
    <t>"2xIPE č. 240" 2*12"m" * 0.03070"t/m</t>
  </si>
  <si>
    <t>B21</t>
  </si>
  <si>
    <t xml:space="preserve">"IPE č. 240"         7.5"m" * 0.03070"t/m</t>
  </si>
  <si>
    <t>"Celkem: A21+B21"</t>
  </si>
  <si>
    <t>D21</t>
  </si>
  <si>
    <t>C21 * 1.1"Koeficient množství</t>
  </si>
  <si>
    <t>13010752</t>
  </si>
  <si>
    <t>ocel profilová IPE 200 jakost 11 375</t>
  </si>
  <si>
    <t>-688645483</t>
  </si>
  <si>
    <t>"Podrobný popis viz projektová dokumentace, Hmotnost: 22,40 kg/m</t>
  </si>
  <si>
    <t>"IPE č. 200" 7.5"m" * 0.02240"t/m</t>
  </si>
  <si>
    <t>B22 * 1.1"Koeficient množství</t>
  </si>
  <si>
    <t>153891121</t>
  </si>
  <si>
    <t>Osazení a rozebrání ocelové roznášecí konstrukce z válcovaných profilů a plechů pod kotvy, trny nebo táhla rozebrání, o hmotnosti do 200 kg</t>
  </si>
  <si>
    <t>-1452458638</t>
  </si>
  <si>
    <t>https://podminky.urs.cz/item/CS_URS_2023_02/153891121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</si>
  <si>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</si>
  <si>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</si>
  <si>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685066381</t>
  </si>
  <si>
    <t>https://podminky.urs.cz/item/CS_URS_2023_02/162751117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</si>
  <si>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</si>
  <si>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</si>
  <si>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649224509</t>
  </si>
  <si>
    <t>https://podminky.urs.cz/item/CS_URS_2023_02/162751119</t>
  </si>
  <si>
    <t>162751137</t>
  </si>
  <si>
    <t>Vodorovné přemístění výkopku nebo sypaniny po suchu na obvyklém dopravním prostředku, bez naložení výkopku, avšak se složením bez rozhrnutí z horniny třídy těžitelnosti II na vzdálenost skupiny 4 a 5 na vzdálenost přes 9 000 do 10 000 m</t>
  </si>
  <si>
    <t>78630336</t>
  </si>
  <si>
    <t>https://podminky.urs.cz/item/CS_URS_2023_02/162751137</t>
  </si>
  <si>
    <t>162751139</t>
  </si>
  <si>
    <t>Vodorovné přemístění výkopku nebo sypaniny po suchu na obvyklém dopravním prostředku, bez naložení výkopku, avšak se složením bez rozhrnutí z horniny třídy těžitelnosti II na vzdálenost skupiny 4 a 5 na vzdálenost Příplatek k ceně za každých dalších i započatých 1 000 m</t>
  </si>
  <si>
    <t>-68522668</t>
  </si>
  <si>
    <t>https://podminky.urs.cz/item/CS_URS_2023_02/162751139</t>
  </si>
  <si>
    <t>174151101</t>
  </si>
  <si>
    <t>Zásyp sypaninou z jakékoliv horniny strojně s uložením výkopku ve vrstvách se zhutněním jam, šachet, rýh nebo kolem objektů v těchto vykopávkách</t>
  </si>
  <si>
    <t>-257860379</t>
  </si>
  <si>
    <t>https://podminky.urs.cz/item/CS_URS_2023_02/174151101</t>
  </si>
  <si>
    <t>58981108</t>
  </si>
  <si>
    <t>recyklát směsný frakce 0/32</t>
  </si>
  <si>
    <t>-248136468</t>
  </si>
  <si>
    <t>A29</t>
  </si>
  <si>
    <t>668.776*2.0451</t>
  </si>
  <si>
    <t>224311114</t>
  </si>
  <si>
    <t>Maloprofilové vrty průběžným sacím vrtáním průměru přes 93 do 156 mm do úklonu 45° v hl 0 až 25 m v hornině tř. III a IV</t>
  </si>
  <si>
    <t>120349863</t>
  </si>
  <si>
    <t>https://podminky.urs.cz/item/CS_URS_2023_02/224311114</t>
  </si>
  <si>
    <t>A30</t>
  </si>
  <si>
    <t>242941111</t>
  </si>
  <si>
    <t>Vytvoření filtru obalením zárubnice síťovinou nebo tkaninou</t>
  </si>
  <si>
    <t>-1660268633</t>
  </si>
  <si>
    <t>https://podminky.urs.cz/item/CS_URS_2023_02/242941111</t>
  </si>
  <si>
    <t>"Obalení čerpací studny při výskyty jemnozrnných částic</t>
  </si>
  <si>
    <t>A31</t>
  </si>
  <si>
    <t xml:space="preserve"> (2*3.14159265359*0.3)*1.5</t>
  </si>
  <si>
    <t>247531111</t>
  </si>
  <si>
    <t>Obsyp a těsnění vodárenské studny obsyp se zhutněním z kameniva hrubého drceného 8-16 mm</t>
  </si>
  <si>
    <t>-1756728071</t>
  </si>
  <si>
    <t>https://podminky.urs.cz/item/CS_URS_2023_02/247531111</t>
  </si>
  <si>
    <t>"Obsyp čerpací studny</t>
  </si>
  <si>
    <t>A32</t>
  </si>
  <si>
    <t>1.5"m"* (3.14159265359*0.5^2 - 3.14159265359*0.3^2)</t>
  </si>
  <si>
    <t>281602111</t>
  </si>
  <si>
    <t>Injektování povrchové s dvojitým obturátorem mikropilot nebo kotev tlakem do 0,60 MPa</t>
  </si>
  <si>
    <t>HOD</t>
  </si>
  <si>
    <t>-815772681</t>
  </si>
  <si>
    <t>https://podminky.urs.cz/item/CS_URS_2023_02/281602111</t>
  </si>
  <si>
    <t>585221500</t>
  </si>
  <si>
    <t>cement portlandský směsný CEM II 32,5MPa</t>
  </si>
  <si>
    <t>-1704668496</t>
  </si>
  <si>
    <t>8712r600</t>
  </si>
  <si>
    <t>Perforované drenážní potrubí z PP DN630; Dodávka, monáž a demontáž před zásypem stavební jámy</t>
  </si>
  <si>
    <t>-1529721716</t>
  </si>
  <si>
    <t>997</t>
  </si>
  <si>
    <t>Přesun sutě</t>
  </si>
  <si>
    <t>997002511</t>
  </si>
  <si>
    <t>Vodorovné přemístění suti a vybouraných hmot bez naložení, se složením a hrubým urovnáním na vzdálenost do 1 km</t>
  </si>
  <si>
    <t>-1837868860</t>
  </si>
  <si>
    <t>https://podminky.urs.cz/item/CS_URS_2023_02/997002511</t>
  </si>
  <si>
    <t>997002611</t>
  </si>
  <si>
    <t>Nakládání suti a vybouraných hmot na dopravní prostředek pro vodorovné přemístění</t>
  </si>
  <si>
    <t>-1809140799</t>
  </si>
  <si>
    <t>https://podminky.urs.cz/item/CS_URS_2023_02/997002611</t>
  </si>
  <si>
    <t>764736959</t>
  </si>
  <si>
    <t>SKL</t>
  </si>
  <si>
    <t>Skládkovné</t>
  </si>
  <si>
    <t>171201231r</t>
  </si>
  <si>
    <t>Poplatek za uložení stavebního odpadu na recyklační skládce (skládkovné) zeminy a kamení zatříděného do Katalogu odpadů pod kódem 17 05 04</t>
  </si>
  <si>
    <t>-694556966</t>
  </si>
  <si>
    <t>https://podminky.urs.cz/item/CS_URS_2023_02/171201231r</t>
  </si>
  <si>
    <t>A40</t>
  </si>
  <si>
    <t>(705.398+78.378)*1.8</t>
  </si>
  <si>
    <t>B40</t>
  </si>
  <si>
    <t>"Celkem: A40"</t>
  </si>
  <si>
    <t>997013861r</t>
  </si>
  <si>
    <t>Poplatek za uložení stavebního odpadu na recyklační skládce (skládkovné) z prostého betonu zatříděného do Katalogu odpadů pod kódem 17 01 01</t>
  </si>
  <si>
    <t>-362761157</t>
  </si>
  <si>
    <t>https://podminky.urs.cz/item/CS_URS_2023_02/997013861r</t>
  </si>
  <si>
    <t>B20</t>
  </si>
  <si>
    <t>B24</t>
  </si>
  <si>
    <t>B25</t>
  </si>
  <si>
    <t>B46</t>
  </si>
  <si>
    <t>7,482</t>
  </si>
  <si>
    <t>SO 01.6b - HK BD a Odtok z ČS BD - Stavební část</t>
  </si>
  <si>
    <t>6 - Úpravy povrchů, podlahy a osazování výplní</t>
  </si>
  <si>
    <t>216906111</t>
  </si>
  <si>
    <t>Očištění nezapaženého dna šachet jakéhokoli stupně ražnosti</t>
  </si>
  <si>
    <t>-1627661723</t>
  </si>
  <si>
    <t>https://podminky.urs.cz/item/CS_URS_2023_02/216906111</t>
  </si>
  <si>
    <t>351351131</t>
  </si>
  <si>
    <t>Vnitřní bednění spodní části stok v otevřeném výkopu, světlé výšky stoky přes 1500 do 2000 mm</t>
  </si>
  <si>
    <t>-1270574915</t>
  </si>
  <si>
    <t>https://podminky.urs.cz/item/CS_URS_2023_02/351351131</t>
  </si>
  <si>
    <t>351352101</t>
  </si>
  <si>
    <t>Vnější bednění části stok spodní jakékoliv výšky</t>
  </si>
  <si>
    <t>-147905315</t>
  </si>
  <si>
    <t>https://podminky.urs.cz/item/CS_URS_2023_02/351352101</t>
  </si>
  <si>
    <t>352351131</t>
  </si>
  <si>
    <t>Vnitřní bednění horní části stok v otevřeném výkopu, světlé výšky stoky přes 1500 do 2000 mm</t>
  </si>
  <si>
    <t>-2051351816</t>
  </si>
  <si>
    <t>https://podminky.urs.cz/item/CS_URS_2023_02/352351131</t>
  </si>
  <si>
    <t>352352101</t>
  </si>
  <si>
    <t>Vnější bednění části stok horní jakékoliv výšky</t>
  </si>
  <si>
    <t>-903656131</t>
  </si>
  <si>
    <t>https://podminky.urs.cz/item/CS_URS_2023_02/352352101</t>
  </si>
  <si>
    <t>359901111</t>
  </si>
  <si>
    <t>Vyčištění stok jakékoliv výšky</t>
  </si>
  <si>
    <t>-1023869641</t>
  </si>
  <si>
    <t>https://podminky.urs.cz/item/CS_URS_2023_02/359901111</t>
  </si>
  <si>
    <t>3599012R1</t>
  </si>
  <si>
    <t>Monitoring stok (kamerový systém) jakékoli výšky nová kanalizace</t>
  </si>
  <si>
    <t>-592462850</t>
  </si>
  <si>
    <t>https://podminky.urs.cz/item/CS_URS_2023_02/3599012R1</t>
  </si>
  <si>
    <t>-103938426</t>
  </si>
  <si>
    <t>451573111</t>
  </si>
  <si>
    <t>Lože pod potrubí, stoky a drobné objekty v otevřeném výkopu z písku a štěrkopísku do 63 mm</t>
  </si>
  <si>
    <t>1975159131</t>
  </si>
  <si>
    <t>https://podminky.urs.cz/item/CS_URS_2023_02/451573111</t>
  </si>
  <si>
    <t>192813136</t>
  </si>
  <si>
    <t>59224184</t>
  </si>
  <si>
    <t>prstenec šachtový vyrovnávací betonový 625x120x40mm</t>
  </si>
  <si>
    <t>1030369522</t>
  </si>
  <si>
    <t>452312131</t>
  </si>
  <si>
    <t>Podkladní a zajišťovací konstrukce z betonu prostého v otevřeném výkopu sedlové lože pod potrubí z betonu tř. C 12/15</t>
  </si>
  <si>
    <t>1757159467</t>
  </si>
  <si>
    <t>https://podminky.urs.cz/item/CS_URS_2023_02/452312131</t>
  </si>
  <si>
    <t>457311115</t>
  </si>
  <si>
    <t>Vyrovnávací nebo spádový beton včetně úpravy povrchu C 16/20</t>
  </si>
  <si>
    <t>-1912611801</t>
  </si>
  <si>
    <t>https://podminky.urs.cz/item/CS_URS_2023_02/457311115</t>
  </si>
  <si>
    <t>1269868506</t>
  </si>
  <si>
    <t>-361493371</t>
  </si>
  <si>
    <t>"Strop HK</t>
  </si>
  <si>
    <t>A47</t>
  </si>
  <si>
    <t>(2.74*5.64 - 3.14159265359*(1.04/2)^2 - 1.1*3.08)</t>
  </si>
  <si>
    <t>711112001</t>
  </si>
  <si>
    <t>Provedení izolace proti zemní vlhkosti natěradly a tmely za studena na ploše svislé S nátěrem penetračním</t>
  </si>
  <si>
    <t>-596704324</t>
  </si>
  <si>
    <t>https://podminky.urs.cz/item/CS_URS_2023_02/711112001</t>
  </si>
  <si>
    <t>-409348780</t>
  </si>
  <si>
    <t>711441559</t>
  </si>
  <si>
    <t>Provedení izolace proti povrchové a podpovrchové tlakové vodě pásy přitavením NAIP na ploše vodorovné V</t>
  </si>
  <si>
    <t>2051915584</t>
  </si>
  <si>
    <t>https://podminky.urs.cz/item/CS_URS_2023_02/711441559</t>
  </si>
  <si>
    <t>A50</t>
  </si>
  <si>
    <t>711442559</t>
  </si>
  <si>
    <t>Provedení izolace proti povrchové a podpovrchové tlakové vodě pásy přitavením NAIP na ploše svislé S</t>
  </si>
  <si>
    <t>-573276708</t>
  </si>
  <si>
    <t>https://podminky.urs.cz/item/CS_URS_2023_02/711442559</t>
  </si>
  <si>
    <t>62832000</t>
  </si>
  <si>
    <t>pás asfaltový natavitelný oxidovaný tl 3,0mm typu V60 S30 s vložkou ze skleněné rohože, s jemnozrnným minerálním posypem</t>
  </si>
  <si>
    <t>2053280472</t>
  </si>
  <si>
    <t>-554458367</t>
  </si>
  <si>
    <t>998711199</t>
  </si>
  <si>
    <t>Přesun hmot pro izolace proti vodě, vlhkosti a plynům stanovený z hmotnosti přesunovaného materiálu Příplatek k cenám za zvětšený přesun přes vymezenou největší dopravní vzdálenost za každých dalších i započatých 1000 m</t>
  </si>
  <si>
    <t>-812278412</t>
  </si>
  <si>
    <t>https://podminky.urs.cz/item/CS_URS_2023_02/998711199</t>
  </si>
  <si>
    <t>-1683319642</t>
  </si>
  <si>
    <t>""HK"</t>
  </si>
  <si>
    <t>""Ochranný nátěr stěn"</t>
  </si>
  <si>
    <t>A46</t>
  </si>
  <si>
    <t>1.820*4.1110</t>
  </si>
  <si>
    <t>"Celkem: A46"</t>
  </si>
  <si>
    <t>C46</t>
  </si>
  <si>
    <t>B46 * 1.15"Koeficient množství</t>
  </si>
  <si>
    <t>892562121</t>
  </si>
  <si>
    <t>Tlakové zkoušky vzduchem těsnícími vaky ucpávkovými DN 1600</t>
  </si>
  <si>
    <t>ÚSEK</t>
  </si>
  <si>
    <t>1046152002</t>
  </si>
  <si>
    <t>https://podminky.urs.cz/item/CS_URS_2023_02/892562121</t>
  </si>
  <si>
    <t>894201150R</t>
  </si>
  <si>
    <t>Ostatní konstrukce na trubním vedení z železového betonu dno šachet tloušťky přes 200 mm z betonu se zvýšenými nároky na prostředí tř. C 30/37</t>
  </si>
  <si>
    <t>954192190</t>
  </si>
  <si>
    <t>894302162</t>
  </si>
  <si>
    <t>Ostatní konstrukce na trubním vedení ze železobetonu stěny šachet tloušťky přes 200 mm z betonu se zvýšenými nároky na prostředí tř. C 30/37</t>
  </si>
  <si>
    <t>608084159</t>
  </si>
  <si>
    <t>https://podminky.urs.cz/item/CS_URS_2023_02/894302162</t>
  </si>
  <si>
    <t>894302271</t>
  </si>
  <si>
    <t>Ostatní konstrukce na trubním vedení ze železobetonu strop šachet vodovodních nebo kanalizačních z betonu bez zvýšených nároků na prostředí tř. C 30/37</t>
  </si>
  <si>
    <t>-584024412</t>
  </si>
  <si>
    <t>https://podminky.urs.cz/item/CS_URS_2023_02/894302271</t>
  </si>
  <si>
    <t>570616019</t>
  </si>
  <si>
    <t>59224404</t>
  </si>
  <si>
    <t>skruž betonové šachty DN 800 kanalizační 80x50x12cm</t>
  </si>
  <si>
    <t>-1333838257</t>
  </si>
  <si>
    <t>""Hradidlová komora"</t>
  </si>
  <si>
    <t>"Celkem: A20"</t>
  </si>
  <si>
    <t>C20</t>
  </si>
  <si>
    <t>B20 * 1.01"Koeficient množství</t>
  </si>
  <si>
    <t>1639624772</t>
  </si>
  <si>
    <t>"Celkem: A21"</t>
  </si>
  <si>
    <t>B21 * 1.01"Koeficient množství</t>
  </si>
  <si>
    <t>-1590704286</t>
  </si>
  <si>
    <t>1369897830</t>
  </si>
  <si>
    <t>-2104076038</t>
  </si>
  <si>
    <t>A24</t>
  </si>
  <si>
    <t>"Celkem: A24"</t>
  </si>
  <si>
    <t>C24</t>
  </si>
  <si>
    <t>B24 * 1.01"Koeficient množství</t>
  </si>
  <si>
    <t>1148644167</t>
  </si>
  <si>
    <t>A25</t>
  </si>
  <si>
    <t>"Celkem: A25"</t>
  </si>
  <si>
    <t>C25</t>
  </si>
  <si>
    <t>B25 * 1.02"Koeficient množství</t>
  </si>
  <si>
    <t>894502201</t>
  </si>
  <si>
    <t>Bednění konstrukcí na trubním vedení stěn šachet pravoúhlých nebo čtyř a vícehranných oboustranné</t>
  </si>
  <si>
    <t>-1444259575</t>
  </si>
  <si>
    <t>https://podminky.urs.cz/item/CS_URS_2023_02/894502201</t>
  </si>
  <si>
    <t>894503111</t>
  </si>
  <si>
    <t>Bednění konstrukcí na trubním vedení deskových stropů šachet jakýchkoliv rozměrů</t>
  </si>
  <si>
    <t>1095597282</t>
  </si>
  <si>
    <t>https://podminky.urs.cz/item/CS_URS_2023_02/894503111</t>
  </si>
  <si>
    <t>894608112</t>
  </si>
  <si>
    <t>Výztuž šachet z betonářské oceli 10 505 (R) nebo BSt 500</t>
  </si>
  <si>
    <t>1941910033</t>
  </si>
  <si>
    <t>https://podminky.urs.cz/item/CS_URS_2023_02/894608112</t>
  </si>
  <si>
    <t>-1192289330</t>
  </si>
  <si>
    <t>https://podminky.urs.cz/item/CS_URS_2023_02/899104112</t>
  </si>
  <si>
    <t>1559427385</t>
  </si>
  <si>
    <t>286000r</t>
  </si>
  <si>
    <t>poklop ocel pozink 2,5*0,5 m</t>
  </si>
  <si>
    <t>-162859715</t>
  </si>
  <si>
    <t>877635840</t>
  </si>
  <si>
    <t>899502311</t>
  </si>
  <si>
    <t>Stupadla do šachet a drobných objektů ocelová s PE povlakem zapouštěcí - kapsová s vysekáním otvoru v cihelném zdivu</t>
  </si>
  <si>
    <t>90932059</t>
  </si>
  <si>
    <t>https://podminky.urs.cz/item/CS_URS_2023_02/899502311</t>
  </si>
  <si>
    <t>-1479072453</t>
  </si>
  <si>
    <t>899623141</t>
  </si>
  <si>
    <t>Obetonování potrubí nebo zdiva stok betonem prostým v otevřeném výkopu, beton tř. C 12/15</t>
  </si>
  <si>
    <t>-477505664</t>
  </si>
  <si>
    <t>https://podminky.urs.cz/item/CS_URS_2023_02/899623141</t>
  </si>
  <si>
    <t>931994105</t>
  </si>
  <si>
    <t>Těsnění spáry betonové konstrukce pásy, profily, tmely těsnicím pásem vnitřním, spáry pracovní</t>
  </si>
  <si>
    <t>1030986994</t>
  </si>
  <si>
    <t>https://podminky.urs.cz/item/CS_URS_2023_02/931994105</t>
  </si>
  <si>
    <t>931994111</t>
  </si>
  <si>
    <t>Těsnění spáry betonové konstrukce pásy, profily, tmely profilem, spáry styčné u prefa dílců bobtnajícím</t>
  </si>
  <si>
    <t>-178145992</t>
  </si>
  <si>
    <t>https://podminky.urs.cz/item/CS_URS_2023_02/931994111</t>
  </si>
  <si>
    <t>-1545259488</t>
  </si>
  <si>
    <t>https://podminky.urs.cz/item/CS_URS_2023_02/943121111</t>
  </si>
  <si>
    <t>943121211</t>
  </si>
  <si>
    <t>Montáž lešení prostorového trubkového těžkého pracovního nebo podpěrného bez podlah Příplatek za první a každý další den použití lešení k ceně -1111</t>
  </si>
  <si>
    <t>788607380</t>
  </si>
  <si>
    <t>https://podminky.urs.cz/item/CS_URS_2023_02/943121211</t>
  </si>
  <si>
    <t>-1534176920</t>
  </si>
  <si>
    <t>https://podminky.urs.cz/item/CS_URS_2023_02/943121811</t>
  </si>
  <si>
    <t>997231111</t>
  </si>
  <si>
    <t>Vodorovná doprava suti a vybouraných hmot s vyložením a hrubým urovnáním na vzdálenost do 1 km</t>
  </si>
  <si>
    <t>-165055939</t>
  </si>
  <si>
    <t>https://podminky.urs.cz/item/CS_URS_2023_02/997231111</t>
  </si>
  <si>
    <t>997231511</t>
  </si>
  <si>
    <t>Vodorovná doprava suti a vybouraných hmot s vyložením a hrubým urovnáním nakládání nebo překládání na dopravní prostředek při vodorovné dopravě suti a vybouraných hmot</t>
  </si>
  <si>
    <t>364414</t>
  </si>
  <si>
    <t>https://podminky.urs.cz/item/CS_URS_2023_02/997231511</t>
  </si>
  <si>
    <t>53</t>
  </si>
  <si>
    <t>1930628725</t>
  </si>
  <si>
    <t>54</t>
  </si>
  <si>
    <t>998142256</t>
  </si>
  <si>
    <t>Přesun hmot pro nádrže, jímky, zásobníky a jámy pozemní mimo zemědělství se svislou nosnou konstrukcí Příplatek k ceně za zvětšený přesun přes vymezenou největší dopravní vzdálenost za každých dalších i započatých 5000 m</t>
  </si>
  <si>
    <t>-1511822590</t>
  </si>
  <si>
    <t>https://podminky.urs.cz/item/CS_URS_2023_02/998142256</t>
  </si>
  <si>
    <t>SO 01.7 - Stoková síť - Spojná komora SK BDACK</t>
  </si>
  <si>
    <t>21-M - Elektromontáže</t>
  </si>
  <si>
    <t>41 - Stropy a stropní konstrukce pozemních staveb</t>
  </si>
  <si>
    <t>2100400r</t>
  </si>
  <si>
    <t>Ochrana sloupů ocelových trubkových</t>
  </si>
  <si>
    <t>948921492</t>
  </si>
  <si>
    <t>"Zajištění sloupu VO proti pádu při výkopech v jeho blízkosti</t>
  </si>
  <si>
    <t>A38</t>
  </si>
  <si>
    <t>1"ks</t>
  </si>
  <si>
    <t>12109846</t>
  </si>
  <si>
    <t>Stropy a stropní konstrukce pozemních staveb</t>
  </si>
  <si>
    <t>0041</t>
  </si>
  <si>
    <t>Atypická prefabrikovaná konstrukce stropu</t>
  </si>
  <si>
    <t>KPL</t>
  </si>
  <si>
    <t>-1240689389</t>
  </si>
  <si>
    <t>268467272</t>
  </si>
  <si>
    <t>"Strop SK BDACK</t>
  </si>
  <si>
    <t>5.1*10.862</t>
  </si>
  <si>
    <t>-588174128</t>
  </si>
  <si>
    <t>-663201363</t>
  </si>
  <si>
    <t>731565892</t>
  </si>
  <si>
    <t>-55865960</t>
  </si>
  <si>
    <t>-1889368715</t>
  </si>
  <si>
    <t>-1818618743</t>
  </si>
  <si>
    <t>-1349710140</t>
  </si>
  <si>
    <t>767995113</t>
  </si>
  <si>
    <t>Montáž ostatních atypických zámečnických konstrukcí hmotnosti přes 10 do 20 kg</t>
  </si>
  <si>
    <t>-157426039</t>
  </si>
  <si>
    <t>https://podminky.urs.cz/item/CS_URS_2023_02/767995113</t>
  </si>
  <si>
    <t>767995155r</t>
  </si>
  <si>
    <t>Svařenec</t>
  </si>
  <si>
    <t>-1776980162</t>
  </si>
  <si>
    <t>767996701</t>
  </si>
  <si>
    <t>Demontáž ostatních zámečnických konstrukcí o hmotnosti jednotlivých dílů řezáním do 50 kg</t>
  </si>
  <si>
    <t>-50276743</t>
  </si>
  <si>
    <t>https://podminky.urs.cz/item/CS_URS_2023_02/767996701</t>
  </si>
  <si>
    <t>767996r06</t>
  </si>
  <si>
    <t>Demontáž/rušení stávajícího měrného profilu na stoce ACK</t>
  </si>
  <si>
    <t>-1855631098</t>
  </si>
  <si>
    <t>767995117</t>
  </si>
  <si>
    <t>Montáž ostatních atypických zámečnických konstrukcí hmotnosti přes 250 do 500 kg</t>
  </si>
  <si>
    <t>781654365</t>
  </si>
  <si>
    <t>https://podminky.urs.cz/item/CS_URS_2023_02/767995117</t>
  </si>
  <si>
    <t>15920310</t>
  </si>
  <si>
    <t>pažnice ocelová UNION dl 4 m</t>
  </si>
  <si>
    <t>-1312863631</t>
  </si>
  <si>
    <t>Poznámka k položce:_x000d_
hmotnost: 8,4 kg/m</t>
  </si>
  <si>
    <t>1453688328</t>
  </si>
  <si>
    <t>767996704</t>
  </si>
  <si>
    <t>Demontáž ostatních zámečnických konstrukcí o hmotnosti jednotlivých dílů řezáním přes 250 do 500 kg</t>
  </si>
  <si>
    <t>-519913570</t>
  </si>
  <si>
    <t>https://podminky.urs.cz/item/CS_URS_2023_02/767996704</t>
  </si>
  <si>
    <t>998767103</t>
  </si>
  <si>
    <t>Přesun hmot pro zámečnické konstrukce stanovený z hmotnosti přesunovaného materiálu vodorovná dopravní vzdálenost do 50 m v objektech výšky přes 12 do 24 m</t>
  </si>
  <si>
    <t>900712416</t>
  </si>
  <si>
    <t>https://podminky.urs.cz/item/CS_URS_2023_02/998767103</t>
  </si>
  <si>
    <t>001</t>
  </si>
  <si>
    <t>Protipovodňová opatření proti vyplavení SK BDACK</t>
  </si>
  <si>
    <t>1511234506</t>
  </si>
  <si>
    <t>953945242</t>
  </si>
  <si>
    <t>Kotvy mechanické s vyvrtáním otvoru do betonu, železobetonu nebo tvrdého kamene pro těžká kotvení, velikost M 16, délka 180 mm</t>
  </si>
  <si>
    <t>-1166873885</t>
  </si>
  <si>
    <t>https://podminky.urs.cz/item/CS_URS_2023_02/953945242</t>
  </si>
  <si>
    <t>953965131r</t>
  </si>
  <si>
    <t>Kotvy mechanické s vyvrtáním otvoru kotevní šrouby pro mechanické kotvy, velikost M 16, délka 190 mm</t>
  </si>
  <si>
    <t>1363961796</t>
  </si>
  <si>
    <t>977151126</t>
  </si>
  <si>
    <t>Jádrové vrty diamantovými korunkami do stavebních materiálů (železobetonu, betonu, cihel, obkladů, dlažeb, kamene) průměru přes 200 do 225 mm</t>
  </si>
  <si>
    <t>2098166332</t>
  </si>
  <si>
    <t>https://podminky.urs.cz/item/CS_URS_2023_02/977151126</t>
  </si>
  <si>
    <t>977151131</t>
  </si>
  <si>
    <t>Jádrové vrty diamantovými korunkami do stavebních materiálů (železobetonu, betonu, cihel, obkladů, dlažeb, kamene) průměru přes 350 do 400 mm</t>
  </si>
  <si>
    <t>-348538818</t>
  </si>
  <si>
    <t>https://podminky.urs.cz/item/CS_URS_2023_02/977151131</t>
  </si>
  <si>
    <t>977211r700</t>
  </si>
  <si>
    <t>Řezání stěnovou pilou ŽB kcí s výztuží průměru do 16 mm hl do 700 mm</t>
  </si>
  <si>
    <t>517893387</t>
  </si>
  <si>
    <t>981511111r</t>
  </si>
  <si>
    <t>Demolice konstrukcí objektů z betonu železového postupným rozebíráním, včetně ekologické likvidace</t>
  </si>
  <si>
    <t>-1261246299</t>
  </si>
  <si>
    <t>985121122</t>
  </si>
  <si>
    <t>Tryskání degradovaného betonu stěn, rubu kleneb a podlah vodou pod tlakem přes 300 do 1 250 barů</t>
  </si>
  <si>
    <t>274908582</t>
  </si>
  <si>
    <t>https://podminky.urs.cz/item/CS_URS_2023_02/985121122</t>
  </si>
  <si>
    <t>"Otrysakání stávající ŽB konstrukce před dobetonováním dového stropu a napojením odtoku z ČS BD</t>
  </si>
  <si>
    <t>A10</t>
  </si>
  <si>
    <t xml:space="preserve">"Předpokládaný rozsah" (10.3*0.5*2  + 6.7*2) *1.5 " + 50% na přesahy)</t>
  </si>
  <si>
    <t>985131111</t>
  </si>
  <si>
    <t>Očištění ploch stěn, rubu kleneb a podlah tlakovou vodou</t>
  </si>
  <si>
    <t>-53820275</t>
  </si>
  <si>
    <t>https://podminky.urs.cz/item/CS_URS_2023_02/985131111</t>
  </si>
  <si>
    <t>"Očištění stávající ŽB konstrukce před dobetonováním dového stropu a napojením odtoku z ČS BD</t>
  </si>
  <si>
    <t>A11</t>
  </si>
  <si>
    <t>985311111</t>
  </si>
  <si>
    <t>Reprofilace betonu sanačními maltami na cementové bázi ručně stěn, tloušťky do 10 mm</t>
  </si>
  <si>
    <t>638509090</t>
  </si>
  <si>
    <t>https://podminky.urs.cz/item/CS_URS_2023_02/985311111</t>
  </si>
  <si>
    <t>"Vyrovnání stávající ŽB konstrukce před dobetonováním dového stropu a napojením odtoku z ČS BD</t>
  </si>
  <si>
    <t>985321111</t>
  </si>
  <si>
    <t>Ochranný nátěr betonářské výztuže 1 vrstva tloušťky 1 mm na cementové bázi stěn, líce kleneb a podhledů</t>
  </si>
  <si>
    <t>-1412364138</t>
  </si>
  <si>
    <t>https://podminky.urs.cz/item/CS_URS_2023_02/985321111</t>
  </si>
  <si>
    <t>A13</t>
  </si>
  <si>
    <t>985323111</t>
  </si>
  <si>
    <t>Spojovací můstek reprofilovaného betonu na cementové bázi, tloušťky 1 mm</t>
  </si>
  <si>
    <t>-619106146</t>
  </si>
  <si>
    <t>https://podminky.urs.cz/item/CS_URS_2023_02/985323111</t>
  </si>
  <si>
    <t>869108278</t>
  </si>
  <si>
    <t>994446197</t>
  </si>
  <si>
    <t>265033050</t>
  </si>
  <si>
    <t>-220620864</t>
  </si>
  <si>
    <t>997013862r</t>
  </si>
  <si>
    <t>Poplatek za uložení stavebního odpadu na recyklační skládce (skládkovné) z armovaného betonu zatříděného do Katalogu odpadů pod kódem 17 01 01</t>
  </si>
  <si>
    <t>1531946982</t>
  </si>
  <si>
    <t>https://podminky.urs.cz/item/CS_URS_2023_02/997013862r</t>
  </si>
  <si>
    <t>2583</t>
  </si>
  <si>
    <t>2142,1</t>
  </si>
  <si>
    <t>A44</t>
  </si>
  <si>
    <t>2550</t>
  </si>
  <si>
    <t>1033</t>
  </si>
  <si>
    <t>B44</t>
  </si>
  <si>
    <t>1449</t>
  </si>
  <si>
    <t>2638,8</t>
  </si>
  <si>
    <t>SO 02 - Čerpací stanice BD</t>
  </si>
  <si>
    <t>SO 02a - ČS BD - Zemní práce a zakládání</t>
  </si>
  <si>
    <t>741 - Elektroinstalace - silnoproud</t>
  </si>
  <si>
    <t>789 - Povrchové úpravy ocelových konstrukcí a technologických zařízení</t>
  </si>
  <si>
    <t>210208582</t>
  </si>
  <si>
    <t>"Možný výskyt při výkpech v těsné blízkosti kolektoru ACK (který byl pravděpodobně zalit betonem)</t>
  </si>
  <si>
    <t>"Možný výskyt ponechané štětové stěny (v délce úseku cca 43 m, hl. 8,0m)</t>
  </si>
  <si>
    <t xml:space="preserve">200 </t>
  </si>
  <si>
    <t>442601429</t>
  </si>
  <si>
    <t xml:space="preserve">2142.1"m3  1.etapa - Předvýkop na úroveň 182,62 m n.n.</t>
  </si>
  <si>
    <t xml:space="preserve">1033.0"m3  1. etapa - Předvýkop na úroveň 181,70 m n.n.</t>
  </si>
  <si>
    <t xml:space="preserve">2638.8"m3  2. etapa - Výkop na úroveň 178,42 m n.n.</t>
  </si>
  <si>
    <t xml:space="preserve">2440.0"m3  2. etapa - Výkop na úroveň 173,52 m n.n.</t>
  </si>
  <si>
    <t>E2</t>
  </si>
  <si>
    <t>"Mezisoučet: A2+B2+C2+D2"</t>
  </si>
  <si>
    <t>F2</t>
  </si>
  <si>
    <t>8253.9 * 0.90</t>
  </si>
  <si>
    <t>1586791285</t>
  </si>
  <si>
    <t>8253.9* 0.10</t>
  </si>
  <si>
    <t>139951123</t>
  </si>
  <si>
    <t>Bourání konstrukcí v hloubených vykopávkách strojně s přemístěním suti na hromady na vzdálenost do 20 m nebo s naložením na dopravní prostředek z betonu železového nebo předpjatého</t>
  </si>
  <si>
    <t>-1013414290</t>
  </si>
  <si>
    <t>https://podminky.urs.cz/item/CS_URS_2023_02/139951123</t>
  </si>
  <si>
    <t>144471112</t>
  </si>
  <si>
    <t>Ražení šachet svislých hloubky do 15 m s vytěžením rubaniny na povrch, s naložením na dopravní prostředky nebo přemístěním do 5 m, všech tvarů průřezů šachet v lité skále mokré, o průřezu TV přes 10 do 40 m2</t>
  </si>
  <si>
    <t>-547385958</t>
  </si>
  <si>
    <t>https://podminky.urs.cz/item/CS_URS_2023_02/144471112</t>
  </si>
  <si>
    <t>A5</t>
  </si>
  <si>
    <t>"3.etapa výkop" 1980.4</t>
  </si>
  <si>
    <t>216088787</t>
  </si>
  <si>
    <t>3*12 + 3*9.0 + 3*6.0</t>
  </si>
  <si>
    <t>-1134805706</t>
  </si>
  <si>
    <t>1606849172</t>
  </si>
  <si>
    <t>-183257215</t>
  </si>
  <si>
    <t>773635110</t>
  </si>
  <si>
    <t>153112112</t>
  </si>
  <si>
    <t>Zřízení beraněných stěn z ocelových štětovnic z terénu nastražení štětovnic ve standardních podmínkách, délky přes 10 m</t>
  </si>
  <si>
    <t>1846224366</t>
  </si>
  <si>
    <t>https://podminky.urs.cz/item/CS_URS_2023_02/153112112</t>
  </si>
  <si>
    <t>980491902</t>
  </si>
  <si>
    <t>1912446390</t>
  </si>
  <si>
    <t>153112123</t>
  </si>
  <si>
    <t>Zřízení beraněných stěn z ocelových štětovnic z terénu zaberanění štětovnic ve standardních podmínkách, délky do 12 m</t>
  </si>
  <si>
    <t>121298452</t>
  </si>
  <si>
    <t>https://podminky.urs.cz/item/CS_URS_2023_02/153112123</t>
  </si>
  <si>
    <t>223717966</t>
  </si>
  <si>
    <t>153113113</t>
  </si>
  <si>
    <t>Vytažení stěn z ocelových štětovnic zaberaněných z terénu délky do 12 m ve standardních podmínkách, zaberaněných na hloubku do 12 m</t>
  </si>
  <si>
    <t>763990506</t>
  </si>
  <si>
    <t>https://podminky.urs.cz/item/CS_URS_2023_02/153113113</t>
  </si>
  <si>
    <t>2014601184</t>
  </si>
  <si>
    <t>-644065147</t>
  </si>
  <si>
    <t>-742070332</t>
  </si>
  <si>
    <t>B19</t>
  </si>
  <si>
    <t>A19 * 1.1"Koeficient množství</t>
  </si>
  <si>
    <t>-2111629473</t>
  </si>
  <si>
    <t>2107303893</t>
  </si>
  <si>
    <t>132</t>
  </si>
  <si>
    <t>-816836824</t>
  </si>
  <si>
    <t>-1397301403</t>
  </si>
  <si>
    <t>1147137223</t>
  </si>
  <si>
    <t>1538611r02</t>
  </si>
  <si>
    <t>Příplatek k průchodce a osazení kotev pod HpV</t>
  </si>
  <si>
    <t>-2143531968</t>
  </si>
  <si>
    <t>66"ks</t>
  </si>
  <si>
    <t>496680834</t>
  </si>
  <si>
    <t>(30.105 + 0.157) * 1000</t>
  </si>
  <si>
    <t>13021041</t>
  </si>
  <si>
    <t>tyč ocelová žebírková jakost BSt 500S výztuž do betonu D 32mm</t>
  </si>
  <si>
    <t>-1829095332</t>
  </si>
  <si>
    <t>13010760</t>
  </si>
  <si>
    <t>ocel profilová jakost S235JR (11 375) průřez IPE 300</t>
  </si>
  <si>
    <t>-1803265640</t>
  </si>
  <si>
    <t>13011029</t>
  </si>
  <si>
    <t>ocel profilová UPE 300 jakost 11 375</t>
  </si>
  <si>
    <t>-2080167746</t>
  </si>
  <si>
    <t>-1121216056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</si>
  <si>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</si>
  <si>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</si>
  <si>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-1721029406</t>
  </si>
  <si>
    <t>https://podminky.urs.cz/item/CS_URS_2023_02/161151104</t>
  </si>
  <si>
    <t>"stř. hl. jámy 8-12m, objem výkopů pře 5000m3: 30%</t>
  </si>
  <si>
    <t>7428.51 * 0.30</t>
  </si>
  <si>
    <t>161151114</t>
  </si>
  <si>
    <t>Svislé přemístění výkopku strojně bez naložení do dopravní nádoby avšak s vyprázdněním dopravní nádoby na hromadu nebo do dopravního prostředku z horniny třídy těžitelnosti II skupiny 4 a 5 při hloubce výkopu přes 8 do 12 m</t>
  </si>
  <si>
    <t>-1235975065</t>
  </si>
  <si>
    <t>https://podminky.urs.cz/item/CS_URS_2023_02/161151114</t>
  </si>
  <si>
    <t>(825.39)* 0.30</t>
  </si>
  <si>
    <t>161151116</t>
  </si>
  <si>
    <t>Svislé přemístění výkopku strojně bez naložení do dopravní nádoby avšak s vyprázdněním dopravní nádoby na hromadu nebo do dopravního prostředku z horniny třídy těžitelnosti II skupiny 4 a 5 při hloubce výkopu přes 10 do 16 m</t>
  </si>
  <si>
    <t>-1867476542</t>
  </si>
  <si>
    <t>https://podminky.urs.cz/item/CS_URS_2023_02/161151116</t>
  </si>
  <si>
    <t>"stř. hl. jámy přes 12m, objem výkopů do 5000m3: 50%</t>
  </si>
  <si>
    <t>A33</t>
  </si>
  <si>
    <t>(1980.4)* 0.50</t>
  </si>
  <si>
    <t>-1655657394</t>
  </si>
  <si>
    <t>1218896968</t>
  </si>
  <si>
    <t>1943141297</t>
  </si>
  <si>
    <t>-2144172142</t>
  </si>
  <si>
    <t>1948681167</t>
  </si>
  <si>
    <t>-295336137</t>
  </si>
  <si>
    <t>A39</t>
  </si>
  <si>
    <t>4482.3*2.0451</t>
  </si>
  <si>
    <t>174211101</t>
  </si>
  <si>
    <t>Zásyp sypaninou z jakékoliv horniny ručně s uložením výkopku ve vrstvách bez zhutnění jam, šachet, rýh nebo kolem objektů v těchto vykopávkách</t>
  </si>
  <si>
    <t>-947249094</t>
  </si>
  <si>
    <t>https://podminky.urs.cz/item/CS_URS_2023_02/174211101</t>
  </si>
  <si>
    <t>58343872</t>
  </si>
  <si>
    <t>kamenivo drcené hrubé frakce 8/16</t>
  </si>
  <si>
    <t>1171228839</t>
  </si>
  <si>
    <t>-1514642623</t>
  </si>
  <si>
    <t>A42</t>
  </si>
  <si>
    <t>224311116</t>
  </si>
  <si>
    <t>Maloprofilové vrty průběžným sacím vrtáním průměru přes 93 do 156 mm do úklonu 45° v hl 0 až 25 m v hornině tř. V a VI</t>
  </si>
  <si>
    <t>926610235</t>
  </si>
  <si>
    <t>https://podminky.urs.cz/item/CS_URS_2023_02/224311116</t>
  </si>
  <si>
    <t>13021015</t>
  </si>
  <si>
    <t>tyč ocelová žebírková jakost BSt 500S výztuž do betonu D 16mm</t>
  </si>
  <si>
    <t>-188532290</t>
  </si>
  <si>
    <t>Poznámka k položce:_x000d_
Hmotnost: 7,55 kg/m</t>
  </si>
  <si>
    <t>"Hmotnost: 1,58 kg/m</t>
  </si>
  <si>
    <t>"2x Ocelová jehla pr. 16mm délky 6,0m" 2*204"ks"*6.25</t>
  </si>
  <si>
    <t>"2x Ocelová jehla pr. 16mm délky 5,0m" 2*138 "ks"*5.25</t>
  </si>
  <si>
    <t>C44</t>
  </si>
  <si>
    <t>"2x Ocelová jehla pr. 16mm délky 4,0m" 2*88"ks"*4.25</t>
  </si>
  <si>
    <t>D44</t>
  </si>
  <si>
    <t>"Mezisoučet: A44+B44+C44"</t>
  </si>
  <si>
    <t>E44</t>
  </si>
  <si>
    <t>4747 * 0.00158"t/m</t>
  </si>
  <si>
    <t>226112415</t>
  </si>
  <si>
    <t>Velkoprofilové vrty náběrovým vrtáním svislé nezapažené průměru přes 650 do 850 mm, v hl přes 5 m v hornině tř. V</t>
  </si>
  <si>
    <t>90525767</t>
  </si>
  <si>
    <t>https://podminky.urs.cz/item/CS_URS_2023_02/226112415</t>
  </si>
  <si>
    <t>226213315</t>
  </si>
  <si>
    <t>Velkoprofilové vrty náběrovým vrtáním svislé zapažené ocelovými pažnicemi průměru přes 850 do 1050 mm, v hl od 0 do 20 m v hornině tř. V</t>
  </si>
  <si>
    <t>1387883486</t>
  </si>
  <si>
    <t>https://podminky.urs.cz/item/CS_URS_2023_02/226213315</t>
  </si>
  <si>
    <t>231112213</t>
  </si>
  <si>
    <t>Zřízení výplně pilot bez vytažení pažnic nezapažených nebo zapažených bentonitovou suspenzí svislých z betonu železového, v hl od 0 do 20 m, při průměru piloty přes 650 do 1250 mm</t>
  </si>
  <si>
    <t>1142424583</t>
  </si>
  <si>
    <t>https://podminky.urs.cz/item/CS_URS_2023_02/231112213</t>
  </si>
  <si>
    <t>"Piloty pod jeřábová stání, Přesná specifikace použitého betonu: viz. projektová dokumentace</t>
  </si>
  <si>
    <t>2*4*11.0</t>
  </si>
  <si>
    <t>58933328</t>
  </si>
  <si>
    <t>beton C 30/37 XF1 kamenivo frakce 0/8</t>
  </si>
  <si>
    <t>-999496391</t>
  </si>
  <si>
    <t>"Piloty pod jeřábová stání</t>
  </si>
  <si>
    <t>A48</t>
  </si>
  <si>
    <t>2*4*11.0*3.14159265359*0.450^2</t>
  </si>
  <si>
    <t>231611114</t>
  </si>
  <si>
    <t>Výztuž pilot betonovaných do země z oceli 10 505 (R)</t>
  </si>
  <si>
    <t>920011484</t>
  </si>
  <si>
    <t>https://podminky.urs.cz/item/CS_URS_2023_02/231611114</t>
  </si>
  <si>
    <t>"Vyztuženost ŽB ktci cca 120kg/m3</t>
  </si>
  <si>
    <t>A49</t>
  </si>
  <si>
    <t>2*4*11.0*3.14159265359*0.450^2*0.120</t>
  </si>
  <si>
    <t>358505077</t>
  </si>
  <si>
    <t>4 * (2*3.14159265359*0.3)*1.5</t>
  </si>
  <si>
    <t>1300011579</t>
  </si>
  <si>
    <t>A51</t>
  </si>
  <si>
    <t>4*1.5"m"* (3.14159265359*0.5^2 - 3.14159265359*0.3^2)</t>
  </si>
  <si>
    <t>274321511</t>
  </si>
  <si>
    <t>Základy z betonu železového (bez výztuže) pasy z betonu bez zvláštních nároků na prostředí tř. C 25/30</t>
  </si>
  <si>
    <t>1101748223</t>
  </si>
  <si>
    <t>https://podminky.urs.cz/item/CS_URS_2023_02/274321511</t>
  </si>
  <si>
    <t>274351121</t>
  </si>
  <si>
    <t>Bednění základů pasů rovné zřízení</t>
  </si>
  <si>
    <t>1706998992</t>
  </si>
  <si>
    <t>https://podminky.urs.cz/item/CS_URS_2023_02/274351121</t>
  </si>
  <si>
    <t>274351122</t>
  </si>
  <si>
    <t>Bednění základů pasů rovné odstranění</t>
  </si>
  <si>
    <t>33901885</t>
  </si>
  <si>
    <t>https://podminky.urs.cz/item/CS_URS_2023_02/274351122</t>
  </si>
  <si>
    <t>55</t>
  </si>
  <si>
    <t>274361821</t>
  </si>
  <si>
    <t>Výztuž základů pasů z betonářské oceli 10 505 (R) nebo BSt 500</t>
  </si>
  <si>
    <t>-1373759528</t>
  </si>
  <si>
    <t>https://podminky.urs.cz/item/CS_URS_2023_02/274361821</t>
  </si>
  <si>
    <t>"Vyztuženost ŽB konstrukce cca 175kg/m3</t>
  </si>
  <si>
    <t>A55</t>
  </si>
  <si>
    <t>25.68 * 0.175</t>
  </si>
  <si>
    <t>56</t>
  </si>
  <si>
    <t>278361821</t>
  </si>
  <si>
    <t>Výztuž základů pod stroje nebo technologická zařízení z betonářské oceli 10 505 (R) nebo BSt 500, složitosti I</t>
  </si>
  <si>
    <t>-995861204</t>
  </si>
  <si>
    <t>https://podminky.urs.cz/item/CS_URS_2023_02/278361821</t>
  </si>
  <si>
    <t>"Deska pod ježáb, Vyztuženost ŽB ktci cca 120kg/m3</t>
  </si>
  <si>
    <t>A56</t>
  </si>
  <si>
    <t>10.0*10.0*1.0 * 2*0.120</t>
  </si>
  <si>
    <t>57</t>
  </si>
  <si>
    <t>278382761</t>
  </si>
  <si>
    <t>Základy pod stroje nebo technologická zařízení z betonu s bedněním, odbedněním, bez úpravy povrchu z betonu železového objemu souvislé základové konstrukce přes 25 do 100 m3 tř. C 30/37, složitosti I</t>
  </si>
  <si>
    <t>-934858663</t>
  </si>
  <si>
    <t>https://podminky.urs.cz/item/CS_URS_2023_02/278382761</t>
  </si>
  <si>
    <t>"Deska pod ježáb, Přesná specifikace použitého betonu: viz. projektová dokumentace</t>
  </si>
  <si>
    <t>A57</t>
  </si>
  <si>
    <t>10.0*10.0*1.0 * 2</t>
  </si>
  <si>
    <t>58</t>
  </si>
  <si>
    <t>1545633893</t>
  </si>
  <si>
    <t>59</t>
  </si>
  <si>
    <t>1064250323</t>
  </si>
  <si>
    <t>60</t>
  </si>
  <si>
    <t>2912111r01</t>
  </si>
  <si>
    <t>Zajištění provizorního průjezdu kolem stavební jámy pro ČS BD</t>
  </si>
  <si>
    <t>1690159320</t>
  </si>
  <si>
    <t>"Podrobná specifikace viz projektová dokumentace D.1.1.2.1 - Technická zpráva ČS BD</t>
  </si>
  <si>
    <t>"např. zpevněná plocha ze silničních panelů</t>
  </si>
  <si>
    <t>A60</t>
  </si>
  <si>
    <t>1"komplet</t>
  </si>
  <si>
    <t>61</t>
  </si>
  <si>
    <t>210040011</t>
  </si>
  <si>
    <t>Montáž sloupů a stožárů venkovního vedení nn bez výstroje ocelových trubkových včetně rozvozu, vztyčení, očíslování, složení do 12 m jednoduchých</t>
  </si>
  <si>
    <t>-541857529</t>
  </si>
  <si>
    <t>https://podminky.urs.cz/item/CS_URS_2023_02/210040011</t>
  </si>
  <si>
    <t>62</t>
  </si>
  <si>
    <t>2100400rdem</t>
  </si>
  <si>
    <t>Demontáž sloupů ocelových trubkových jednoduchých do 12 m</t>
  </si>
  <si>
    <t>-519410919</t>
  </si>
  <si>
    <t>"Demontáž a následná zpětná montáž sloupu VO v místě staveniště</t>
  </si>
  <si>
    <t>A82</t>
  </si>
  <si>
    <t>63</t>
  </si>
  <si>
    <t>379345223</t>
  </si>
  <si>
    <t>Zajištění výrubu svislých šachet stříkaným betonem tř. C 25/30 bez zvláštních nároků na vliv prostředí v hornině mokré, v tloušťce přes 100 do 200 mm, s výztuží dvěma svařovanými sítěmi</t>
  </si>
  <si>
    <t>-746826088</t>
  </si>
  <si>
    <t>https://podminky.urs.cz/item/CS_URS_2023_02/379345223</t>
  </si>
  <si>
    <t>379364224</t>
  </si>
  <si>
    <t>Výztuž železobetonového ostění svislé šachty v hornině mokré z oceli, průměr prutu nad 10 mm 10 505 (R) nebo BSt 500</t>
  </si>
  <si>
    <t>895633975</t>
  </si>
  <si>
    <t>https://podminky.urs.cz/item/CS_URS_2023_02/379364224</t>
  </si>
  <si>
    <t>"Přivařená výztuž pr. 25mm po obou stranách ocelové jehly, po celém obvodu st. jámy, Hmotnost: 3,85 kg/m</t>
  </si>
  <si>
    <t>A62</t>
  </si>
  <si>
    <t>1040"m" * 0.00385"t/m</t>
  </si>
  <si>
    <t>65</t>
  </si>
  <si>
    <t>379365122</t>
  </si>
  <si>
    <t>Výztuž stříkaného betonu svislé šachty ocelovou sítí v hornině mokré</t>
  </si>
  <si>
    <t>-345795744</t>
  </si>
  <si>
    <t>https://podminky.urs.cz/item/CS_URS_2023_02/379365122</t>
  </si>
  <si>
    <t>66</t>
  </si>
  <si>
    <t>741373002</t>
  </si>
  <si>
    <t>Montáž svítidel výbojkových se zapojením vodičů průmyslových nebo venkovních na výložník</t>
  </si>
  <si>
    <t>-412421808</t>
  </si>
  <si>
    <t>https://podminky.urs.cz/item/CS_URS_2023_02/741373002</t>
  </si>
  <si>
    <t>A75</t>
  </si>
  <si>
    <t>67</t>
  </si>
  <si>
    <t>741375833</t>
  </si>
  <si>
    <t>Demontáž svítidel se zachováním funkčnosti průmyslových výbojkových venkovních na stožáru přes 3 m</t>
  </si>
  <si>
    <t>1420620541</t>
  </si>
  <si>
    <t>https://podminky.urs.cz/item/CS_URS_2023_02/741375833</t>
  </si>
  <si>
    <t>789</t>
  </si>
  <si>
    <t>Povrchové úpravy ocelových konstrukcí a technologických zařízení</t>
  </si>
  <si>
    <t>68</t>
  </si>
  <si>
    <t>789321110</t>
  </si>
  <si>
    <t>Zhotovení nátěru ocelových konstrukcí třídy I jednosložkového základního, tloušťky do 40 μm</t>
  </si>
  <si>
    <t>1334982670</t>
  </si>
  <si>
    <t>https://podminky.urs.cz/item/CS_URS_2023_02/789321110</t>
  </si>
  <si>
    <t>69</t>
  </si>
  <si>
    <t>24623030</t>
  </si>
  <si>
    <t>hmota nátěrová epoxidová základní antikorozní na kovy</t>
  </si>
  <si>
    <t>298508574</t>
  </si>
  <si>
    <t>789321120</t>
  </si>
  <si>
    <t>Zhotovení nátěru ocelových konstrukcí třídy I jednosložkového krycího (vrchního), tloušťky do 40 μm</t>
  </si>
  <si>
    <t>1239968778</t>
  </si>
  <si>
    <t>https://podminky.urs.cz/item/CS_URS_2023_02/789321120</t>
  </si>
  <si>
    <t>71</t>
  </si>
  <si>
    <t>24617222</t>
  </si>
  <si>
    <t>hmota nátěrová asfaltová krycí (email) na kovy</t>
  </si>
  <si>
    <t>-635076702</t>
  </si>
  <si>
    <t>72</t>
  </si>
  <si>
    <t>936068645</t>
  </si>
  <si>
    <t>73</t>
  </si>
  <si>
    <t>949421112</t>
  </si>
  <si>
    <t>Montáž schodišťových a výstupových věží z dílcového lešení o půdorysné ploše do 10 m2, výšky přes 10 do 20 m</t>
  </si>
  <si>
    <t>1564320297</t>
  </si>
  <si>
    <t>https://podminky.urs.cz/item/CS_URS_2023_02/949421112</t>
  </si>
  <si>
    <t>A65</t>
  </si>
  <si>
    <t>2*11.5 + 1*10.5</t>
  </si>
  <si>
    <t>74</t>
  </si>
  <si>
    <t>949421211</t>
  </si>
  <si>
    <t>Montáž schodišťových a výstupových věží z dílcového lešení Příplatek za první a každý další den použití lešení k ceně -1111 nebo -1112</t>
  </si>
  <si>
    <t>-322472867</t>
  </si>
  <si>
    <t>https://podminky.urs.cz/item/CS_URS_2023_02/949421211</t>
  </si>
  <si>
    <t>75</t>
  </si>
  <si>
    <t>949421812</t>
  </si>
  <si>
    <t>Demontáž schodišťových a výstupových věží z dílcového lešení o půdorysné ploše do 10 m2, výšky přes 10 do 20 m</t>
  </si>
  <si>
    <t>-473124968</t>
  </si>
  <si>
    <t>https://podminky.urs.cz/item/CS_URS_2023_02/949421812</t>
  </si>
  <si>
    <t>76</t>
  </si>
  <si>
    <t>-2132803806</t>
  </si>
  <si>
    <t>78</t>
  </si>
  <si>
    <t>1796907028</t>
  </si>
  <si>
    <t>79</t>
  </si>
  <si>
    <t>57011347</t>
  </si>
  <si>
    <t>80</t>
  </si>
  <si>
    <t>-1688763555</t>
  </si>
  <si>
    <t>A72</t>
  </si>
  <si>
    <t>(7428.51+2805.79)*1.8</t>
  </si>
  <si>
    <t>B72</t>
  </si>
  <si>
    <t>"Celkem: A72"</t>
  </si>
  <si>
    <t>81</t>
  </si>
  <si>
    <t>1627551268</t>
  </si>
  <si>
    <t>82</t>
  </si>
  <si>
    <t>830107444</t>
  </si>
  <si>
    <t>A116</t>
  </si>
  <si>
    <t>4,05</t>
  </si>
  <si>
    <t>A140</t>
  </si>
  <si>
    <t>101,2</t>
  </si>
  <si>
    <t>76,552</t>
  </si>
  <si>
    <t>A28</t>
  </si>
  <si>
    <t>36,41</t>
  </si>
  <si>
    <t>0,396</t>
  </si>
  <si>
    <t>3,892</t>
  </si>
  <si>
    <t>20,436</t>
  </si>
  <si>
    <t>88,8</t>
  </si>
  <si>
    <t>996,81</t>
  </si>
  <si>
    <t>A35</t>
  </si>
  <si>
    <t>1073,01</t>
  </si>
  <si>
    <t>SO 02b - ČS BD - Stavebně konstrukční řešení</t>
  </si>
  <si>
    <t>A68</t>
  </si>
  <si>
    <t>A86</t>
  </si>
  <si>
    <t>175,975</t>
  </si>
  <si>
    <t>A89</t>
  </si>
  <si>
    <t>A91</t>
  </si>
  <si>
    <t>351,949</t>
  </si>
  <si>
    <t>B100</t>
  </si>
  <si>
    <t>B101</t>
  </si>
  <si>
    <t>B102</t>
  </si>
  <si>
    <t>B103</t>
  </si>
  <si>
    <t>B116</t>
  </si>
  <si>
    <t>B140</t>
  </si>
  <si>
    <t>75,3</t>
  </si>
  <si>
    <t>B167</t>
  </si>
  <si>
    <t>B185</t>
  </si>
  <si>
    <t>B186</t>
  </si>
  <si>
    <t>B28</t>
  </si>
  <si>
    <t>44,58</t>
  </si>
  <si>
    <t>B29</t>
  </si>
  <si>
    <t>20,612</t>
  </si>
  <si>
    <t>B30</t>
  </si>
  <si>
    <t>0,54</t>
  </si>
  <si>
    <t>B31</t>
  </si>
  <si>
    <t>3,427</t>
  </si>
  <si>
    <t>B32</t>
  </si>
  <si>
    <t>827,316</t>
  </si>
  <si>
    <t>B33</t>
  </si>
  <si>
    <t>741,02</t>
  </si>
  <si>
    <t>B35</t>
  </si>
  <si>
    <t>555,038</t>
  </si>
  <si>
    <t>B77</t>
  </si>
  <si>
    <t>B83</t>
  </si>
  <si>
    <t>B87</t>
  </si>
  <si>
    <t>B88</t>
  </si>
  <si>
    <t>B91</t>
  </si>
  <si>
    <t>B93</t>
  </si>
  <si>
    <t>C116</t>
  </si>
  <si>
    <t>5,15</t>
  </si>
  <si>
    <t>C140</t>
  </si>
  <si>
    <t>68,2</t>
  </si>
  <si>
    <t>C28</t>
  </si>
  <si>
    <t>67,2</t>
  </si>
  <si>
    <t>C29</t>
  </si>
  <si>
    <t>17,602</t>
  </si>
  <si>
    <t>C30</t>
  </si>
  <si>
    <t>1,31</t>
  </si>
  <si>
    <t>C32</t>
  </si>
  <si>
    <t>55,184</t>
  </si>
  <si>
    <t>C33</t>
  </si>
  <si>
    <t>34,185</t>
  </si>
  <si>
    <t>C35</t>
  </si>
  <si>
    <t>131,778</t>
  </si>
  <si>
    <t>C86</t>
  </si>
  <si>
    <t>C89</t>
  </si>
  <si>
    <t>D116</t>
  </si>
  <si>
    <t>D140</t>
  </si>
  <si>
    <t>50,4</t>
  </si>
  <si>
    <t>D28</t>
  </si>
  <si>
    <t>133,176</t>
  </si>
  <si>
    <t>D29</t>
  </si>
  <si>
    <t>2,37</t>
  </si>
  <si>
    <t>D30</t>
  </si>
  <si>
    <t>4,6</t>
  </si>
  <si>
    <t>D32</t>
  </si>
  <si>
    <t>1532,09</t>
  </si>
  <si>
    <t>D33</t>
  </si>
  <si>
    <t>139,75</t>
  </si>
  <si>
    <t>D35</t>
  </si>
  <si>
    <t>90,912</t>
  </si>
  <si>
    <t>E116</t>
  </si>
  <si>
    <t>5,19</t>
  </si>
  <si>
    <t>E140</t>
  </si>
  <si>
    <t>E28</t>
  </si>
  <si>
    <t>43,7</t>
  </si>
  <si>
    <t>E30</t>
  </si>
  <si>
    <t>6,833</t>
  </si>
  <si>
    <t>E32</t>
  </si>
  <si>
    <t>88,87</t>
  </si>
  <si>
    <t>E33</t>
  </si>
  <si>
    <t>24,395</t>
  </si>
  <si>
    <t>E35</t>
  </si>
  <si>
    <t>22,755</t>
  </si>
  <si>
    <t>F140</t>
  </si>
  <si>
    <t>F32</t>
  </si>
  <si>
    <t>11,07</t>
  </si>
  <si>
    <t>F33</t>
  </si>
  <si>
    <t>77,75</t>
  </si>
  <si>
    <t>F35</t>
  </si>
  <si>
    <t>154,395</t>
  </si>
  <si>
    <t xml:space="preserve">    751 - Vzduchotechnika</t>
  </si>
  <si>
    <t>G140</t>
  </si>
  <si>
    <t>G32</t>
  </si>
  <si>
    <t>37,5</t>
  </si>
  <si>
    <t>G33</t>
  </si>
  <si>
    <t>G35</t>
  </si>
  <si>
    <t>17,55</t>
  </si>
  <si>
    <t>H140</t>
  </si>
  <si>
    <t>150</t>
  </si>
  <si>
    <t>H32</t>
  </si>
  <si>
    <t>81,573</t>
  </si>
  <si>
    <t>712 - Povlakové krytiny</t>
  </si>
  <si>
    <t>H35</t>
  </si>
  <si>
    <t>88,265</t>
  </si>
  <si>
    <t>713 - Izolace tepelné</t>
  </si>
  <si>
    <t>I140</t>
  </si>
  <si>
    <t>90</t>
  </si>
  <si>
    <t>I32</t>
  </si>
  <si>
    <t>4,755</t>
  </si>
  <si>
    <t>764 - Konstrukce klempířské</t>
  </si>
  <si>
    <t>I35</t>
  </si>
  <si>
    <t>54,903</t>
  </si>
  <si>
    <t>J140</t>
  </si>
  <si>
    <t>771 - Podlahy z dlaždic</t>
  </si>
  <si>
    <t>J32</t>
  </si>
  <si>
    <t>3,384</t>
  </si>
  <si>
    <t>772 - Podlahy z kamene</t>
  </si>
  <si>
    <t>J35</t>
  </si>
  <si>
    <t>5,28</t>
  </si>
  <si>
    <t>777 - Podlahy lité</t>
  </si>
  <si>
    <t>K140</t>
  </si>
  <si>
    <t>662,904</t>
  </si>
  <si>
    <t>781 - Dokončovací práce - obklady</t>
  </si>
  <si>
    <t>K35</t>
  </si>
  <si>
    <t>114,484</t>
  </si>
  <si>
    <t>L140</t>
  </si>
  <si>
    <t>39,6</t>
  </si>
  <si>
    <t>784 - Dokončovací práce - malby a tapety</t>
  </si>
  <si>
    <t>787 - Dokončovací práce - zasklívání</t>
  </si>
  <si>
    <t>751</t>
  </si>
  <si>
    <t>Vzduchotechnika</t>
  </si>
  <si>
    <t>751398053</t>
  </si>
  <si>
    <t>Montáž ostatních zařízení protidešťové žaluzie nebo žaluziové klapky na čtyřhranné potrubí, průřezu přes 0,300 do 0,450 m2</t>
  </si>
  <si>
    <t>1420833381</t>
  </si>
  <si>
    <t>https://podminky.urs.cz/item/CS_URS_2023_02/751398053</t>
  </si>
  <si>
    <t xml:space="preserve">"1x obdélníková protidešťová žaluzie chránící prostup 700x 450mm </t>
  </si>
  <si>
    <t>"vyrobena jako klempířský výrobek z žárově pozinkovaného plechu s nástřikem – odstín barvy RAL 7046</t>
  </si>
  <si>
    <t>"list specifikace K04</t>
  </si>
  <si>
    <t>42972924R</t>
  </si>
  <si>
    <t>žaluzie protidešťová, pozink, 700x450mm</t>
  </si>
  <si>
    <t>1261399624</t>
  </si>
  <si>
    <t>998751101</t>
  </si>
  <si>
    <t>Přesun hmot pro vzduchotechniku stanovený z hmotnosti přesunovaného materiálu vodorovná dopravní vzdálenost do 100 m v objektech výšky do 12 m</t>
  </si>
  <si>
    <t>729770229</t>
  </si>
  <si>
    <t>https://podminky.urs.cz/item/CS_URS_2023_02/998751101</t>
  </si>
  <si>
    <t>213141112</t>
  </si>
  <si>
    <t>Zřízení vrstvy z geotextilie filtrační, separační, odvodňovací, ochranné, výztužné nebo protierozní v rovině nebo ve sklonu do 1:5, šířky přes 3 do 6 m</t>
  </si>
  <si>
    <t>-552942154</t>
  </si>
  <si>
    <t>https://podminky.urs.cz/item/CS_URS_2023_02/213141112</t>
  </si>
  <si>
    <t>69311008</t>
  </si>
  <si>
    <t>geotextilie tkaná separační, filtrační, výztužná PP pevnost v tahu 40kN/m</t>
  </si>
  <si>
    <t>-1351147942</t>
  </si>
  <si>
    <t>213311111</t>
  </si>
  <si>
    <t>Polštáře zhutněné pod základy z kameniva hrubého drceného, frakce 63 - 125 mm</t>
  </si>
  <si>
    <t>-1844218393</t>
  </si>
  <si>
    <t>https://podminky.urs.cz/item/CS_URS_2023_02/213311111</t>
  </si>
  <si>
    <t>-1022601444</t>
  </si>
  <si>
    <t>310321112R</t>
  </si>
  <si>
    <t>Zabetonování otvorů ve zdivu nadzákladovém včetně bednění, odbednění a výztuže (materiál v ceně) plochy do 1 m2</t>
  </si>
  <si>
    <t>-1760919883</t>
  </si>
  <si>
    <t>https://podminky.urs.cz/item/CS_URS_2023_02/310321112R</t>
  </si>
  <si>
    <t>"2x prostup D350mm, prostup vodotěsný pro nerezové potrubí 168x3</t>
  </si>
  <si>
    <t xml:space="preserve">"utěsnění prostupu - zabetonování prostupů C25/30 XC3, samozhutnitelný </t>
  </si>
  <si>
    <t xml:space="preserve">"     vodostavebný beton</t>
  </si>
  <si>
    <t>"rozměry: strop tl. 0,60m</t>
  </si>
  <si>
    <t>3,1415*0,175*0,175*0,60-3,1415*0,075*0,075*0,60+3,1415*0,35*0,015</t>
  </si>
  <si>
    <t>"5x prostup DN1400mm, prostup pro potrubí DN1000</t>
  </si>
  <si>
    <t>"rozměry: strop tl. 0,80m</t>
  </si>
  <si>
    <t>5*(3,1415*0,70*0,70*0,80-3,1415*0,50*0,50*0,80+3,1415*1,40*0,015)</t>
  </si>
  <si>
    <t>"1x prostup DN1400mm, prostup pro potrubí DN900</t>
  </si>
  <si>
    <t>1*(3,1415*0,70*0,70*0,80-3,1415*0,45*0,45*0,80+3,1415*1,40*0,015)</t>
  </si>
  <si>
    <t>311101215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</si>
  <si>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0,20 do 0,35 m2</t>
  </si>
  <si>
    <t>506552530</t>
  </si>
  <si>
    <t>https://podminky.urs.cz/item/CS_URS_2023_02/311101215</t>
  </si>
  <si>
    <t>"Přesná specifikace použitého materiálu viz. projektová dokumentace</t>
  </si>
  <si>
    <t>"Prostupy stěnami, viz ZG 01-07, 09-11"3*1,28+2*1,40+3*1,10+1,15+11*0,60+2*0,60+0,70</t>
  </si>
  <si>
    <t>140r1020n</t>
  </si>
  <si>
    <t>trubka z ušlechtilé oceli (nerez), 1020 x 8,0 mm</t>
  </si>
  <si>
    <t>-426565599</t>
  </si>
  <si>
    <t xml:space="preserve">"ocelová trubka bezešvá DN1000 1020/8 dl.1400 mm (285,2kg) s přírubou na obou </t>
  </si>
  <si>
    <t xml:space="preserve">"koncích (2x20kg) pro napojení na potrubí v další etapě výstavby, nyní vně ukončena </t>
  </si>
  <si>
    <t xml:space="preserve">"zaslepovací přírubou 30kg). Pro zabezpečení vodotěsnosti je na trubce ve středu tloušťky </t>
  </si>
  <si>
    <t xml:space="preserve">"železobetonové desky přivařen ocelový těsnící límec mezikružím DN910/DN1010 tl.5mm </t>
  </si>
  <si>
    <t>"(10kg) - (nerez ocel 1.4307 pro technolog. potrubí)</t>
  </si>
  <si>
    <t>"list specifikace ZG 03</t>
  </si>
  <si>
    <t>B6</t>
  </si>
  <si>
    <t>2*1,40</t>
  </si>
  <si>
    <t>"ocelová trubka bezešvá DN1000 1020/8 dl.1100 mm (224,00kg) s přírubou na 1 konci</t>
  </si>
  <si>
    <t xml:space="preserve">"(1x20kg) pro napojení na potrubí v další etapě výstavby, nyní vně ukončena </t>
  </si>
  <si>
    <t>"list specifikace ZG 04</t>
  </si>
  <si>
    <t>3*1,10</t>
  </si>
  <si>
    <t>140r910n</t>
  </si>
  <si>
    <t>trubka z ušlechtilé oceli (nerez), 910 x 5,0 mm</t>
  </si>
  <si>
    <t>-1562055908</t>
  </si>
  <si>
    <t>"ocelová trubka bezešvá DN900 910/5 dl.1280 mm (130kg) s přírubou na obou koncích (2x20kg)</t>
  </si>
  <si>
    <t xml:space="preserve">"pro napojení navazující trubní trasy, která je již součástí strojně-technologické části projektu. </t>
  </si>
  <si>
    <t>"Součástí dodávky jsou i zaslepovací příruby o váze 30 kg. Pro zabezpečení vodotěsnosti je na trubce</t>
  </si>
  <si>
    <t xml:space="preserve">"středu tloušťky železobetonové desky přivařen ocelový těsnící límec mezikružím </t>
  </si>
  <si>
    <t>"DN910/DN1010 tl.5mm (9kg) - (nerez ocel 1.4307 pro technolog. potrubí)</t>
  </si>
  <si>
    <t>"list specifikace ZG 02</t>
  </si>
  <si>
    <t>B7</t>
  </si>
  <si>
    <t>3*1,28</t>
  </si>
  <si>
    <t>140r273n</t>
  </si>
  <si>
    <t>trubka z ušlechtilé oceli (nerez), 273 x 5,0 mm</t>
  </si>
  <si>
    <t>1364074738</t>
  </si>
  <si>
    <t xml:space="preserve">"ocelová trubka bezešvá DN250 267/5 dl.1500 mm (48,45kg) s přírubou na obou </t>
  </si>
  <si>
    <t xml:space="preserve">"koncích (2x7,8kg) pro napojení na potrubí VZT v dodávce technologie. Vloženo do bednění </t>
  </si>
  <si>
    <t xml:space="preserve">"stropu nad odtokovou jímkou. Pro zabezpečení vodotěsnosti je na trubce ve středu tloušťky </t>
  </si>
  <si>
    <t xml:space="preserve">"železobetonové desky přivařen ocelový těsnící límec mezikružím DN267/DN367 tl.5mm </t>
  </si>
  <si>
    <t xml:space="preserve">"(6,21kg) - (chromniklová austenitická ocel X6CrNiMoTi17-12-2 (dle ČSN: 17348, dříve DIN 1.4571)    </t>
  </si>
  <si>
    <t>"list specifikace ZG 05</t>
  </si>
  <si>
    <t>1,50</t>
  </si>
  <si>
    <t>140r108n</t>
  </si>
  <si>
    <t>trubka z ušlechtilé oceli (nerez), 108 x 4,0 mm</t>
  </si>
  <si>
    <t>430746180</t>
  </si>
  <si>
    <t xml:space="preserve">"ocelová chránička prostupu kabelů DN100 (108/4)  dl.600mm (6,2kg) </t>
  </si>
  <si>
    <t xml:space="preserve">"Pro zabezpečení vodotěsnosti je na trubce ve středu tloušťky železobetonové desky přivařen </t>
  </si>
  <si>
    <t>"ocelový těsnící límec mezikružím DN100/DN200 tl.5mm (3kg) - (nerez ocel 1.4307</t>
  </si>
  <si>
    <t>"pro technolog. potrubí)</t>
  </si>
  <si>
    <t>A9</t>
  </si>
  <si>
    <t>"list specifikace ZG06</t>
  </si>
  <si>
    <t>B9</t>
  </si>
  <si>
    <t>11*0,60</t>
  </si>
  <si>
    <t>140r219n</t>
  </si>
  <si>
    <t>trubka z ušlechtilé oceli (nerez), 219 x 8,2 mm</t>
  </si>
  <si>
    <t>21580522</t>
  </si>
  <si>
    <t xml:space="preserve">"ocelová chránička prostupu kabelů DN200 (219/10)  dl.600mm (31kg) </t>
  </si>
  <si>
    <t>"ocelový těsnící límec mezikružím DN100/DN200 tl.5mm (4kg) - (nerez ocel 1.4307</t>
  </si>
  <si>
    <t>"list specifikace ZG07</t>
  </si>
  <si>
    <t>B10</t>
  </si>
  <si>
    <t>2*0,60</t>
  </si>
  <si>
    <t>140r220n</t>
  </si>
  <si>
    <t>čtyřhranné potrubí z nerezového, chemicky odolného plechu</t>
  </si>
  <si>
    <t>-2032989520</t>
  </si>
  <si>
    <t>"čtyřhranné potrubí z nerezového, chemicky odolného plechu tloušťky 3 mm zajišťující prostup</t>
  </si>
  <si>
    <t>"o rozměrech 700 x 450 mm, délky 700 mm.</t>
  </si>
  <si>
    <t>"list specifikace ZG08</t>
  </si>
  <si>
    <t>0,70</t>
  </si>
  <si>
    <t>311235181</t>
  </si>
  <si>
    <t>Zdivo jednovrstvé z cihel děrovaných broušených na celoplošnou tenkovrstvou maltu, pevnost cihel do P10, tl. zdiva 380 mm</t>
  </si>
  <si>
    <t>-1166415674</t>
  </si>
  <si>
    <t>https://podminky.urs.cz/item/CS_URS_2023_02/311235181</t>
  </si>
  <si>
    <t>317168053</t>
  </si>
  <si>
    <t>Překlady keramické vysoké osazené do maltového lože, šířky překladu 70 mm výšky 238 mm, délky 1500 mm</t>
  </si>
  <si>
    <t>1225697274</t>
  </si>
  <si>
    <t>https://podminky.urs.cz/item/CS_URS_2023_02/317168053</t>
  </si>
  <si>
    <t>4 "dveře do rozvodny</t>
  </si>
  <si>
    <t>317168054</t>
  </si>
  <si>
    <t>Překlady keramické vysoké osazené do maltového lože, šířky překladu 70 mm výšky 238 mm, délky 1750 mm</t>
  </si>
  <si>
    <t>-100800331</t>
  </si>
  <si>
    <t>https://podminky.urs.cz/item/CS_URS_2023_02/317168054</t>
  </si>
  <si>
    <t>317941125</t>
  </si>
  <si>
    <t>Osazování ocelových válcovaných nosníků na zdivu I nebo IE nebo U nebo UE nebo L č. 24 a výše nebo výšky přes 220 mm</t>
  </si>
  <si>
    <t>-312151402</t>
  </si>
  <si>
    <t>https://podminky.urs.cz/item/CS_URS_2023_02/317941125</t>
  </si>
  <si>
    <t>"Podrobný popis viz tabulka PSV, včetně veškerého kotevního materiálu</t>
  </si>
  <si>
    <t>"ocelový nosník I 300 - 5500 s pojezdem zdvihacího zařízení o nosnosti 1,5t – 1ks v místnosti rozvaděčů</t>
  </si>
  <si>
    <t>"uloženo na jedné straně do kapsy v pozedním věnci a zavěšeno v monolitickém ŽB stropě</t>
  </si>
  <si>
    <t>5,50*0,04330</t>
  </si>
  <si>
    <t>ocel profilová IPE 300 jakost 11 375</t>
  </si>
  <si>
    <t>2111730299</t>
  </si>
  <si>
    <t>Poznámka k položce:_x000d_
Hmotnost: 43,30 kg/m</t>
  </si>
  <si>
    <t>338171115</t>
  </si>
  <si>
    <t>Montáž sloupků a vzpěr plotových ocelových trubkových nebo profilovaných výšky do 2,00 m ukotvením k pevnému podkladu</t>
  </si>
  <si>
    <t>-470991371</t>
  </si>
  <si>
    <t>https://podminky.urs.cz/item/CS_URS_2023_02/338171115</t>
  </si>
  <si>
    <t>55342172</t>
  </si>
  <si>
    <t>plotový sloupek s patkou pro svařované panely profilovaný oválný 70x100mm dl 1,5-2,0m povrchová úprava Pz a komaxit</t>
  </si>
  <si>
    <t>1410746904</t>
  </si>
  <si>
    <t>342241162</t>
  </si>
  <si>
    <t>Příčky nebo přizdívky jednoduché z cihel nebo příčkovek pálených na maltu MVC nebo MC plných P7,5 až P15 dl. 290 mm (290x140x65 mm), tl. o tl. 140 mm</t>
  </si>
  <si>
    <t>1268897254</t>
  </si>
  <si>
    <t>https://podminky.urs.cz/item/CS_URS_2023_02/342241162</t>
  </si>
  <si>
    <t>345244222</t>
  </si>
  <si>
    <t>Zídky atikové, poprsní, schodišťové a zábradelní z cihel pálených plné nebo prolamované (s dutinami při vazbě), na maltu z cihel dl. 290 mm tl. 140 mm</t>
  </si>
  <si>
    <t>827679004</t>
  </si>
  <si>
    <t>https://podminky.urs.cz/item/CS_URS_2023_02/345244222</t>
  </si>
  <si>
    <t>348101210</t>
  </si>
  <si>
    <t>Osazení vrat a vrátek k oplocení na sloupky ocelové, plochy jednotlivě do 2 m2</t>
  </si>
  <si>
    <t>443612129</t>
  </si>
  <si>
    <t>https://podminky.urs.cz/item/CS_URS_2023_02/348101210</t>
  </si>
  <si>
    <t>55342335</t>
  </si>
  <si>
    <t>branka plotová jednokřídlá Pz s PVC vrstvou 1000x2030mm</t>
  </si>
  <si>
    <t>168055078</t>
  </si>
  <si>
    <t>348101220</t>
  </si>
  <si>
    <t>Osazení vrat a vrátek k oplocení na sloupky ocelové, plochy jednotlivě přes 2 do 4 m2</t>
  </si>
  <si>
    <t>-862933993</t>
  </si>
  <si>
    <t>https://podminky.urs.cz/item/CS_URS_2023_02/348101220</t>
  </si>
  <si>
    <t>55342r001</t>
  </si>
  <si>
    <t>Ocelová posuvná brána na kolejnici velikost 2000/2000mm</t>
  </si>
  <si>
    <t>1184286977</t>
  </si>
  <si>
    <t>348101240</t>
  </si>
  <si>
    <t>Osazení vrat a vrátek k oplocení na sloupky ocelové, plochy jednotlivě přes 6 do 8 m2</t>
  </si>
  <si>
    <t>154951583</t>
  </si>
  <si>
    <t>https://podminky.urs.cz/item/CS_URS_2023_02/348101240</t>
  </si>
  <si>
    <t>55342r002</t>
  </si>
  <si>
    <t>Ocelová posuvná brána na kolejnici velikost 4000/2000mm</t>
  </si>
  <si>
    <t>1500034637</t>
  </si>
  <si>
    <t>348171146</t>
  </si>
  <si>
    <t>Montáž oplocení z dílců kovových panelových svařovaných, na ocelové profilované sloupky, výšky přes 1,5 do 2,0 m</t>
  </si>
  <si>
    <t>-773669253</t>
  </si>
  <si>
    <t>https://podminky.urs.cz/item/CS_URS_2023_02/348171146</t>
  </si>
  <si>
    <t>"Přesná specifikace: viz. projektová dokumentace (včetně veškerého kotevního materiálu)</t>
  </si>
  <si>
    <t>"OC 1" 50"m</t>
  </si>
  <si>
    <t>"vnitřní oplocení výška 2,0 m, délka 6,5 m´ (v rozvodně na plošině v úrovni +2,5m), v místě pod kočkou</t>
  </si>
  <si>
    <t>"demontovatelná část</t>
  </si>
  <si>
    <t>"list specifikace OC 4" 6,5"m</t>
  </si>
  <si>
    <t>"Celkem: A25+B25"</t>
  </si>
  <si>
    <t>55342422</t>
  </si>
  <si>
    <t>plotový panel svařovaný v 1,5-2,0m š do 2,5m průměru drátu 6mm oka 55x200mm s dvojitým horizontálním drátem 8mm povrchová úprava PZ komaxit</t>
  </si>
  <si>
    <t>-1869825501</t>
  </si>
  <si>
    <t>380311531</t>
  </si>
  <si>
    <t>Kompletní konstrukce čistíren odpadních vod, nádrží, vodojemů, kanálů z betonu prostého bez zvýšených nároků na prostředí tř. C 12/15, tl. přes 80 do 150 mm</t>
  </si>
  <si>
    <t>-1180651797</t>
  </si>
  <si>
    <t>https://podminky.urs.cz/item/CS_URS_2023_02/380311531</t>
  </si>
  <si>
    <t>"Přesná specifikace použitého betonu: viz. projektová dokumentace</t>
  </si>
  <si>
    <t>"Podkladní beton tl. 100mm</t>
  </si>
  <si>
    <t>(6.0*7.5+266.9+11.5*14.5+8.7*14.5+15.7*8.1+5.5*6.1)*0.100</t>
  </si>
  <si>
    <t>"Ochranná bet. mazanina kluzné vrrstvy tl. 50mm</t>
  </si>
  <si>
    <t>(1051.757)*0.050</t>
  </si>
  <si>
    <t>"Celkem: A26+B26"</t>
  </si>
  <si>
    <t>380311533</t>
  </si>
  <si>
    <t>Kompletní konstrukce čistíren odpadních vod, nádrží, vodojemů, kanálů z betonu prostého bez zvýšených nároků na prostředí tř. C 12/15, tl. přes 300 mm</t>
  </si>
  <si>
    <t>580018631</t>
  </si>
  <si>
    <t>https://podminky.urs.cz/item/CS_URS_2023_02/380311533</t>
  </si>
  <si>
    <t>"Dobetonávky - výpln výkopů pod základy</t>
  </si>
  <si>
    <t>A27</t>
  </si>
  <si>
    <t>42.72+(95.8+108.3)</t>
  </si>
  <si>
    <t>B27</t>
  </si>
  <si>
    <t>"Celkem: A27"</t>
  </si>
  <si>
    <t>-78302372</t>
  </si>
  <si>
    <t>"Výplňové betony</t>
  </si>
  <si>
    <t>"Jímky - náběhy u stěn" 17.13+19.28</t>
  </si>
  <si>
    <t>"ČS-nátoky" 3.3*11.6+0.7*3.0*3</t>
  </si>
  <si>
    <t>"ČS-pod obklad šneků čerpadel" 1.6*14.0*3</t>
  </si>
  <si>
    <t>"ČS-pod motory" 13.16*(3.0+3.0+3.6)+0.6*11.4</t>
  </si>
  <si>
    <t>"Rozvodna - odtoková jímka" 43.7</t>
  </si>
  <si>
    <t>F28</t>
  </si>
  <si>
    <t>"Strojovna-dobetonávka podél strop. panelů" 0.3*0.3*(5.75+5.75) + 0.3*0.17*(17.55+17.55)</t>
  </si>
  <si>
    <t>G28</t>
  </si>
  <si>
    <t>"Celkem: A28+B28+C28+D28+E28+F28"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</si>
  <si>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</si>
  <si>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</si>
  <si>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-1386041996</t>
  </si>
  <si>
    <t>https://podminky.urs.cz/item/CS_URS_2023_02/380326232</t>
  </si>
  <si>
    <t xml:space="preserve">"Rozvodna-sloupy"  0.3*0.3*2.2 * 2</t>
  </si>
  <si>
    <t xml:space="preserve">"Rozvodna-stěny"  0.3*2.2*(7.35+11.55+3.75)+0.3*2.5*(6.15+0.3+1.1)</t>
  </si>
  <si>
    <t xml:space="preserve">"Rozvodna-strop"  0.3*(3.7*7.25+8.15*4.05-10*0.4*0.2-3*0.6*0.2)</t>
  </si>
  <si>
    <t xml:space="preserve">"Rozvodna-věnec"  0.3*0.25*(7.35+7.15+11.25+5.85)</t>
  </si>
  <si>
    <t>E29</t>
  </si>
  <si>
    <t xml:space="preserve">"Rozvodna-strop"  0.3*(6.15*7.15+5.7*7.35-2*1.4*2.4)</t>
  </si>
  <si>
    <t>F29</t>
  </si>
  <si>
    <t>"Celkem: A29+B29+C29+D29+E29"</t>
  </si>
  <si>
    <t>380326233</t>
  </si>
  <si>
    <t>Kompletní konstrukce čistíren odpadních vod, nádrží, vodojemů, kanálů z betonu železového bez výztuže a bednění pro prostředí s mrazovými cykly tř. C 25/30, tl. přes 300 mm</t>
  </si>
  <si>
    <t>1106317555</t>
  </si>
  <si>
    <t>https://podminky.urs.cz/item/CS_URS_2023_02/380326233</t>
  </si>
  <si>
    <t xml:space="preserve">"Rozvodna-stěny"  0.4*2.2*(3.4)+0.4*2.5*(0.9)</t>
  </si>
  <si>
    <t xml:space="preserve">"Rozvodna-věnec"  0.4*0.25*(5.4)</t>
  </si>
  <si>
    <t xml:space="preserve">"Rozvodna-trám"  0.4*0.25*6.55*2</t>
  </si>
  <si>
    <t>"Strojovna - sloupy" 0.4*0.3*5*(2.0+3.0) + 0.4*0.4*2*(2.0+3.0)</t>
  </si>
  <si>
    <t>"Strojovna - průvlaky" 0.25*0.32*(2*5.1+4*(4.05+3.7+4.05+4.85))+0.45*0.30*5.1</t>
  </si>
  <si>
    <t>F30</t>
  </si>
  <si>
    <t>G30</t>
  </si>
  <si>
    <t>"Celkem: A30+B30+C30+D30+E30+F30"</t>
  </si>
  <si>
    <t>365297700</t>
  </si>
  <si>
    <t xml:space="preserve">"Strop ČS tl. 300"    5.2*13.1*0.300</t>
  </si>
  <si>
    <t>"Kabelová šachta - dno" 1.92*5.95*0.300</t>
  </si>
  <si>
    <t>C31</t>
  </si>
  <si>
    <t>"Odtokový kanál - strop" 0.3*(6.25*7.5-2*0.7*0.9)</t>
  </si>
  <si>
    <t>D31</t>
  </si>
  <si>
    <t>"Celkem: A31+B31+C31"</t>
  </si>
  <si>
    <t>656328446</t>
  </si>
  <si>
    <t xml:space="preserve">"Jímky - dno"    0.8*7.5*14.8</t>
  </si>
  <si>
    <t>"Jímky - stěny" 39.49"m2"*20.95</t>
  </si>
  <si>
    <t xml:space="preserve">"Jímky - strop"  0.6*(7.5*14.48-2*3.2*2.0-0.4*1.60-3*0.4*1.605-2*0.7*0.9)</t>
  </si>
  <si>
    <t>"ČS-stěny" 10.55*(2*11.6+2*3.9)+10.55*3.6*3 +131.3*6+3*6*3.0*4.5+2*4.7*4.5+(2*4.5)*1.0*2</t>
  </si>
  <si>
    <t>"ČS-strop" 11.6*3.9 + 3.0*3.0+3.0*3.0+3.0*3.6+2.35*0.8*6+1.775*1.0*2</t>
  </si>
  <si>
    <t>"ČS-manipulační prostor" 2.05*(5.2+5.1+0.65+1.05)*0.45</t>
  </si>
  <si>
    <t xml:space="preserve">"Odtoková jímka - dno"    6.25*7.5*0.800</t>
  </si>
  <si>
    <t>"Odtoková jímka - stěny" ((2*7.5+2*5.5)*5.4 - 2*3.14159265359*0.91^2)*0.6+0.3*0.3*5.05"trám</t>
  </si>
  <si>
    <t>"Kabelová šachta - stěny" 5.95*0.6*1.0+5.95*0.3*1.0-1.0*0.6*1.0</t>
  </si>
  <si>
    <t xml:space="preserve">"Odtoková jímka - krček k SK BDACK" (0.205+1.65)/2*(2.5*2.5 - 3.14159265359*0.910^2) </t>
  </si>
  <si>
    <t>K32</t>
  </si>
  <si>
    <t xml:space="preserve">"Kabelová šachta - strop"  0.6*(6.25*7.5-1.0*5.35)</t>
  </si>
  <si>
    <t>L32</t>
  </si>
  <si>
    <t>"Celkem: A32+B32+C32+D32+E32+F32+G32+H32+I32+J32+K32"</t>
  </si>
  <si>
    <t>894900068</t>
  </si>
  <si>
    <t>"Včetně zkosení viditelných hran trojůhelníkovou lištou - viz výkres tvaru</t>
  </si>
  <si>
    <t>"Bednění vnější, obsypané konstrukce</t>
  </si>
  <si>
    <t>"Jímky" (2*7.5+2*14.8)*22.350</t>
  </si>
  <si>
    <t>"ČS-stěny" (11.7+6.5)*13.1 + 251.3*2</t>
  </si>
  <si>
    <t>"ČS-manipulační prostor" 2.65*(5.2+6.0+0.65+1.05)</t>
  </si>
  <si>
    <t>"Odtok-jimka" (6.5+7.50+7.50)*6.5</t>
  </si>
  <si>
    <t>"Kabelová šachta" (5.95+5.95)*2.05</t>
  </si>
  <si>
    <t>"Rozvodna" 2.5*(7.35+11.85+4.35+1.4+6.15)</t>
  </si>
  <si>
    <t xml:space="preserve">"Strojovna - sloupy" (2*0.4+2*0.3)*8*(2.0+3.0)+(4*0.4)*2*(2.0+3.0) </t>
  </si>
  <si>
    <t>H33</t>
  </si>
  <si>
    <t>"Strojovna - průvlaky"(0.32+2*0.25)*(2*5.1+4*(4.05+3.7+4.05+4.85))+(2*0.45+0.30)*5.1</t>
  </si>
  <si>
    <t>I33</t>
  </si>
  <si>
    <t>"Celkem: A33+B33+C33+D33+E33+F33+G33+H33"</t>
  </si>
  <si>
    <t>-596672586</t>
  </si>
  <si>
    <t>380356231</t>
  </si>
  <si>
    <t>Bednění kompletních konstrukcí čistíren odpadních vod, nádrží, vodojemů, kanálů konstrukcí neomítaných z betonu prostého nebo železového ploch rovinných zřízení</t>
  </si>
  <si>
    <t>154331498</t>
  </si>
  <si>
    <t>https://podminky.urs.cz/item/CS_URS_2023_02/380356231</t>
  </si>
  <si>
    <t>"Bednění vnitřní a vnější</t>
  </si>
  <si>
    <t>"Jímky-vnitřní" (23.4+24.4)*20.95 +(34.4+37.2)</t>
  </si>
  <si>
    <t>"ČS-stěny" (10.55+5.7)*13.1*0.8 + 10.5*11.6*0.5+210.6*(2*0.75)+13.23*0.6</t>
  </si>
  <si>
    <t>"ČS-stěny, schodište" 73.21*0.6*3</t>
  </si>
  <si>
    <t>"ČS-klín pod motory A35 šneky" 6.67*(3.0+3.0+3.6)+4.2*(1.6+1.6+2.2)+1.4*3</t>
  </si>
  <si>
    <t>"ČS-manipulační prostor" 2.05*(5.1+4.75+0.65+0.60)</t>
  </si>
  <si>
    <t>"Odtok-jimka" (2*5.05+2*6.3)*5.4 + 5.05*6.3</t>
  </si>
  <si>
    <t>"Kabelová šachta" (5.35+1.0+5.35)*1.5</t>
  </si>
  <si>
    <t>"Rozvodna"2.2*(3.4+6.55+11.25+3.75) + 2.5*(0.3+0.3+0.3+1.1+6.75+0.4+0.7+3.5)</t>
  </si>
  <si>
    <t>"Rozvodna-strop" 3.4*6.55 +7.85*3.75+0.3*(2.8+7.85)</t>
  </si>
  <si>
    <t>"Rozvodna-sloupy" 2*4*0.300*2.2</t>
  </si>
  <si>
    <t>"Rozvodna-strop 2.np" 0.4*6.55*2+0.25*(4*2.88+2*4.69+6*6.55)+2*2.88*6.55+4.69*6.55+0.55*(7.37+11.89+7.37+11.89)+0.3*(4*2.4+4*1.4)</t>
  </si>
  <si>
    <t>L35</t>
  </si>
  <si>
    <t>"Celkem: "A35+B35+C35+D35+E35+F35+G35+H35+I35+J35+K35</t>
  </si>
  <si>
    <t>380356232</t>
  </si>
  <si>
    <t>Bednění kompletních konstrukcí čistíren odpadních vod, nádrží, vodojemů, kanálů konstrukcí neomítaných z betonu prostého nebo železového ploch rovinných odstranění</t>
  </si>
  <si>
    <t>742788852</t>
  </si>
  <si>
    <t>https://podminky.urs.cz/item/CS_URS_2023_02/380356232</t>
  </si>
  <si>
    <t>-1295975494</t>
  </si>
  <si>
    <t>A37</t>
  </si>
  <si>
    <t>(37.548 + 2755.457 + 64.724+21.775) * 0.16</t>
  </si>
  <si>
    <t>1273371901</t>
  </si>
  <si>
    <t>411124111</t>
  </si>
  <si>
    <t>Montáž stropních panelů délky do 3,6 m, hmotnosti do 1,5 t, v budovách výšky do 12 m</t>
  </si>
  <si>
    <t>-401945689</t>
  </si>
  <si>
    <t>https://podminky.urs.cz/item/CS_URS_2023_02/411124111</t>
  </si>
  <si>
    <t>59346867</t>
  </si>
  <si>
    <t>panel stropní předpjatý 1000x1190x200mm, počet lan 5 + 0</t>
  </si>
  <si>
    <t>1126992715</t>
  </si>
  <si>
    <t>59341r01</t>
  </si>
  <si>
    <t>panel stropní dutinový HCE150 š. 800mm, l.1700mm</t>
  </si>
  <si>
    <t>-1594318458</t>
  </si>
  <si>
    <t>59346866</t>
  </si>
  <si>
    <t>panel stropní předpjatý 1000x1190x320mm, počet lan 10 + 2</t>
  </si>
  <si>
    <t>1363867897</t>
  </si>
  <si>
    <t>"Strop strojovny š=5,4m, l=17,55m =&gt; 15ks" 15*5.4</t>
  </si>
  <si>
    <t>611111219</t>
  </si>
  <si>
    <t>Vyspravení povrchu neomítaných vnitřních ploch montovaných betonových konstrukcí z prefabrikovaných dílců nanášením cementové malty na překrytí místních nerovností styku dílců se zahlazením do roviny a s případným vytvořením fabionu u stěn (při poloměru menším než 50 mm) stropních a schodišťových konstrukcí Příplatek k cenám za tažení mělkého žlábku (do 30x10 mm) ve spáře mezi dvěma dílci</t>
  </si>
  <si>
    <t>450250044</t>
  </si>
  <si>
    <t>https://podminky.urs.cz/item/CS_URS_2023_02/611111219</t>
  </si>
  <si>
    <t>612331141</t>
  </si>
  <si>
    <t>Omítka cementová vnitřních ploch nanášená ručně dvouvrstvá, tloušťky jádrové omítky do 10 mm a tloušťky štuku do 3 mm štuková plstí hlazená svislých konstrukcí stěn</t>
  </si>
  <si>
    <t>-2020872988</t>
  </si>
  <si>
    <t>https://podminky.urs.cz/item/CS_URS_2023_02/612331141</t>
  </si>
  <si>
    <t>622211001</t>
  </si>
  <si>
    <t>Montáž kontaktního zateplení lepením a mechanickým kotvením z polystyrenových desek nebo z kombinovaných desek na vnější stěny, tloušťky desek do 40 mm</t>
  </si>
  <si>
    <t>1490139059</t>
  </si>
  <si>
    <t>https://podminky.urs.cz/item/CS_URS_2023_02/622211001</t>
  </si>
  <si>
    <t>28376438</t>
  </si>
  <si>
    <t>deska z polystyrénu XPS, hrana rovná a strukturovaný povrch 250kPa tl 30mm</t>
  </si>
  <si>
    <t>-1277333887</t>
  </si>
  <si>
    <t>622211021</t>
  </si>
  <si>
    <t>Montáž kontaktního zateplení lepením a mechanickým kotvením z polystyrenových desek nebo z kombinovaných desek na vnější stěny, tloušťky desek přes 80 do 120 mm</t>
  </si>
  <si>
    <t>1421740730</t>
  </si>
  <si>
    <t>https://podminky.urs.cz/item/CS_URS_2023_02/622211021</t>
  </si>
  <si>
    <t>28375938</t>
  </si>
  <si>
    <t>deska EPS 70 fasádní λ=0,039 tl 100mm</t>
  </si>
  <si>
    <t>1703203667</t>
  </si>
  <si>
    <t>622511101</t>
  </si>
  <si>
    <t>Omítka tenkovrstvá akrylátová vnějších ploch probarvená, včetně penetrace podkladu mozaiková jemnozrnná stěn</t>
  </si>
  <si>
    <t>-304586501</t>
  </si>
  <si>
    <t>622521011</t>
  </si>
  <si>
    <t>Omítka tenkovrstvá silikátová vnějších ploch probarvená, včetně penetrace podkladu zrnitá, tloušťky 1,5 mm stěn</t>
  </si>
  <si>
    <t>-779193282</t>
  </si>
  <si>
    <t>328602727</t>
  </si>
  <si>
    <t>631311115</t>
  </si>
  <si>
    <t>Mazanina z betonu prostého bez zvýšených nároků na prostředí tl. přes 50 do 80 mm tř. C 20/25</t>
  </si>
  <si>
    <t>2061512527</t>
  </si>
  <si>
    <t>https://podminky.urs.cz/item/CS_URS_2023_02/631311115</t>
  </si>
  <si>
    <t>631341122</t>
  </si>
  <si>
    <t>Mazanina z lehkého keramického betonu tl. přes 80 do 120 mm tř. LC 12/13</t>
  </si>
  <si>
    <t>-830684358</t>
  </si>
  <si>
    <t>https://podminky.urs.cz/item/CS_URS_2023_02/631341122</t>
  </si>
  <si>
    <t>632451494</t>
  </si>
  <si>
    <t>Potěr pískocementový běžný Příplatek k cenám za strojní přehlazení povrchu</t>
  </si>
  <si>
    <t>-1596536309</t>
  </si>
  <si>
    <t>https://podminky.urs.cz/item/CS_URS_2023_02/632451494</t>
  </si>
  <si>
    <t>637121113</t>
  </si>
  <si>
    <t>Okapový chodník z kameniva s udusáním a urovnáním povrchu z kačírku tl. 200 mm</t>
  </si>
  <si>
    <t>26626319</t>
  </si>
  <si>
    <t>https://podminky.urs.cz/item/CS_URS_2023_02/637121113</t>
  </si>
  <si>
    <t>0.3*40.7</t>
  </si>
  <si>
    <t>867884797</t>
  </si>
  <si>
    <t>-309289896</t>
  </si>
  <si>
    <t>2029041282</t>
  </si>
  <si>
    <t>A77</t>
  </si>
  <si>
    <t>620.837+140.02</t>
  </si>
  <si>
    <t>"Celkem: A77"</t>
  </si>
  <si>
    <t>C77</t>
  </si>
  <si>
    <t>B77 * 0.00035"Koeficient množství</t>
  </si>
  <si>
    <t>760,857*0,00035 'Přepočtené koeficientem množství</t>
  </si>
  <si>
    <t>711131101</t>
  </si>
  <si>
    <t>Provedení izolace proti zemní vlhkosti pásy na sucho AIP nebo tkaniny na ploše vodorovné V</t>
  </si>
  <si>
    <t>-1935725341</t>
  </si>
  <si>
    <t>https://podminky.urs.cz/item/CS_URS_2023_02/711131101</t>
  </si>
  <si>
    <t>62853010</t>
  </si>
  <si>
    <t>pás asfaltový natavitelný modifikovaný SBS tl 4mm mikroventilační s vložkou ze skleněné tkaniny a spalitelnou PE fólií nebo jemnozrnný min. posypem na horním povrchu</t>
  </si>
  <si>
    <t>596514945</t>
  </si>
  <si>
    <t>-1448385692</t>
  </si>
  <si>
    <t>-1547153281</t>
  </si>
  <si>
    <t>711142559</t>
  </si>
  <si>
    <t>Provedení izolace proti zemní vlhkosti pásy přitavením NAIP na ploše svislé S</t>
  </si>
  <si>
    <t>-3837858</t>
  </si>
  <si>
    <t>https://podminky.urs.cz/item/CS_URS_2023_02/711142559</t>
  </si>
  <si>
    <t>62832134</t>
  </si>
  <si>
    <t>pás asfaltový natavitelný oxidovaný tl 4,0mm typu V60 S40 s vložkou ze skleněné rohože, s jemnozrnným minerálním posypem</t>
  </si>
  <si>
    <t>-1781886189</t>
  </si>
  <si>
    <t>A83</t>
  </si>
  <si>
    <t>620.837</t>
  </si>
  <si>
    <t>"Celkem: A83"</t>
  </si>
  <si>
    <t>C83</t>
  </si>
  <si>
    <t>B83 * 1.15"Koeficient množství</t>
  </si>
  <si>
    <t>998711102</t>
  </si>
  <si>
    <t>Přesun hmot pro izolace proti vodě, vlhkosti a plynům stanovený z hmotnosti přesunovaného materiálu vodorovná dopravní vzdálenost do 50 m v objektech výšky přes 6 do 12 m</t>
  </si>
  <si>
    <t>120823766</t>
  </si>
  <si>
    <t>https://podminky.urs.cz/item/CS_URS_2023_02/998711102</t>
  </si>
  <si>
    <t>712</t>
  </si>
  <si>
    <t>Povlakové krytiny</t>
  </si>
  <si>
    <t>712341559</t>
  </si>
  <si>
    <t>Provedení povlakové krytiny střech plochých do 10° pásy přitavením NAIP v plné ploše</t>
  </si>
  <si>
    <t>-584684166</t>
  </si>
  <si>
    <t>https://podminky.urs.cz/item/CS_URS_2023_02/712341559</t>
  </si>
  <si>
    <t>62836110</t>
  </si>
  <si>
    <t>pás asfaltový natavitelný oxidovaný tl 4mm s vložkou z hliníkové fólie / hliníkové fólie s textilií, se spalitelnou PE folií nebo jemnozrnným minerálním posypem</t>
  </si>
  <si>
    <t>-1689232346</t>
  </si>
  <si>
    <t xml:space="preserve">"Přesná specifikace: viz. projektová dokumentace </t>
  </si>
  <si>
    <t>"parozábrana vegetační střechy" 5.44*18.02+11.59*7.22-1*1.88*3.05</t>
  </si>
  <si>
    <t>B86</t>
  </si>
  <si>
    <t>"parozábrana zastropení montážních otvorů" 2*2.9*1.7</t>
  </si>
  <si>
    <t>"Celkem: A86+B86"</t>
  </si>
  <si>
    <t>D86</t>
  </si>
  <si>
    <t>C86 * 1.15"Koeficient množství</t>
  </si>
  <si>
    <t>62855022</t>
  </si>
  <si>
    <t>pás asfaltový natavitelný modifikovaný SBS tl 5,3mm s odolností proti prorůstání kořínků s vložkou ze polyesterové rohože a hrubozrnným břidličným posypem na horním povrchu</t>
  </si>
  <si>
    <t>-256809127</t>
  </si>
  <si>
    <t>A87</t>
  </si>
  <si>
    <t>"souvrství asf. pásů vegetační střechy" 5.44*18.02+11.59*7.22-1*1.88*3.05</t>
  </si>
  <si>
    <t>"Celkem: A87"</t>
  </si>
  <si>
    <t>C87</t>
  </si>
  <si>
    <t>B87 * 1.15"Koeficient množství</t>
  </si>
  <si>
    <t>62855017</t>
  </si>
  <si>
    <t>pás asfaltový natavitelný modifikovaný SBS tl 4,5mm s retardéry hoření, BROOF(t3) s vložkou ze polyesterové vyztužené rohože a hrubozrnným břidličným posypem na horním povrchu</t>
  </si>
  <si>
    <t>1016964478</t>
  </si>
  <si>
    <t>A88</t>
  </si>
  <si>
    <t>"HI zastropení montážních otvorů" 2*2.9*1.7</t>
  </si>
  <si>
    <t>"Celkem: A88"</t>
  </si>
  <si>
    <t>C88</t>
  </si>
  <si>
    <t>B88 * 1.15"Koeficient množství</t>
  </si>
  <si>
    <t>77</t>
  </si>
  <si>
    <t>62855002</t>
  </si>
  <si>
    <t>pás asfaltový natavitelný modifikovaný SBS tl 5mm s vložkou z polyesterové rohože a spalitelnou PE fólií nebo jemnozrnný minerálním posypem na horním povrchu</t>
  </si>
  <si>
    <t>1923707951</t>
  </si>
  <si>
    <t>B89</t>
  </si>
  <si>
    <t>"Celkem: A89+B89"</t>
  </si>
  <si>
    <t>D89</t>
  </si>
  <si>
    <t>C89 * 1.15"Koeficient množství</t>
  </si>
  <si>
    <t>712771271</t>
  </si>
  <si>
    <t>Provedení filtrační vrstvy vegetační střechy z textilií kladených volně s přesahem, sklon střechy do 5°</t>
  </si>
  <si>
    <t>-1305242361</t>
  </si>
  <si>
    <t>https://podminky.urs.cz/item/CS_URS_2023_02/712771271</t>
  </si>
  <si>
    <t>69311068</t>
  </si>
  <si>
    <t>geotextilie netkaná separační, ochranná, filtrační, drenážní PP 300g/m2</t>
  </si>
  <si>
    <t>725717104</t>
  </si>
  <si>
    <t>"Vegetační střecha - pod A91 nad nopovou fólii" (5.44*18.02+11.59*7.22-1*1.88*3.05) *2</t>
  </si>
  <si>
    <t>"Celkem: "A91</t>
  </si>
  <si>
    <t>C91</t>
  </si>
  <si>
    <t>B91 * 1.1"Koeficient množství</t>
  </si>
  <si>
    <t>712771333</t>
  </si>
  <si>
    <t>Provedení hydroakumulační vrstvy vegetační střechy z plastových nopových fólií s perforací, kladených volně s přesahem, sklon střechy do 5°</t>
  </si>
  <si>
    <t>1495846357</t>
  </si>
  <si>
    <t>https://podminky.urs.cz/item/CS_URS_2023_02/712771333</t>
  </si>
  <si>
    <t>69334152</t>
  </si>
  <si>
    <t>fólie profilovaná (nopová) perforovaná HDPE s hydroakumulační a drenážní funkcí do vegetačních střech s výškou nopů 20mm</t>
  </si>
  <si>
    <t>2064076729</t>
  </si>
  <si>
    <t>A93</t>
  </si>
  <si>
    <t>"Vegetační střecha" (5.44*18.02+11.59*7.22-1*1.88*3.05)</t>
  </si>
  <si>
    <t>"Celkem: A93"</t>
  </si>
  <si>
    <t>C93</t>
  </si>
  <si>
    <t>B93 * 1.1"Koeficient množství</t>
  </si>
  <si>
    <t>712771411</t>
  </si>
  <si>
    <t>Provedení vegetační vrstvy vegetační střechy ze substrátu, tloušťky přes 100 do 200 mm, sklon střechy do 5°</t>
  </si>
  <si>
    <t>148889176</t>
  </si>
  <si>
    <t>https://podminky.urs.cz/item/CS_URS_2023_02/712771411</t>
  </si>
  <si>
    <t>A94</t>
  </si>
  <si>
    <t>B94</t>
  </si>
  <si>
    <t>"Celkem: A94"</t>
  </si>
  <si>
    <t>83</t>
  </si>
  <si>
    <t>10321003</t>
  </si>
  <si>
    <t>substrát vegetačních střech intenzivní</t>
  </si>
  <si>
    <t>-125574507</t>
  </si>
  <si>
    <t>175,975*0,15 'Přepočtené koeficientem množství</t>
  </si>
  <si>
    <t>84</t>
  </si>
  <si>
    <t>712771541</t>
  </si>
  <si>
    <t>Založení vegetace vegetační střechy výsadbou předpěstovaných rostlin přes 15 kus/m2, sklon střechy do 5°</t>
  </si>
  <si>
    <t>-1306968794</t>
  </si>
  <si>
    <t>https://podminky.urs.cz/item/CS_URS_2023_02/712771541</t>
  </si>
  <si>
    <t>A96</t>
  </si>
  <si>
    <t>B96</t>
  </si>
  <si>
    <t>"Celkem: A96"</t>
  </si>
  <si>
    <t>85</t>
  </si>
  <si>
    <t>00572610</t>
  </si>
  <si>
    <t>sazenice trvalek pro vegetační střechy</t>
  </si>
  <si>
    <t>2002642579</t>
  </si>
  <si>
    <t>175,975*20 'Přepočtené koeficientem množství</t>
  </si>
  <si>
    <t>86</t>
  </si>
  <si>
    <t>998712102</t>
  </si>
  <si>
    <t>Přesun hmot pro povlakové krytiny stanovený z hmotnosti přesunovaného materiálu vodorovná dopravní vzdálenost do 50 m v objektech výšky přes 6 do 12 m</t>
  </si>
  <si>
    <t>1819785711</t>
  </si>
  <si>
    <t>https://podminky.urs.cz/item/CS_URS_2023_02/998712102</t>
  </si>
  <si>
    <t>713</t>
  </si>
  <si>
    <t>Izolace tepelné</t>
  </si>
  <si>
    <t>87</t>
  </si>
  <si>
    <t>713141111</t>
  </si>
  <si>
    <t>Montáž tepelné izolace střech plochých rohožemi, pásy, deskami, dílci, bloky (izolační materiál ve specifikaci) přilepenými asfaltem za horka zplna, jednovrstvá</t>
  </si>
  <si>
    <t>-510699559</t>
  </si>
  <si>
    <t>https://podminky.urs.cz/item/CS_URS_2023_02/713141111</t>
  </si>
  <si>
    <t>88</t>
  </si>
  <si>
    <t>63151497</t>
  </si>
  <si>
    <t>deska tepelně izolační minerální plochých střech vrchní vrstva 70kPa λ=0,038-0,039 tl 50mm</t>
  </si>
  <si>
    <t>2054923719</t>
  </si>
  <si>
    <t>A100</t>
  </si>
  <si>
    <t>"TI vegetační střechy" 5.44*18.02+11.59*7.22-1*1.88*3.05</t>
  </si>
  <si>
    <t>"Celkem: A100"</t>
  </si>
  <si>
    <t>C100</t>
  </si>
  <si>
    <t>B100 * 1.02"Koeficient množství</t>
  </si>
  <si>
    <t>89</t>
  </si>
  <si>
    <t>63151501</t>
  </si>
  <si>
    <t>deska tepelně izolační minerální plochých střech vrchní vrstva 70kPa λ=0,038-0,039 tl 90mm</t>
  </si>
  <si>
    <t>1550444345</t>
  </si>
  <si>
    <t>A101</t>
  </si>
  <si>
    <t>"Celkem: A101"</t>
  </si>
  <si>
    <t>C101</t>
  </si>
  <si>
    <t>B101 * 1.02"Koeficient množství</t>
  </si>
  <si>
    <t>63151469</t>
  </si>
  <si>
    <t>deska tepelně izolační minerální plochých střech spodní vrstva 50kPa λ=0,038-0,039 tl 90mm</t>
  </si>
  <si>
    <t>1064365328</t>
  </si>
  <si>
    <t>A102</t>
  </si>
  <si>
    <t>"Celkem: A102"</t>
  </si>
  <si>
    <t>C102</t>
  </si>
  <si>
    <t>B102 * 1.02"Koeficient množství</t>
  </si>
  <si>
    <t>91</t>
  </si>
  <si>
    <t>63151465</t>
  </si>
  <si>
    <t>deska tepelně izolační minerální plochých střech spodní vrstva 50kPa λ=0,038-0,039 tl 40mm</t>
  </si>
  <si>
    <t>1761750881</t>
  </si>
  <si>
    <t>A103</t>
  </si>
  <si>
    <t>"Celkem: A103"</t>
  </si>
  <si>
    <t>C103</t>
  </si>
  <si>
    <t>B103 * 1.02"Koeficient množství</t>
  </si>
  <si>
    <t>92</t>
  </si>
  <si>
    <t>998713102</t>
  </si>
  <si>
    <t>Přesun hmot pro izolace tepelné stanovený z hmotnosti přesunovaného materiálu vodorovná dopravní vzdálenost do 50 m v objektech výšky přes 6 m do 12 m</t>
  </si>
  <si>
    <t>602783896</t>
  </si>
  <si>
    <t>https://podminky.urs.cz/item/CS_URS_2023_02/998713102</t>
  </si>
  <si>
    <t>93</t>
  </si>
  <si>
    <t>741110303</t>
  </si>
  <si>
    <t>Montáž trubek ochranných s nasunutím nebo našroubováním do krabic plastových tuhých, uložených pevně, vnitřní Ø přes 90 do 133 mm</t>
  </si>
  <si>
    <t>1043953009</t>
  </si>
  <si>
    <t>https://podminky.urs.cz/item/CS_URS_2023_02/741110303</t>
  </si>
  <si>
    <t>94</t>
  </si>
  <si>
    <t>34571366</t>
  </si>
  <si>
    <t>trubka elektroinstalační HDPE tuhá dvouplášťová korugovaná D 100/120mm</t>
  </si>
  <si>
    <t>1562936119</t>
  </si>
  <si>
    <t>A106</t>
  </si>
  <si>
    <t>"SG 01 - Kabelové chráničky" 90"m</t>
  </si>
  <si>
    <t>95</t>
  </si>
  <si>
    <t>998741102</t>
  </si>
  <si>
    <t>Přesun hmot pro silnoproud stanovený z hmotnosti přesunovaného materiálu vodorovná dopravní vzdálenost do 50 m v objektech výšky přes 6 do 12 m</t>
  </si>
  <si>
    <t>1170644212</t>
  </si>
  <si>
    <t>https://podminky.urs.cz/item/CS_URS_2023_02/998741102</t>
  </si>
  <si>
    <t>96</t>
  </si>
  <si>
    <t>7640116r</t>
  </si>
  <si>
    <t>Kruhové mřížky DN 700mm s rámem do zdiva</t>
  </si>
  <si>
    <t>KS</t>
  </si>
  <si>
    <t>-1801634237</t>
  </si>
  <si>
    <t>Poznámka k položce:_x000d_
Kruhové mřížky DN 700mm s rámem do zdiva pro falešné otvory architektonického návrhu - Kruhové větrací žaluzie vnějšího průměru 800mm budou vyrobeny jako klempířský výrobek z žárově pozinkovaného plechu s nástřikem – odstín barvy RAL 7046. Zaslepené VZT žaluzie budou na líci směrem k objektu opatřeny trvanlivou sítí proti hmyzu a ptactvu a za ní černou difuzní střešní fólií.)</t>
  </si>
  <si>
    <t>A108</t>
  </si>
  <si>
    <t>"K 03" 14"ks</t>
  </si>
  <si>
    <t>97</t>
  </si>
  <si>
    <t>764244404</t>
  </si>
  <si>
    <t>Oplechování horních ploch zdí a nadezdívek (atik) z titanzinkového předzvětralého plechu mechanicky kotvené rš 330 mm</t>
  </si>
  <si>
    <t>881656180</t>
  </si>
  <si>
    <t>https://podminky.urs.cz/item/CS_URS_2023_02/764244404</t>
  </si>
  <si>
    <t>"K 02" 7,00"m</t>
  </si>
  <si>
    <t>98</t>
  </si>
  <si>
    <t>764244407</t>
  </si>
  <si>
    <t>Oplechování horních ploch zdí a nadezdívek (atik) z titanzinkového předzvětralého plechu mechanicky kotvené rš 670 mm</t>
  </si>
  <si>
    <t>-94755600</t>
  </si>
  <si>
    <t>https://podminky.urs.cz/item/CS_URS_2023_02/764244407</t>
  </si>
  <si>
    <t>A110</t>
  </si>
  <si>
    <t>"K 01" 77"m</t>
  </si>
  <si>
    <t>99</t>
  </si>
  <si>
    <t>998764102</t>
  </si>
  <si>
    <t>Přesun hmot pro konstrukce klempířské stanovený z hmotnosti přesunovaného materiálu vodorovná dopravní vzdálenost do 50 m v objektech výšky přes 6 do 12 m</t>
  </si>
  <si>
    <t>-970233920</t>
  </si>
  <si>
    <t>https://podminky.urs.cz/item/CS_URS_2023_02/998764102</t>
  </si>
  <si>
    <t>100</t>
  </si>
  <si>
    <t>7671131r</t>
  </si>
  <si>
    <t>Stěna pro zasklení z hliníkových profilů, D+M</t>
  </si>
  <si>
    <t>317448050</t>
  </si>
  <si>
    <t>101</t>
  </si>
  <si>
    <t>767161114</t>
  </si>
  <si>
    <t>Montáž zábradlí rovného z trubek nebo tenkostěnných profilů do zdiva, hmotnosti 1 m zábradlí přes 20 do 30 kg</t>
  </si>
  <si>
    <t>-457902840</t>
  </si>
  <si>
    <t>https://podminky.urs.cz/item/CS_URS_2023_02/767161114</t>
  </si>
  <si>
    <t>102</t>
  </si>
  <si>
    <t>55342031</t>
  </si>
  <si>
    <t>zábradlí nerezové, sloupky hranaté 40x40mm, výplň 6 vodorovných prutů, madlo hranaté 40x40mm</t>
  </si>
  <si>
    <t>929340706</t>
  </si>
  <si>
    <t>103</t>
  </si>
  <si>
    <t>767221003</t>
  </si>
  <si>
    <t>Montáž výrobků z kompozitů zábradlí, kotveného do železobetonu</t>
  </si>
  <si>
    <t>-89877486</t>
  </si>
  <si>
    <t>https://podminky.urs.cz/item/CS_URS_2023_02/767221003</t>
  </si>
  <si>
    <t>"Zábradlí na schodišti oboustranně SF 01 v rozvodně – dl.2x4,48m</t>
  </si>
  <si>
    <t>"- dvoutyčové se zarážkou (sloupky, madlo, příčníky, zarážka)</t>
  </si>
  <si>
    <t xml:space="preserve">"- stojka po 1000mm, kotvení shora na schodnici, kotvení na nerez patku, </t>
  </si>
  <si>
    <t>"- výška zábradlí 1100mm</t>
  </si>
  <si>
    <t>"list specifikace SE 01</t>
  </si>
  <si>
    <t>2*4,48</t>
  </si>
  <si>
    <t>"Zábradlí na schodišti jednostranně SF 02 v rozvodně – dl. 2,94m</t>
  </si>
  <si>
    <t>"list specifikace SE 02</t>
  </si>
  <si>
    <t>2,94</t>
  </si>
  <si>
    <t>"SE 03" 4.05"m</t>
  </si>
  <si>
    <t xml:space="preserve">"Zábradlí na plošině pro trafa a rozvaděče </t>
  </si>
  <si>
    <t>"- zábradlí navazuje na vnitřním oplocení OC 4</t>
  </si>
  <si>
    <t xml:space="preserve">"- stojka po 1080mm, kotvení shora na žb desku lávky, kotvení na nerez patku, </t>
  </si>
  <si>
    <t>"list specifikace SE 05</t>
  </si>
  <si>
    <t>4,30</t>
  </si>
  <si>
    <t>"SE 06" 3*10.0"m</t>
  </si>
  <si>
    <t>"SE 07" 3*1.73"m</t>
  </si>
  <si>
    <t>"SE 08" 3*3.0"m</t>
  </si>
  <si>
    <t>"Celkem: A116+B116+C116+D116+E116+F116"</t>
  </si>
  <si>
    <t>104</t>
  </si>
  <si>
    <t>63126081</t>
  </si>
  <si>
    <t>zábradlí kompozitní - madlo, dvě vodorovné výplně, výška 1,1m</t>
  </si>
  <si>
    <t>-745593525</t>
  </si>
  <si>
    <t>F116</t>
  </si>
  <si>
    <t>G116</t>
  </si>
  <si>
    <t>105</t>
  </si>
  <si>
    <t>767640111</t>
  </si>
  <si>
    <t>Montáž dveří ocelových vchodových jednokřídlových bez nadsvětlíku</t>
  </si>
  <si>
    <t>-685042827</t>
  </si>
  <si>
    <t>https://podminky.urs.cz/item/CS_URS_2023_02/767640111</t>
  </si>
  <si>
    <t>106</t>
  </si>
  <si>
    <t>55341153</t>
  </si>
  <si>
    <t>dveře ocelové exteriérové zateplené 1křídlé 600x1970mm</t>
  </si>
  <si>
    <t>1916050822</t>
  </si>
  <si>
    <t>A118</t>
  </si>
  <si>
    <t>"D 03" 3"ks</t>
  </si>
  <si>
    <t>107</t>
  </si>
  <si>
    <t>767640221</t>
  </si>
  <si>
    <t>Montáž dveří ocelových vchodových dvoukřídlové bez nadsvětlíku</t>
  </si>
  <si>
    <t>-1828398222</t>
  </si>
  <si>
    <t>https://podminky.urs.cz/item/CS_URS_2023_02/767640221</t>
  </si>
  <si>
    <t>108</t>
  </si>
  <si>
    <t>553411r001</t>
  </si>
  <si>
    <t>dveře ocelové exteriérové zateplené 2křídlé 1200x2200mm</t>
  </si>
  <si>
    <t>540611102</t>
  </si>
  <si>
    <t>A120</t>
  </si>
  <si>
    <t>"D 02" 1"ks</t>
  </si>
  <si>
    <t>109</t>
  </si>
  <si>
    <t>767640311</t>
  </si>
  <si>
    <t>Montáž dveří ocelových vnitřních jednokřídlových</t>
  </si>
  <si>
    <t>2063638494</t>
  </si>
  <si>
    <t>https://podminky.urs.cz/item/CS_URS_2023_02/767640311</t>
  </si>
  <si>
    <t>110</t>
  </si>
  <si>
    <t>55341168</t>
  </si>
  <si>
    <t>dveře jednokřídlé ocelové protipožární EW 15, 30, 45 D1 rohová zárubeň 800x1970mm</t>
  </si>
  <si>
    <t>-228858342</t>
  </si>
  <si>
    <t>A122</t>
  </si>
  <si>
    <t>"D 04" 1"ks</t>
  </si>
  <si>
    <t>111</t>
  </si>
  <si>
    <t>767651114</t>
  </si>
  <si>
    <t>Montáž vrat garážových nebo průmyslových sekčních zajížděcích pod strop, plochy přes 13 m2</t>
  </si>
  <si>
    <t>-1830972325</t>
  </si>
  <si>
    <t>https://podminky.urs.cz/item/CS_URS_2023_02/767651114</t>
  </si>
  <si>
    <t>Poznámka k položce:_x000d_
Boční vedení BVC - 100 2000 nerez 2ks_x000d_
Práh 130x6 3500 nerez 1ks_x000d_
Hradidlo 100/200 3450 9ks_x000d_
Stahovací zařízení 100 2ks</t>
  </si>
  <si>
    <t>A123</t>
  </si>
  <si>
    <t>"ZJ- HR 1" 1"ks</t>
  </si>
  <si>
    <t>112</t>
  </si>
  <si>
    <t>55345r01</t>
  </si>
  <si>
    <t>vrata garážová sekční zateplená 3,5x4,0m se vstupními dvířky 800/1970mm</t>
  </si>
  <si>
    <t>90025853</t>
  </si>
  <si>
    <t>A124</t>
  </si>
  <si>
    <t>"D 01" 1"ks</t>
  </si>
  <si>
    <t>113</t>
  </si>
  <si>
    <t>767832102</t>
  </si>
  <si>
    <t>Montáž venkovních požárních žebříků do zdiva bez suchovodu</t>
  </si>
  <si>
    <t>600850921</t>
  </si>
  <si>
    <t>https://podminky.urs.cz/item/CS_URS_2023_02/767832102</t>
  </si>
  <si>
    <t>114</t>
  </si>
  <si>
    <t>44983049</t>
  </si>
  <si>
    <t>žebřík venkovní s přímým výstupem a ochranným košem bez suchovodu z nerezové oceli celkem do dl 6m</t>
  </si>
  <si>
    <t>773968278</t>
  </si>
  <si>
    <t>115</t>
  </si>
  <si>
    <t>44983050</t>
  </si>
  <si>
    <t>žebřík venkovní s přímým výstupem a ochranným košem bez suchovodu z nerezové oceli celkem dl 6,1-8,5m</t>
  </si>
  <si>
    <t>-1789082045</t>
  </si>
  <si>
    <t>116</t>
  </si>
  <si>
    <t>44983051</t>
  </si>
  <si>
    <t>žebřík venkovní s přímým výstupem a ochranným košem bez suchovodu z nerezové oceli celkem dl 8,6-11m</t>
  </si>
  <si>
    <t>254330244</t>
  </si>
  <si>
    <t>117</t>
  </si>
  <si>
    <t>767881141</t>
  </si>
  <si>
    <t>Montáž záchytného systému proti pádu bodů samostatných nebo v systému s poddajným kotvícím vedením do železobetonu mechanickými kotvami</t>
  </si>
  <si>
    <t>1407560528</t>
  </si>
  <si>
    <t>https://podminky.urs.cz/item/CS_URS_2023_02/767881141</t>
  </si>
  <si>
    <t>A129</t>
  </si>
  <si>
    <t>14+4</t>
  </si>
  <si>
    <t>118</t>
  </si>
  <si>
    <t>70921319</t>
  </si>
  <si>
    <t>kotvicí bod pro betonové konstrukce do předvrtaného otvoru pomocí hmoždinky nebo chemické kotvy dl 400mm</t>
  </si>
  <si>
    <t>-1862069628</t>
  </si>
  <si>
    <t>119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</si>
  <si>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</si>
  <si>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</si>
  <si>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SOUBOR</t>
  </si>
  <si>
    <t>6941875</t>
  </si>
  <si>
    <t>https://podminky.urs.cz/item/CS_URS_2023_02/767881152</t>
  </si>
  <si>
    <t>120</t>
  </si>
  <si>
    <t>31452203</t>
  </si>
  <si>
    <t>koncovka k nerez lanu napínací pro systémy s požadavkem na permanentní kotvicí vedení lano tl 8mm</t>
  </si>
  <si>
    <t>1010748864</t>
  </si>
  <si>
    <t>121</t>
  </si>
  <si>
    <t>767881161</t>
  </si>
  <si>
    <t>Montáž záchytného systému proti pádu nástavců určených k upevnění na sloupky nebo body v systému poddajného kotvícího vedení montáž lana uchycení lana k nástavcům</t>
  </si>
  <si>
    <t>1359656434</t>
  </si>
  <si>
    <t>https://podminky.urs.cz/item/CS_URS_2023_02/767881161</t>
  </si>
  <si>
    <t>122</t>
  </si>
  <si>
    <t>31452201</t>
  </si>
  <si>
    <t>nerezové lano určené pro systémy s požadavkem na permanentní kotvicí vedení tl 8mm</t>
  </si>
  <si>
    <t>-604741645</t>
  </si>
  <si>
    <t>123</t>
  </si>
  <si>
    <t>63126r011</t>
  </si>
  <si>
    <t>Kompozitní vodotěsný poklop 900x700mm, D+M</t>
  </si>
  <si>
    <t>1855325981</t>
  </si>
  <si>
    <t>124</t>
  </si>
  <si>
    <t>63126r012</t>
  </si>
  <si>
    <t>Kompozitní vodotěsný poklop 1000x5350mm, D+M</t>
  </si>
  <si>
    <t>-504360591</t>
  </si>
  <si>
    <t>125</t>
  </si>
  <si>
    <t>63126r014</t>
  </si>
  <si>
    <t>Jednoramenné kompozitní schodiště š. 800mm, 12x200/230, D+M</t>
  </si>
  <si>
    <t>1726431421</t>
  </si>
  <si>
    <t xml:space="preserve"> "Schodiště jednoramenné napojené na betonovou plošinu rozvaděčů:</t>
  </si>
  <si>
    <t>"- schodiště 12x 200 / 230 světlé šířky 800 mm s podestou délky 1000 mm</t>
  </si>
  <si>
    <t>"- nášlapná plocha schodů z roštů tl. 50 mm, hloubka schodišťového stupně 250 mm Profily L 60/40</t>
  </si>
  <si>
    <t xml:space="preserve">"     nesoucí jednotlivé stupně.</t>
  </si>
  <si>
    <t>"- nosná konstrukce schodnice je tvořena dvěma nosníky U 200 (délka 3430+200+1000 = 4630mm),</t>
  </si>
  <si>
    <t xml:space="preserve">"-     celková délka nosníků U 200 9,26 m</t>
  </si>
  <si>
    <t>"- schodnice kotveny do železobetonových konstrukcí, spojovací a kotevní prvky z nerez oceli</t>
  </si>
  <si>
    <t>A137</t>
  </si>
  <si>
    <t>"list specifikace SF 01" 1"kpl</t>
  </si>
  <si>
    <t>B137</t>
  </si>
  <si>
    <t>"Celkem: A137"</t>
  </si>
  <si>
    <t>126</t>
  </si>
  <si>
    <t>63126r015</t>
  </si>
  <si>
    <t>Jednoramenné kompozitní schodiště š. 900mm, 10x200/250, D+M</t>
  </si>
  <si>
    <t>-374011127</t>
  </si>
  <si>
    <t>A138</t>
  </si>
  <si>
    <t xml:space="preserve">"SF 02" 1"kpl </t>
  </si>
  <si>
    <t>B138</t>
  </si>
  <si>
    <t>"Celkem: A138"</t>
  </si>
  <si>
    <t>127</t>
  </si>
  <si>
    <t>548795r01</t>
  </si>
  <si>
    <t>Lamelová clona - PVC termozávěsy, nerezové uchycení, D+M</t>
  </si>
  <si>
    <t>1744045161</t>
  </si>
  <si>
    <t>"Podrobný popis viz tabulka PSV, včetně potřebného kotevního materiálu</t>
  </si>
  <si>
    <t>A139</t>
  </si>
  <si>
    <t>"RW 03 – PROTIPRŮVANOVÁ LAMELOVÁ CLONANA" 3"ks</t>
  </si>
  <si>
    <t>767995115</t>
  </si>
  <si>
    <t>Montáž ostatních atypických zámečnických konstrukcí hmotnosti přes 50 do 100 kg</t>
  </si>
  <si>
    <t>2090388317</t>
  </si>
  <si>
    <t>https://podminky.urs.cz/item/CS_URS_2023_02/767995115</t>
  </si>
  <si>
    <t>"ZJ- HR 1" 77.0+24.2"kg</t>
  </si>
  <si>
    <t>"ZJ- HR 2" 50.8+24.5"kg</t>
  </si>
  <si>
    <t>"ZJ- HR 3" 39.6+28.6"kg</t>
  </si>
  <si>
    <t>"ZG 01" 2*25,20</t>
  </si>
  <si>
    <t>"Z0 01" 2"ks"*20"kg</t>
  </si>
  <si>
    <t>"Z0 02" 2"ks"*30"kg</t>
  </si>
  <si>
    <t>"Z0 03" 1"ks"*40"kg</t>
  </si>
  <si>
    <t>"Z0 04" 3"ks"*50"kg</t>
  </si>
  <si>
    <t>"Z0 05" 3"ks"*30"kg</t>
  </si>
  <si>
    <t>"Z0 07" 2"ks"*45"kg</t>
  </si>
  <si>
    <t>"Z0 08" 1"ks"*32"kg</t>
  </si>
  <si>
    <t>"Z0 09" 1"ks"*60"kg</t>
  </si>
  <si>
    <t>"ZC 04" 3*33*(0.200+0.265)*0.600*24</t>
  </si>
  <si>
    <t>"ZE 03" 4"ks"*9.9</t>
  </si>
  <si>
    <t>M140</t>
  </si>
  <si>
    <t>"ZE 04" 2"ks"*6.1</t>
  </si>
  <si>
    <t>N140</t>
  </si>
  <si>
    <t>"Celkem: A140+B140+C140+D140+E140+F140+G140+H140+I140+J140+K140+L140+M140"</t>
  </si>
  <si>
    <t>129</t>
  </si>
  <si>
    <t>130r0001</t>
  </si>
  <si>
    <t>Mobilní hrazení ZJ 01</t>
  </si>
  <si>
    <t>-547127651</t>
  </si>
  <si>
    <t>A141</t>
  </si>
  <si>
    <t>130</t>
  </si>
  <si>
    <t>130r0002</t>
  </si>
  <si>
    <t>Mobilní hrazení ZJ 02</t>
  </si>
  <si>
    <t>865889849</t>
  </si>
  <si>
    <t>Poznámka k položce:_x000d_
Boční vedení BVC - 100 2600mm, nerez 2ks_x000d_
Práh 130x6 1300mm, nerez 1ks_x000d_
Hradidlo 100/200 1250mm, 9ks_x000d_
Stahovací zařízení 100, 2ks</t>
  </si>
  <si>
    <t>A142</t>
  </si>
  <si>
    <t>"ZJ- HR 2" 1"ks</t>
  </si>
  <si>
    <t>131</t>
  </si>
  <si>
    <t>130r0003</t>
  </si>
  <si>
    <t>Mobilní hrazení ZJ 03</t>
  </si>
  <si>
    <t>-345957933</t>
  </si>
  <si>
    <t>Poznámka k položce:_x000d_
Boční vedení BVC - 100 2600mm, nerez 2ks_x000d_
Práh 130x6 1100, nerez 1ks_x000d_
Hradidlo 100/200 1050, 9ks_x000d_
Stahovací zařízení 100 2ks</t>
  </si>
  <si>
    <t>A143</t>
  </si>
  <si>
    <t>"ZJ- HR 3" 1"ks</t>
  </si>
  <si>
    <t>130r060</t>
  </si>
  <si>
    <t>ocel profilová U 65, nerez ocel</t>
  </si>
  <si>
    <t>-1091060375</t>
  </si>
  <si>
    <t>Poznámka k položce:_x000d_
Hmotnost: 8,60 kg/m</t>
  </si>
  <si>
    <t>"ocelový profil kolejnice U65 dl.3550 mm (25,2kg/ks) pod trafa - ks 2</t>
  </si>
  <si>
    <t>A144</t>
  </si>
  <si>
    <t>"ZG 01" 2*3,55*0,0252</t>
  </si>
  <si>
    <t>133</t>
  </si>
  <si>
    <t>13756615</t>
  </si>
  <si>
    <t>plech nerezový tl 1,5mm tabule</t>
  </si>
  <si>
    <t>1722031685</t>
  </si>
  <si>
    <t>Poznámka k položce:_x000d_
Hmotnost 24 kg/kus</t>
  </si>
  <si>
    <t>134</t>
  </si>
  <si>
    <t>13756r001</t>
  </si>
  <si>
    <t>Nerezový poklop 600x600</t>
  </si>
  <si>
    <t>-2005708117</t>
  </si>
  <si>
    <t>A146</t>
  </si>
  <si>
    <t>"Z0 01" 2"ks</t>
  </si>
  <si>
    <t>135</t>
  </si>
  <si>
    <t>13756r012</t>
  </si>
  <si>
    <t>Nerezový poklop 900x700</t>
  </si>
  <si>
    <t>-1487582667</t>
  </si>
  <si>
    <t>A147</t>
  </si>
  <si>
    <t>"ZA 02" 4"ks</t>
  </si>
  <si>
    <t>136</t>
  </si>
  <si>
    <t>13756r013</t>
  </si>
  <si>
    <t>Nerezový poklop 700x1200</t>
  </si>
  <si>
    <t>87808992</t>
  </si>
  <si>
    <t>A148</t>
  </si>
  <si>
    <t>"ZA 03" 1"ks</t>
  </si>
  <si>
    <t>137</t>
  </si>
  <si>
    <t>13756r014</t>
  </si>
  <si>
    <t>Nerezový poklop dělený 450x2700</t>
  </si>
  <si>
    <t>-1406977688</t>
  </si>
  <si>
    <t>A149</t>
  </si>
  <si>
    <t>"ZA 04" 3"ks</t>
  </si>
  <si>
    <t>138</t>
  </si>
  <si>
    <t>13756r015</t>
  </si>
  <si>
    <t>Nerezový poklop dělený 400x1600</t>
  </si>
  <si>
    <t>258999098</t>
  </si>
  <si>
    <t xml:space="preserve">"vnější dvoudílné zakrytí montážních otvorů pro stavidla – 400x1600mm, zatížení </t>
  </si>
  <si>
    <t>"pro pěší provoz A15, protiskluzný povrch - rám poklopu osadit do bednění stropní desky</t>
  </si>
  <si>
    <t>A150</t>
  </si>
  <si>
    <t>"list specifikace ZA 05" 3"ks</t>
  </si>
  <si>
    <t>139</t>
  </si>
  <si>
    <t>13756r017</t>
  </si>
  <si>
    <t>Nerezový poklop 900/700</t>
  </si>
  <si>
    <t>1558981261</t>
  </si>
  <si>
    <t>140</t>
  </si>
  <si>
    <t>13756r002</t>
  </si>
  <si>
    <t>nerezové madlo</t>
  </si>
  <si>
    <t>-953526857</t>
  </si>
  <si>
    <t>141</t>
  </si>
  <si>
    <t>13756r018</t>
  </si>
  <si>
    <t>Nerezový poklop dělený 400x1800</t>
  </si>
  <si>
    <t>-303531529</t>
  </si>
  <si>
    <t xml:space="preserve">"vnější dvoudílné zakrytí montážních otvorů pro stavidla – 400x1800mm, zatížení </t>
  </si>
  <si>
    <t>"list specifikace ZA 08</t>
  </si>
  <si>
    <t>142</t>
  </si>
  <si>
    <t>13756r019</t>
  </si>
  <si>
    <t>Nerezový poklop dělený 400x3200</t>
  </si>
  <si>
    <t>986067933</t>
  </si>
  <si>
    <t xml:space="preserve">"vnější čtyřdílné zakrytí montážních otvorů pro stavidla – 400x3200mm, zatížení </t>
  </si>
  <si>
    <t>"list specifikace ZA 09</t>
  </si>
  <si>
    <t>143</t>
  </si>
  <si>
    <t>767995116</t>
  </si>
  <si>
    <t>Montáž ostatních atypických zámečnických konstrukcí hmotnosti přes 100 do 250 kg</t>
  </si>
  <si>
    <t>1573265375</t>
  </si>
  <si>
    <t>https://podminky.urs.cz/item/CS_URS_2023_02/767995116</t>
  </si>
  <si>
    <t>B153</t>
  </si>
  <si>
    <t xml:space="preserve">"ZA 06 - 2ks"         2*0.240"t</t>
  </si>
  <si>
    <t>144</t>
  </si>
  <si>
    <t>13756r016</t>
  </si>
  <si>
    <t>Nerezový poklop dělený 3200x2000</t>
  </si>
  <si>
    <t>-1086854338</t>
  </si>
  <si>
    <t>A155</t>
  </si>
  <si>
    <t>"ZA 06" 2"ks</t>
  </si>
  <si>
    <t>145</t>
  </si>
  <si>
    <t>1146117589</t>
  </si>
  <si>
    <t>146</t>
  </si>
  <si>
    <t>13756r001.1</t>
  </si>
  <si>
    <t>Atypické nerezové konstrukce</t>
  </si>
  <si>
    <t>824329616</t>
  </si>
  <si>
    <t>147</t>
  </si>
  <si>
    <t>-872529845</t>
  </si>
  <si>
    <t>148</t>
  </si>
  <si>
    <t>-300062297</t>
  </si>
  <si>
    <t>771</t>
  </si>
  <si>
    <t>Podlahy z dlaždic</t>
  </si>
  <si>
    <t>149</t>
  </si>
  <si>
    <t>771111011</t>
  </si>
  <si>
    <t>Příprava podkladu před provedením dlažby vysátí podlah</t>
  </si>
  <si>
    <t>1432789880</t>
  </si>
  <si>
    <t>https://podminky.urs.cz/item/CS_URS_2023_02/771111011</t>
  </si>
  <si>
    <t>771121011</t>
  </si>
  <si>
    <t>Příprava podkladu před provedením dlažby nátěr penetrační na podlahu</t>
  </si>
  <si>
    <t>1351305223</t>
  </si>
  <si>
    <t>https://podminky.urs.cz/item/CS_URS_2023_02/771121011</t>
  </si>
  <si>
    <t>151</t>
  </si>
  <si>
    <t>771151012</t>
  </si>
  <si>
    <t>Příprava podkladu před provedením dlažby samonivelační stěrka min.pevnosti 20 MPa, tloušťky přes 3 do 5 mm</t>
  </si>
  <si>
    <t>557216605</t>
  </si>
  <si>
    <t>https://podminky.urs.cz/item/CS_URS_2023_02/771151012</t>
  </si>
  <si>
    <t>208</t>
  </si>
  <si>
    <t>771474213</t>
  </si>
  <si>
    <t>Montáž soklů z dlaždic keramických lepených cementovým flexibilním rychletuhnoucím lepidlem rovných, výšky přes 90 do 120 mm</t>
  </si>
  <si>
    <t>1443863950</t>
  </si>
  <si>
    <t>https://podminky.urs.cz/item/CS_URS_2023_02/771474213</t>
  </si>
  <si>
    <t>místnost č.3 a 4</t>
  </si>
  <si>
    <t>2*11,249+2*6,550</t>
  </si>
  <si>
    <t>-1,400-1,100 "otvor"</t>
  </si>
  <si>
    <t>2*5,099+2*17,969</t>
  </si>
  <si>
    <t>- 1,100-3*0,600-3,500 "otvor"</t>
  </si>
  <si>
    <t>209</t>
  </si>
  <si>
    <t>59761187</t>
  </si>
  <si>
    <t>sokl keramický mrazuvzdorný povrch hladký/lapovaný tl do 10mm výšky přes 90 do 120mm</t>
  </si>
  <si>
    <t>-1832672382</t>
  </si>
  <si>
    <t>72,834*1,1 'Přepočtené koeficientem množství</t>
  </si>
  <si>
    <t>152</t>
  </si>
  <si>
    <t>771574266</t>
  </si>
  <si>
    <t>Montáž podlah z dlaždic keramických lepených flexibilním lepidlem maloformátových pro vysoké mechanické zatížení protiskluzných nebo reliéfních (bezbariérových) přes 22 do 25 ks/m2</t>
  </si>
  <si>
    <t>-497602130</t>
  </si>
  <si>
    <t>153</t>
  </si>
  <si>
    <t>59761406</t>
  </si>
  <si>
    <t>dlažba keramická slinutá protiskluzná do interiéru i exteriéru pro vysoké mechanické namáhání přes 22 do 25ks/m2</t>
  </si>
  <si>
    <t>-885478440</t>
  </si>
  <si>
    <t>154</t>
  </si>
  <si>
    <t>998771102</t>
  </si>
  <si>
    <t>Přesun hmot pro podlahy z dlaždic stanovený z hmotnosti přesunovaného materiálu vodorovná dopravní vzdálenost do 50 m v objektech výšky přes 6 do 12 m</t>
  </si>
  <si>
    <t>952390144</t>
  </si>
  <si>
    <t>https://podminky.urs.cz/item/CS_URS_2023_02/998771102</t>
  </si>
  <si>
    <t>772</t>
  </si>
  <si>
    <t>Podlahy z kamene</t>
  </si>
  <si>
    <t>155</t>
  </si>
  <si>
    <t>772521280</t>
  </si>
  <si>
    <t>Kladení dlažby z kamene do lepidla z nejvýše dvou rozdílných druhů pravoúhlých desek nebo dlaždic ve skladbě se pravidelně opakujících, tl. přes 90 do 120 mm</t>
  </si>
  <si>
    <t>1595505956</t>
  </si>
  <si>
    <t>https://podminky.urs.cz/item/CS_URS_2023_02/772521280</t>
  </si>
  <si>
    <t>156</t>
  </si>
  <si>
    <t>58381007</t>
  </si>
  <si>
    <t>kostka dlažební žula drobná 8/10</t>
  </si>
  <si>
    <t>-1075611908</t>
  </si>
  <si>
    <t>A167</t>
  </si>
  <si>
    <t>"Odtoková jímka" 0.88*(8.1+5.6) + 20.29</t>
  </si>
  <si>
    <t>"Celkem: A167"</t>
  </si>
  <si>
    <t>C167</t>
  </si>
  <si>
    <t>B167 * 1.05"Koeficient množství</t>
  </si>
  <si>
    <t>157</t>
  </si>
  <si>
    <t>998772102</t>
  </si>
  <si>
    <t>Přesun hmot pro kamenné dlažby, obklady schodišťových stupňů a soklů stanovený z hmotnosti přesunovaného materiálu vodorovná dopravní vzdálenost do 50 m v objektech výšky přes 6 do 12 m</t>
  </si>
  <si>
    <t>73141523</t>
  </si>
  <si>
    <t>https://podminky.urs.cz/item/CS_URS_2023_02/998772102</t>
  </si>
  <si>
    <t>777</t>
  </si>
  <si>
    <t>Podlahy lité</t>
  </si>
  <si>
    <t>158</t>
  </si>
  <si>
    <t>777131101</t>
  </si>
  <si>
    <t>Penetrační nátěr podlahy epoxidový na podklad suchý a vyzrálý</t>
  </si>
  <si>
    <t>-1229861565</t>
  </si>
  <si>
    <t>https://podminky.urs.cz/item/CS_URS_2023_02/777131101</t>
  </si>
  <si>
    <t>159</t>
  </si>
  <si>
    <t>777131201</t>
  </si>
  <si>
    <t>Penetrační nátěr schodišťových stupňů epoxidový na podklad suchý a vyzrálý</t>
  </si>
  <si>
    <t>883888815</t>
  </si>
  <si>
    <t>https://podminky.urs.cz/item/CS_URS_2023_02/777131201</t>
  </si>
  <si>
    <t>160</t>
  </si>
  <si>
    <t>777611121</t>
  </si>
  <si>
    <t>Krycí nátěr podlahy průmyslový epoxidový</t>
  </si>
  <si>
    <t>-1416056523</t>
  </si>
  <si>
    <t>https://podminky.urs.cz/item/CS_URS_2023_02/777611121</t>
  </si>
  <si>
    <t>161</t>
  </si>
  <si>
    <t>777611141</t>
  </si>
  <si>
    <t>Krycí nátěr podlahy chemicky odolný epoxidový</t>
  </si>
  <si>
    <t>-1790752328</t>
  </si>
  <si>
    <t>https://podminky.urs.cz/item/CS_URS_2023_02/777611141</t>
  </si>
  <si>
    <t>162</t>
  </si>
  <si>
    <t>777611161</t>
  </si>
  <si>
    <t>Krycí nátěr podlahy protiskluzová úprava prosyp křemenným pískem</t>
  </si>
  <si>
    <t>-2008092996</t>
  </si>
  <si>
    <t>https://podminky.urs.cz/item/CS_URS_2023_02/777611161</t>
  </si>
  <si>
    <t>163</t>
  </si>
  <si>
    <t>777611221</t>
  </si>
  <si>
    <t>Krycí nátěr schodištových stupňů průmyslový epoxidový</t>
  </si>
  <si>
    <t>1064370006</t>
  </si>
  <si>
    <t>https://podminky.urs.cz/item/CS_URS_2023_02/777611221</t>
  </si>
  <si>
    <t>164</t>
  </si>
  <si>
    <t>777611261</t>
  </si>
  <si>
    <t>Krycí nátěr schodištových stupňů protiskluzová úprava prosyp křemenným pískem</t>
  </si>
  <si>
    <t>1656957137</t>
  </si>
  <si>
    <t>https://podminky.urs.cz/item/CS_URS_2023_02/777611261</t>
  </si>
  <si>
    <t>165</t>
  </si>
  <si>
    <t>998777102</t>
  </si>
  <si>
    <t>Přesun hmot pro podlahy lité stanovený z hmotnosti přesunovaného materiálu vodorovná dopravní vzdálenost do 50 m v objektech výšky přes 6 do 12 m</t>
  </si>
  <si>
    <t>-72458977</t>
  </si>
  <si>
    <t>https://podminky.urs.cz/item/CS_URS_2023_02/998777102</t>
  </si>
  <si>
    <t>781</t>
  </si>
  <si>
    <t>Dokončovací práce - obklady</t>
  </si>
  <si>
    <t>166</t>
  </si>
  <si>
    <t>781111011</t>
  </si>
  <si>
    <t>Příprava podkladu před provedením obkladu oprášení (ometení) stěny</t>
  </si>
  <si>
    <t>1000556110</t>
  </si>
  <si>
    <t>https://podminky.urs.cz/item/CS_URS_2023_02/781111011</t>
  </si>
  <si>
    <t>167</t>
  </si>
  <si>
    <t>781121011</t>
  </si>
  <si>
    <t>Příprava podkladu před provedením obkladu nátěr penetrační na stěnu</t>
  </si>
  <si>
    <t>1982118019</t>
  </si>
  <si>
    <t>https://podminky.urs.cz/item/CS_URS_2023_02/781121011</t>
  </si>
  <si>
    <t>168</t>
  </si>
  <si>
    <t>781151031</t>
  </si>
  <si>
    <t>Příprava podkladu před provedením obkladu celoplošné vyrovnání podkladu stěrkou, tloušťky 3mm</t>
  </si>
  <si>
    <t>1616908532</t>
  </si>
  <si>
    <t>https://podminky.urs.cz/item/CS_URS_2023_02/781151031</t>
  </si>
  <si>
    <t>169</t>
  </si>
  <si>
    <t>781464111</t>
  </si>
  <si>
    <t>Montáž obkladů vnitřních stěn z dlaždic z taveného čediče lepených flexibilním lepidlem, vel. 200 x 200 mm tl. do 20 mm</t>
  </si>
  <si>
    <t>-1213198567</t>
  </si>
  <si>
    <t>https://podminky.urs.cz/item/CS_URS_2023_02/781464111</t>
  </si>
  <si>
    <t>170</t>
  </si>
  <si>
    <t>63232118</t>
  </si>
  <si>
    <t>dlaždice z taveného čediče jemný rastr 200x200x22mm</t>
  </si>
  <si>
    <t>1898002190</t>
  </si>
  <si>
    <t>171</t>
  </si>
  <si>
    <t>781473115</t>
  </si>
  <si>
    <t>Montáž obkladů vnitřních stěn z dlaždic keramických lepených standardním lepidlem hladkých přes 22 do 25 ks/m2</t>
  </si>
  <si>
    <t>-1840853727</t>
  </si>
  <si>
    <t>https://podminky.urs.cz/item/CS_URS_2023_02/781473115</t>
  </si>
  <si>
    <t>172</t>
  </si>
  <si>
    <t>59761039</t>
  </si>
  <si>
    <t>obklad keramický hladký přes 22 do 25ks/m2</t>
  </si>
  <si>
    <t>-1121368728</t>
  </si>
  <si>
    <t>173</t>
  </si>
  <si>
    <t>781734112</t>
  </si>
  <si>
    <t>Montáž obkladů vnějších stěn z obkladaček cihelných lepených flexibilním lepidlem přes 50 do 85 ks/m2</t>
  </si>
  <si>
    <t>-1987205899</t>
  </si>
  <si>
    <t>https://podminky.urs.cz/item/CS_URS_2023_02/781734112</t>
  </si>
  <si>
    <t>174</t>
  </si>
  <si>
    <t>59623117</t>
  </si>
  <si>
    <t>pásek obkladový cihlový rohová tvarovka 240x71x14x115mm červený</t>
  </si>
  <si>
    <t>-270171534</t>
  </si>
  <si>
    <t>Poznámka k položce:_x000d_
Spotřeba: 12 kus/m2</t>
  </si>
  <si>
    <t>"Na celkové ploše bude použito odhadem 60% rohových a 40% rovných cihlových pásků</t>
  </si>
  <si>
    <t>A185</t>
  </si>
  <si>
    <t>152.602/(0.245*0.075)*0.60</t>
  </si>
  <si>
    <t>"Celkem: A185"</t>
  </si>
  <si>
    <t>C185</t>
  </si>
  <si>
    <t>B185 * 1.1"Koeficient množství</t>
  </si>
  <si>
    <t>175</t>
  </si>
  <si>
    <t>59623113</t>
  </si>
  <si>
    <t>pásek obkladový cihlový hladký 240x71x14mm červený</t>
  </si>
  <si>
    <t>-1081172351</t>
  </si>
  <si>
    <t>Poznámka k položce:_x000d_
Spotřeba: 48 kus/m2</t>
  </si>
  <si>
    <t>A186</t>
  </si>
  <si>
    <t>152.602/(0.245*0.075)*0.40</t>
  </si>
  <si>
    <t>"Celkem: A186"</t>
  </si>
  <si>
    <t>C186</t>
  </si>
  <si>
    <t>B186 * 1.1"Koeficient množství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</si>
  <si>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</si>
  <si>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</si>
  <si>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</si>
  <si>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579345729</t>
  </si>
  <si>
    <t>https://podminky.urs.cz/item/CS_URS_2023_02/998781102</t>
  </si>
  <si>
    <t>177</t>
  </si>
  <si>
    <t>-732200722</t>
  </si>
  <si>
    <t>784</t>
  </si>
  <si>
    <t>Dokončovací práce - malby a tapety</t>
  </si>
  <si>
    <t>178</t>
  </si>
  <si>
    <t>784181105</t>
  </si>
  <si>
    <t>Penetrace podkladu jednonásobná základní akrylátová v místnostech výšky přes 5,00 m</t>
  </si>
  <si>
    <t>826541731</t>
  </si>
  <si>
    <t>https://podminky.urs.cz/item/CS_URS_2023_02/784181105</t>
  </si>
  <si>
    <t>179</t>
  </si>
  <si>
    <t>784211025</t>
  </si>
  <si>
    <t>Malby z malířských směsí otěruvzdorných za mokra jednonásobné, bílé za mokra otěruvzdorné středně v místnostech výšky přes 5,00 m</t>
  </si>
  <si>
    <t>1661799242</t>
  </si>
  <si>
    <t>https://podminky.urs.cz/item/CS_URS_2023_02/784211025</t>
  </si>
  <si>
    <t>787</t>
  </si>
  <si>
    <t>Dokončovací práce - zasklívání</t>
  </si>
  <si>
    <t>180</t>
  </si>
  <si>
    <t>787327224</t>
  </si>
  <si>
    <t>Zasklívání střešních konstrukcí, světlíků a zahradních skleníků deskami dutinovými a komůrkovými polykarbonátovým profilem komůrkovým do hliníkového U profilu s krycí a přítlačnou lištou, tl. 10 mm</t>
  </si>
  <si>
    <t>-617188572</t>
  </si>
  <si>
    <t>https://podminky.urs.cz/item/CS_URS_2023_02/787327224</t>
  </si>
  <si>
    <t>181</t>
  </si>
  <si>
    <t>998787102</t>
  </si>
  <si>
    <t>Přesun hmot pro zasklívání stanovený z hmotnosti přesunovaného materiálu vodorovná dopravní vzdálenost do 50 m v objektech výšky přes 6 do 12 m</t>
  </si>
  <si>
    <t>1841707130</t>
  </si>
  <si>
    <t>https://podminky.urs.cz/item/CS_URS_2023_02/998787102</t>
  </si>
  <si>
    <t>182</t>
  </si>
  <si>
    <t>89950r02</t>
  </si>
  <si>
    <t>Stupadla do šachet zapouštěcí kapsová, úchop z Nerez s ployethylenovým povlakem</t>
  </si>
  <si>
    <t>-132152828</t>
  </si>
  <si>
    <t>183</t>
  </si>
  <si>
    <t>912111113</t>
  </si>
  <si>
    <t>Montáž zábrany parkovací tvaru sloupku do výšky 800 mm přichycené šrouby</t>
  </si>
  <si>
    <t>-838068371</t>
  </si>
  <si>
    <t>https://podminky.urs.cz/item/CS_URS_2023_02/912111113</t>
  </si>
  <si>
    <t>184</t>
  </si>
  <si>
    <t>749101r</t>
  </si>
  <si>
    <t>ocelová zarážka</t>
  </si>
  <si>
    <t>1050563978</t>
  </si>
  <si>
    <t>"ocelová zarážka bránící vjezdu na poklop nad stavidly (ZA 04) a poškození stavidel</t>
  </si>
  <si>
    <t>A58</t>
  </si>
  <si>
    <t>3"ks</t>
  </si>
  <si>
    <t>185</t>
  </si>
  <si>
    <t>931994112R</t>
  </si>
  <si>
    <t>Zatmelení trvale pružným tmelem</t>
  </si>
  <si>
    <t>1514087801</t>
  </si>
  <si>
    <t>"utěsnění prostupu - trvale pružný tmel</t>
  </si>
  <si>
    <t>2*3,1415*0,15</t>
  </si>
  <si>
    <t>5*3,1415*1,00</t>
  </si>
  <si>
    <t>1*3,1415*0,90</t>
  </si>
  <si>
    <t>186</t>
  </si>
  <si>
    <t>1994562816</t>
  </si>
  <si>
    <t>187</t>
  </si>
  <si>
    <t>-124910307</t>
  </si>
  <si>
    <t>188</t>
  </si>
  <si>
    <t>104924637</t>
  </si>
  <si>
    <t>189</t>
  </si>
  <si>
    <t>-309209353</t>
  </si>
  <si>
    <t>190</t>
  </si>
  <si>
    <t>1342365517</t>
  </si>
  <si>
    <t>191</t>
  </si>
  <si>
    <t>1797327475</t>
  </si>
  <si>
    <t>192</t>
  </si>
  <si>
    <t>1365812554</t>
  </si>
  <si>
    <t>193</t>
  </si>
  <si>
    <t>953334115R</t>
  </si>
  <si>
    <t>Bobtnavý pásek spar betonových kcí</t>
  </si>
  <si>
    <t>-2042896322</t>
  </si>
  <si>
    <t>"utěsnění prostupu - bobtnající pryž u stěny, u potrubí</t>
  </si>
  <si>
    <t>2*3,1415*0,35+2*3,1415*0,15</t>
  </si>
  <si>
    <t>5*3,1415*1,40+5*3,1415*1,00</t>
  </si>
  <si>
    <t>1*3,1415*1,40+1*3,1415*0,90</t>
  </si>
  <si>
    <t>194</t>
  </si>
  <si>
    <t>953334443</t>
  </si>
  <si>
    <t>Těsnící plech do pracovních spar betonových konstrukcí horizontálních i vertikálních (podlaha - zeď, zeď - strop a technologických) ve svitku s bitumenovým povrchem oboustranným, šířky 150 mm</t>
  </si>
  <si>
    <t>542372383</t>
  </si>
  <si>
    <t>https://podminky.urs.cz/item/CS_URS_2023_02/953334443</t>
  </si>
  <si>
    <t>195</t>
  </si>
  <si>
    <t>967041112</t>
  </si>
  <si>
    <t>Přisekání (špicování) rovných ostění v betonu po hrubém vybourání otvorů bez odstupu</t>
  </si>
  <si>
    <t>1074289044</t>
  </si>
  <si>
    <t>https://podminky.urs.cz/item/CS_URS_2023_02/967041112</t>
  </si>
  <si>
    <t>"utěsnění prostupu - násypka pro zabetonování prostupu</t>
  </si>
  <si>
    <t>2*3,1415*0,35*0,25</t>
  </si>
  <si>
    <t>5*3,1415*1,40*0,25</t>
  </si>
  <si>
    <t>1*3,1415*1,40*0,25</t>
  </si>
  <si>
    <t>196</t>
  </si>
  <si>
    <t>967041113R</t>
  </si>
  <si>
    <t>Zdrsnění povrchu betonových konstrukcí ručně</t>
  </si>
  <si>
    <t>-1069794994</t>
  </si>
  <si>
    <t>"utěsnění prostupu - zdrsnění styčné plochy</t>
  </si>
  <si>
    <t>2*3,1415*0,35*0,60</t>
  </si>
  <si>
    <t>5*3,1415*0,70*0,70*0,80</t>
  </si>
  <si>
    <t>1*3,1415*0,70*0,70*0,80</t>
  </si>
  <si>
    <t>197</t>
  </si>
  <si>
    <t>971042551</t>
  </si>
  <si>
    <t>Vybourání otvorů v betonových příčkách a zdech základových nebo nadzákladových plochy do 1 m2, tl. jakékoliv</t>
  </si>
  <si>
    <t>-1537024115</t>
  </si>
  <si>
    <t>https://podminky.urs.cz/item/CS_URS_2023_02/971042551</t>
  </si>
  <si>
    <t>"vybourání prostupu 700x450</t>
  </si>
  <si>
    <t>"list specifikace ZG 08</t>
  </si>
  <si>
    <t xml:space="preserve">"rozměry: dl. 0,70m, v. 0,45m, š. 0,30m </t>
  </si>
  <si>
    <t>0,70*0,45*0,30</t>
  </si>
  <si>
    <t>198</t>
  </si>
  <si>
    <t>977151125</t>
  </si>
  <si>
    <t>Jádrové vrty diamantovými korunkami do stavebních materiálů (železobetonu, betonu, cihel, obkladů, dlažeb, kamene) průměru přes 180 do 200 mm</t>
  </si>
  <si>
    <t>-394903786</t>
  </si>
  <si>
    <t>https://podminky.urs.cz/item/CS_URS_2023_02/977151125</t>
  </si>
  <si>
    <t>199</t>
  </si>
  <si>
    <t>977151128</t>
  </si>
  <si>
    <t>Jádrové vrty diamantovými korunkami do stavebních materiálů (železobetonu, betonu, cihel, obkladů, dlažeb, kamene) průměru přes 250 do 300 mm</t>
  </si>
  <si>
    <t>-70224065</t>
  </si>
  <si>
    <t>https://podminky.urs.cz/item/CS_URS_2023_02/977151128</t>
  </si>
  <si>
    <t>200</t>
  </si>
  <si>
    <t>977151150R</t>
  </si>
  <si>
    <t>Jádrové vrty diamantovými korunkami do stavebních materiálů (železobetonu, betonu, cihel, obkladů, dlažeb, kamene) průměru přes 1 200 do 1 400 mm</t>
  </si>
  <si>
    <t>1130943739</t>
  </si>
  <si>
    <t>5*0,80</t>
  </si>
  <si>
    <t>1*0,80</t>
  </si>
  <si>
    <t>201</t>
  </si>
  <si>
    <t>97715R100n</t>
  </si>
  <si>
    <t>Provedení utěsnění prostupu segmentovým těsněním DN1000 s nerezovými šrouby
Cena zahrnuje montáž i dodávku článkové (řetězové) těsnící vložky pro utěsnění potrubí v pažnici a jádrovém vrtu DN1000</t>
  </si>
  <si>
    <t>1598531424</t>
  </si>
  <si>
    <t xml:space="preserve">"Prostupy  potrubí v chráničkách ZG 01 A68 ZG 07" 2"ks</t>
  </si>
  <si>
    <t>B68</t>
  </si>
  <si>
    <t>"Celkem: "A68</t>
  </si>
  <si>
    <t>202</t>
  </si>
  <si>
    <t>97715R30n</t>
  </si>
  <si>
    <t>Provedení utěsnění prostupu segmentovým těsněním DN300 s nerezovými šrouby
Cena zahrnuje montáž i dodávku článkové (řetězové) těsnící vložky pro utěsnění potrubí v jádrovém vrtu DN300</t>
  </si>
  <si>
    <t>-1926940325</t>
  </si>
  <si>
    <t>203</t>
  </si>
  <si>
    <t>-247943015</t>
  </si>
  <si>
    <t>205</t>
  </si>
  <si>
    <t>-235556860</t>
  </si>
  <si>
    <t>206</t>
  </si>
  <si>
    <t>938387375</t>
  </si>
  <si>
    <t>207</t>
  </si>
  <si>
    <t>997013602r</t>
  </si>
  <si>
    <t>Poplatek za uložení stavebního odpadu na skládce (skládkovné) z armovaného betonu zatříděného do Katalogu odpadů pod kódem 17 01 01</t>
  </si>
  <si>
    <t>262144</t>
  </si>
  <si>
    <t>-678984821</t>
  </si>
  <si>
    <t>https://podminky.urs.cz/item/CS_URS_2023_02/997013602r</t>
  </si>
  <si>
    <t>SO 02c - ČS BD - Požárně bezpečnéstní řešení</t>
  </si>
  <si>
    <t>7676615r</t>
  </si>
  <si>
    <t>Bezpečnostní značky a tabulky pro označení směrů úniku, hasicích přístrojů a hl.uzávěrů</t>
  </si>
  <si>
    <t>-1913492191</t>
  </si>
  <si>
    <t>767995112</t>
  </si>
  <si>
    <t>Montáž ostatních atypických zámečnických konstrukcí hmotnosti přes 5 do 10 kg</t>
  </si>
  <si>
    <t>850878752</t>
  </si>
  <si>
    <t>https://podminky.urs.cz/item/CS_URS_2023_02/767995112</t>
  </si>
  <si>
    <t>44932114</t>
  </si>
  <si>
    <t>přístroj hasicí ruční práškový PG 6 LE</t>
  </si>
  <si>
    <t>-1278227256</t>
  </si>
  <si>
    <t>"Přesná specifikace viz TZ - požárně bezpečnostního řešení</t>
  </si>
  <si>
    <t>2+1"ks 21A</t>
  </si>
  <si>
    <t>-1479262000</t>
  </si>
  <si>
    <t>44932211</t>
  </si>
  <si>
    <t>přístroj hasicí ruční sněhový KS 5 BG</t>
  </si>
  <si>
    <t>-893383523</t>
  </si>
  <si>
    <t>SO 02d - ČS BD - ZTI</t>
  </si>
  <si>
    <t>721 - Zdravotechnika - vnitřní kanalizace</t>
  </si>
  <si>
    <t>722 - Zdravotechnika - vnitřní vodovod</t>
  </si>
  <si>
    <t>725 - Zdravotechnika - zařizovací předměty</t>
  </si>
  <si>
    <t>Zajištění a utěsnění prostupů</t>
  </si>
  <si>
    <t>-692569238</t>
  </si>
  <si>
    <t xml:space="preserve">"Přesná specifikace: viz. projektová dokumentace ZTI  </t>
  </si>
  <si>
    <t>"Vodovodní přípojka (DN50): prostupová pažnice + tesnící vložka - 1x</t>
  </si>
  <si>
    <t>"Prostupy střešních vtoků (DN110) stropní konstrukcí - 3x</t>
  </si>
  <si>
    <t>"Odtokové potrubí podlahové vpusti DN110 - 1x</t>
  </si>
  <si>
    <t>"Odtokové potrubí umyvadla DN75 - 1x</t>
  </si>
  <si>
    <t>"Odpadní potrubí z odvodňovacího žlabu DN200 - 1x</t>
  </si>
  <si>
    <t>"Komplet" 1"x</t>
  </si>
  <si>
    <t>1819117761</t>
  </si>
  <si>
    <t>721</t>
  </si>
  <si>
    <t>Zdravotechnika - vnitřní kanalizace</t>
  </si>
  <si>
    <t>721174025</t>
  </si>
  <si>
    <t>Potrubí z trub polypropylenových odpadní (svislé) DN 110</t>
  </si>
  <si>
    <t>1069280567</t>
  </si>
  <si>
    <t>https://podminky.urs.cz/item/CS_URS_2023_02/721174025</t>
  </si>
  <si>
    <t>721174026</t>
  </si>
  <si>
    <t>Potrubí z trub polypropylenových odpadní (svislé) DN 125</t>
  </si>
  <si>
    <t>-1016256585</t>
  </si>
  <si>
    <t>https://podminky.urs.cz/item/CS_URS_2023_02/721174026</t>
  </si>
  <si>
    <t>721173404</t>
  </si>
  <si>
    <t>Potrubí z trub PVC SN4 svodné (ležaté) DN 200</t>
  </si>
  <si>
    <t>1600024766</t>
  </si>
  <si>
    <t>https://podminky.urs.cz/item/CS_URS_2023_02/721173404</t>
  </si>
  <si>
    <t>721174043</t>
  </si>
  <si>
    <t>Potrubí z trub polypropylenových připojovací DN 50</t>
  </si>
  <si>
    <t>330800647</t>
  </si>
  <si>
    <t>https://podminky.urs.cz/item/CS_URS_2023_02/721174043</t>
  </si>
  <si>
    <t>721174044</t>
  </si>
  <si>
    <t>Potrubí z trub polypropylenových připojovací DN 75</t>
  </si>
  <si>
    <t>-793607080</t>
  </si>
  <si>
    <t>https://podminky.urs.cz/item/CS_URS_2023_02/721174044</t>
  </si>
  <si>
    <t>721211422</t>
  </si>
  <si>
    <t>Podlahové vpusti se svislým odtokem DN 50/75/110 mřížka nerez 138x138</t>
  </si>
  <si>
    <t>1306812342</t>
  </si>
  <si>
    <t>https://podminky.urs.cz/item/CS_URS_2023_02/721211422</t>
  </si>
  <si>
    <t>721233r</t>
  </si>
  <si>
    <t>Montáž střešního vtoku polypropylen PP pro ploché střechy</t>
  </si>
  <si>
    <t>1779409235</t>
  </si>
  <si>
    <t>56231106</t>
  </si>
  <si>
    <t>vtok střešní svislý s manžetou pro asfaltovou hydroizolaci plochých střech s vyhříváním DN 75, DN 110, DN 125, DN 160</t>
  </si>
  <si>
    <t>1436337846</t>
  </si>
  <si>
    <t>721263124</t>
  </si>
  <si>
    <t>Zpětné klapky z polypropylenu (PP) s automatickým a nouzovým uzávěrem DN 200</t>
  </si>
  <si>
    <t>1503630809</t>
  </si>
  <si>
    <t>https://podminky.urs.cz/item/CS_URS_2023_02/721263124</t>
  </si>
  <si>
    <t>721290112</t>
  </si>
  <si>
    <t>Zkouška těsnosti kanalizace v objektech vodou DN 150 nebo DN 200</t>
  </si>
  <si>
    <t>-1768684235</t>
  </si>
  <si>
    <t>https://podminky.urs.cz/item/CS_URS_2023_02/721290112</t>
  </si>
  <si>
    <t>998721102</t>
  </si>
  <si>
    <t>Přesun hmot pro vnitřní kanalizace stanovený z hmotnosti přesunovaného materiálu vodorovná dopravní vzdálenost do 50 m v objektech výšky přes 6 do 12 m</t>
  </si>
  <si>
    <t>-1497413313</t>
  </si>
  <si>
    <t>https://podminky.urs.cz/item/CS_URS_2023_02/998721102</t>
  </si>
  <si>
    <t>722</t>
  </si>
  <si>
    <t>Zdravotechnika - vnitřní vodovod</t>
  </si>
  <si>
    <t>722174002</t>
  </si>
  <si>
    <t>Potrubí z plastových trubek z polypropylenu (PPR) svařovaných polyfuzně PN 16 (SDR 7,4) D 20 x 2,8</t>
  </si>
  <si>
    <t>-1305025652</t>
  </si>
  <si>
    <t>https://podminky.urs.cz/item/CS_URS_2023_02/722174002</t>
  </si>
  <si>
    <t>722174004</t>
  </si>
  <si>
    <t>Potrubí z plastových trubek z polypropylenu (PPR) svařovaných polyfuzně PN 16 (SDR 7,4) D 32 x 4,4</t>
  </si>
  <si>
    <t>1869502167</t>
  </si>
  <si>
    <t>https://podminky.urs.cz/item/CS_URS_2023_02/722174004</t>
  </si>
  <si>
    <t>722174006</t>
  </si>
  <si>
    <t>Potrubí z plastových trubek z polypropylenu (PPR) svařovaných polyfuzně PN 16 (SDR 7,4) D 50 x 6,9</t>
  </si>
  <si>
    <t>1699501357</t>
  </si>
  <si>
    <t>https://podminky.urs.cz/item/CS_URS_2023_02/722174006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</si>
  <si>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</si>
  <si>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</si>
  <si>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185186607</t>
  </si>
  <si>
    <t>https://podminky.urs.cz/item/CS_URS_2023_02/722181241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</si>
  <si>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</si>
  <si>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</si>
  <si>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-373446434</t>
  </si>
  <si>
    <t>https://podminky.urs.cz/item/CS_URS_2023_02/722181242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</si>
  <si>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</si>
  <si>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</si>
  <si>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738191116</t>
  </si>
  <si>
    <t>https://podminky.urs.cz/item/CS_URS_2023_02/722181243</t>
  </si>
  <si>
    <t>722229103</t>
  </si>
  <si>
    <t>Armatury s jedním závitem montáž vodovodních armatur s jedním závitem ostatních typů G 1</t>
  </si>
  <si>
    <t>-811854513</t>
  </si>
  <si>
    <t>https://podminky.urs.cz/item/CS_URS_2023_02/722229103</t>
  </si>
  <si>
    <t>48489112</t>
  </si>
  <si>
    <t>odlučovač vzduchu absorpční přímý vnitřní závit 1"</t>
  </si>
  <si>
    <t>1582719802</t>
  </si>
  <si>
    <t>722230101</t>
  </si>
  <si>
    <t>Armatury se dvěma závity ventily přímé G 1/2</t>
  </si>
  <si>
    <t>-1119166753</t>
  </si>
  <si>
    <t>https://podminky.urs.cz/item/CS_URS_2023_02/722230101</t>
  </si>
  <si>
    <t>722230103</t>
  </si>
  <si>
    <t>Armatury se dvěma závity ventily přímé G 1</t>
  </si>
  <si>
    <t>-333882789</t>
  </si>
  <si>
    <t>https://podminky.urs.cz/item/CS_URS_2023_02/722230103</t>
  </si>
  <si>
    <t>722230115</t>
  </si>
  <si>
    <t>Armatury se dvěma závity ventily přímé s odvodňovacím ventilem G 6/4</t>
  </si>
  <si>
    <t>-1430547134</t>
  </si>
  <si>
    <t>https://podminky.urs.cz/item/CS_URS_2023_02/722230115</t>
  </si>
  <si>
    <t>722231072</t>
  </si>
  <si>
    <t>Armatury se dvěma závity ventily zpětné mosazné PN 10 do 110°C G 1/2</t>
  </si>
  <si>
    <t>1143155963</t>
  </si>
  <si>
    <t>https://podminky.urs.cz/item/CS_URS_2023_02/722231072</t>
  </si>
  <si>
    <t>722231074</t>
  </si>
  <si>
    <t>Armatury se dvěma závity ventily zpětné mosazné PN 10 do 110°C G 1</t>
  </si>
  <si>
    <t>1277825563</t>
  </si>
  <si>
    <t>https://podminky.urs.cz/item/CS_URS_2023_02/722231074</t>
  </si>
  <si>
    <t>722239105</t>
  </si>
  <si>
    <t>Armatury se dvěma závity montáž vodovodních armatur se dvěma závity ostatních typů G 6/4</t>
  </si>
  <si>
    <t>32953045</t>
  </si>
  <si>
    <t>https://podminky.urs.cz/item/CS_URS_2023_02/722239105</t>
  </si>
  <si>
    <t>31942709</t>
  </si>
  <si>
    <t>redukce mosaz 6/4"x1"</t>
  </si>
  <si>
    <t>686997743</t>
  </si>
  <si>
    <t>722270102</t>
  </si>
  <si>
    <t>Vodoměrové sestavy závitové G 1</t>
  </si>
  <si>
    <t>-1724768416</t>
  </si>
  <si>
    <t>https://podminky.urs.cz/item/CS_URS_2023_02/722270102</t>
  </si>
  <si>
    <t>722290226</t>
  </si>
  <si>
    <t>Zkoušky, proplach a desinfekce vodovodního potrubí zkoušky těsnosti vodovodního potrubí závitového do DN 50</t>
  </si>
  <si>
    <t>746759715</t>
  </si>
  <si>
    <t>https://podminky.urs.cz/item/CS_URS_2023_02/722290226</t>
  </si>
  <si>
    <t>2.2+13.3+1.2</t>
  </si>
  <si>
    <t>722290234</t>
  </si>
  <si>
    <t>Zkoušky, proplach a desinfekce vodovodního potrubí proplach a desinfekce vodovodního potrubí do DN 80</t>
  </si>
  <si>
    <t>888996673</t>
  </si>
  <si>
    <t>https://podminky.urs.cz/item/CS_URS_2023_02/722290234</t>
  </si>
  <si>
    <t>998722101</t>
  </si>
  <si>
    <t>Přesun hmot pro vnitřní vodovod stanovený z hmotnosti přesunovaného materiálu vodorovná dopravní vzdálenost do 50 m v objektech výšky do 6 m</t>
  </si>
  <si>
    <t>1542254136</t>
  </si>
  <si>
    <t>https://podminky.urs.cz/item/CS_URS_2023_02/998722101</t>
  </si>
  <si>
    <t>725</t>
  </si>
  <si>
    <t>Zdravotechnika - zařizovací předměty</t>
  </si>
  <si>
    <t>725214171</t>
  </si>
  <si>
    <t>Umyvadla nerezová připevněná na stěnu s výtokovým ramínkem a bezdotykovým ovládáním pro jeden přívod vody (studené nebo předmíchané), rozměry umyvadla s průtokovým elektrickým ohřívačem, rozměry umyvadla 560x480 mm</t>
  </si>
  <si>
    <t>732676696</t>
  </si>
  <si>
    <t>https://podminky.urs.cz/item/CS_URS_2023_02/725214171</t>
  </si>
  <si>
    <t>998725101</t>
  </si>
  <si>
    <t>Přesun hmot pro zařizovací předměty stanovený z hmotnosti přesunovaného materiálu vodorovná dopravní vzdálenost do 50 m v objektech výšky do 6 m</t>
  </si>
  <si>
    <t>-1844062629</t>
  </si>
  <si>
    <t>https://podminky.urs.cz/item/CS_URS_2023_02/998725101</t>
  </si>
  <si>
    <t>SO 02e - ČS BD - VZT</t>
  </si>
  <si>
    <t>D1 - Zař.č.1 Větrání mokrých jímek vč. prostoru šneků</t>
  </si>
  <si>
    <t>D2 - Zař.č.2 Větrání strojovny šnekových čerpadel</t>
  </si>
  <si>
    <t>D3 - Zař.č.3 Větrání a klimatizace rozvodny</t>
  </si>
  <si>
    <t>D4 - Zař.č.4 Těsnící, spojovací a pomocný materiál</t>
  </si>
  <si>
    <t>D1</t>
  </si>
  <si>
    <t>Zař.č.1 Větrání mokrých jímek vč. prostoru šneků</t>
  </si>
  <si>
    <t>1.2</t>
  </si>
  <si>
    <t>Radiální ventilátor do potrubí v plášti profilu 1470x400 mm vyrobený z chemicky odolné nerezové oceli se 2 EC motory. V=10800 m3/h, p=880 Pa, P = 7,4 kW/400V, s EC motorem. Vč regulátoru otáček</t>
  </si>
  <si>
    <t>KS.</t>
  </si>
  <si>
    <t>-1823626618</t>
  </si>
  <si>
    <t>1.3</t>
  </si>
  <si>
    <t>Pružná vložka profilu 1470x400 mm, Příruby z nerezového plechu, vložka z neprodyšné tkaniny s tepelnou odolností -35 až +70oC, tlaková odolnost -800 až +1000 Pa</t>
  </si>
  <si>
    <t>1990046938</t>
  </si>
  <si>
    <t>1.4</t>
  </si>
  <si>
    <t>Vložka tlumící kulisová 100x400 mm délky 1000 mm. Plášť z nerezového chemicky odolného děrovaného plechu, výplň z hluk pohlcujícího materiálu.</t>
  </si>
  <si>
    <t>2111982140</t>
  </si>
  <si>
    <t>1.5</t>
  </si>
  <si>
    <t>Klapka uzavírací těsná, plášť profilu 1470x400 mm vyrobená z chemicky odolné nerezové oceli. Ovládání servopohonem 230 V s vratnou pružinou</t>
  </si>
  <si>
    <t>-793559282</t>
  </si>
  <si>
    <t>1.6</t>
  </si>
  <si>
    <t>Protidešťová žaluzie 1600x630 se spodním listem přetaženým coby okapničkou. Materiál nerezový plech s chemickou odolností.</t>
  </si>
  <si>
    <t>-1195067046</t>
  </si>
  <si>
    <t>1.7</t>
  </si>
  <si>
    <t>Pružná vložka profilu cca 650x450 mm (doměřit prosím připojovací rozměr fotokatalytické jednotky, Příruby z nerezového plechu, vložka z neprodyšné tkaniny s tepelnou odolností -35 až +70oC, tlaková odolnost -800 až +1000 Pa</t>
  </si>
  <si>
    <t>-807600412</t>
  </si>
  <si>
    <t>1.8</t>
  </si>
  <si>
    <t>Pružná vložka profilu cca prům.710 mm (doměřit prosím připojovací rozměr fotokatalytické jednotky, Příruby z nerezového plechu, vložka z neprodyšné tkaniny s tepelnou odolností -35 až +70oC, tlaková odolnost -800 až +1000 Pa</t>
  </si>
  <si>
    <t>2092457580</t>
  </si>
  <si>
    <t>1.9</t>
  </si>
  <si>
    <t>Klapka regulační, plášť prům.250 mm vyrobený z chemicky odolné nerezové oceli. Ovládání ruční</t>
  </si>
  <si>
    <t>-1977837183</t>
  </si>
  <si>
    <t>1.10</t>
  </si>
  <si>
    <t>Klapka regulační, plášť prům.500 mm vyrobený z chemicky odolné nerezové oceli. Ovládání ruční</t>
  </si>
  <si>
    <t>847104221</t>
  </si>
  <si>
    <t>1.11</t>
  </si>
  <si>
    <t>Pořární klapka prům.250 mm s ručním a s tepelným spouštěním a s koncovým spínačem. Tepelná odolnost 90 minut.</t>
  </si>
  <si>
    <t>-725841857</t>
  </si>
  <si>
    <t>1.12</t>
  </si>
  <si>
    <t>Mřížka krycí prům.250 mm, materiál rámečku, i vlastní mřížky nerezová, chemicky odolná nerez</t>
  </si>
  <si>
    <t>685882886</t>
  </si>
  <si>
    <t>1.13</t>
  </si>
  <si>
    <t>Mřížka krycí prům.500 mm, materiál rámečku, i vlastní mřížky nerezová, chemicky odolná nerez</t>
  </si>
  <si>
    <t>974679631</t>
  </si>
  <si>
    <t>1.14</t>
  </si>
  <si>
    <t>Protidešťová žaluzie 500x630 se spodním listem přetaženým coby okapničkou. Materiál nerezový plech s chemickou odolností.</t>
  </si>
  <si>
    <t>47286709</t>
  </si>
  <si>
    <t>1.15</t>
  </si>
  <si>
    <t>Klapka uzavírací těsná, plášť profilu 500x630 mm vyrobená z chemicky odolné nerezové oceli. Ovládání servopohonem 230 V s vratnou pružinou</t>
  </si>
  <si>
    <t>1856553107</t>
  </si>
  <si>
    <t>Pol1</t>
  </si>
  <si>
    <t>Spuropotrubí z nerezového plechu s chemickou odolností do prům.250 mm, 30% tvar.Tlaková odolnost -800+1000 Pa</t>
  </si>
  <si>
    <t>BM.</t>
  </si>
  <si>
    <t>195852123</t>
  </si>
  <si>
    <t>Pol2</t>
  </si>
  <si>
    <t>Spiropotrubí z nerezového plechu s chemickou odolností do prům.500 mm, 40% tvar.Tlaková odolnost -800+1000 Pa</t>
  </si>
  <si>
    <t>2104340952</t>
  </si>
  <si>
    <t>Pol3</t>
  </si>
  <si>
    <t>Spiropotrubí z nerezového plechu s chemickou odolností do prům.630 mm, 40% tvar.Tlaková odolnost -800+1000 Pa</t>
  </si>
  <si>
    <t>-1469803696</t>
  </si>
  <si>
    <t>Pol4</t>
  </si>
  <si>
    <t>Spiropotrubí z nerezového plechu s chemickou odolností do prům.710 mm, 40% tvar.Tlaková odolnost -800+1000 Pa</t>
  </si>
  <si>
    <t>-1054980210</t>
  </si>
  <si>
    <t>Pol5</t>
  </si>
  <si>
    <t>Čtyřhranné ocelové potrubí z nerezového chemicky odolného plechu do obvodu 2500 mm, 100% tvar. Tlaková odolnost -800 +1000 Pa</t>
  </si>
  <si>
    <t>-474408031</t>
  </si>
  <si>
    <t>Pol6</t>
  </si>
  <si>
    <t>Čtyřhranné ocelové potrubí z nerezového chemicky odolného plechu do obvodu 4000 mm, 50% tvar. Tlaková odolnost -800 +1000 Pa</t>
  </si>
  <si>
    <t>1921254623</t>
  </si>
  <si>
    <t>Pol7</t>
  </si>
  <si>
    <t>Čtyřhranné ocelové potrubí z nerezového chemicky odolného plechu do obvodu 4500 mm, 100% tvar. Tlaková odolnost -800 +1000 Pa</t>
  </si>
  <si>
    <t>271692174</t>
  </si>
  <si>
    <t>Zař.č.2 Větrání strojovny šnekových čerpadel</t>
  </si>
  <si>
    <t>2.2</t>
  </si>
  <si>
    <t>Radiální ventilátor do potrubí v plášti profilu 800x500 mm vyrobený z chemicky odolné nerezové oceli. V = 6350 m3/h, P = 880 Pa, P = 3 kW/400 V, motor s FM</t>
  </si>
  <si>
    <t>-135057901</t>
  </si>
  <si>
    <t>2.3</t>
  </si>
  <si>
    <t>Pružná vložka profilu 800x500 mm, Příruby z nerezového plechu, vložka z neprodyšné tkaniny s tepelnou odolností -35 až +70oC, tlaková odolnost -800 až +1000 Pa</t>
  </si>
  <si>
    <t>906193466</t>
  </si>
  <si>
    <t>2.4</t>
  </si>
  <si>
    <t>Elektrický ohřívač do potrubí profilu 800x500 mm. Plášť vyroben z chemicky odolného nerezového plechu. P = 30 kW/400 V. Ohřívač osazen výkonovými prvky pro ovládání teploty regulátorem. Regulátor vč. ovládacího panelu , který je součástí dodávky ohřívače. Proti přehřátí je ohřívač osazen 2 seriově zapojenými nevratnými tepelnými pojistkami nastavenými na 70 oC a jednou vratnou pojistkou nastavenou na +90 oC.</t>
  </si>
  <si>
    <t>692163749</t>
  </si>
  <si>
    <t>2.4a</t>
  </si>
  <si>
    <t>Kompletní automatická regulace zajišťující otevření klapky při spuštění ventilátoru a regulaci výkonu ohřívače v závislosti na vnitřní teplotě. Dodáno vč.čidel, pohonů, řídící jednotky, ovládací skříňky a kompletního prodrátování</t>
  </si>
  <si>
    <t>-1696188457</t>
  </si>
  <si>
    <t>2.5</t>
  </si>
  <si>
    <t>Axiální ventilátor do potrubí prům.450 mm se skříní z ocelového plechu opatřeného polystyrenovým nátěrem, montážní konzoly a šrouby jsou galvanicky pokoveny. Oběžné kolo je staticky a dynamicky vyváženo, rozsah pracovních teplot v rozmezí -40 až +70 oC. Kuličková ložiska mají tukovou náplň na dobu životnosti. Krytí IP 65. V = 5770 m3/h, p = 75 Pa, P = 0,526kW/400 V</t>
  </si>
  <si>
    <t>245568460</t>
  </si>
  <si>
    <t>2.6</t>
  </si>
  <si>
    <t>Pružná vložka prům. 450 mm, Příruby z nerezového plechu, vložka z neprodyšné tkaniny s tepelnou odolností -35 až +70oC, tlaková odolnost -500 až +1000 Pa</t>
  </si>
  <si>
    <t>-1036433564</t>
  </si>
  <si>
    <t>2.7</t>
  </si>
  <si>
    <t>Klapka uzavírací těsná, plášť profilu 800x500 mm vyrobená z chemicky odolné nerezové oceli. Ovládání servopohonem 230 V s vratnou pružinou</t>
  </si>
  <si>
    <t>-209093369</t>
  </si>
  <si>
    <t>2.8</t>
  </si>
  <si>
    <t>Vyústka dvouřadá 560x280 s reg.I, materiál nerezový plech s chemickou odolností</t>
  </si>
  <si>
    <t>-532166637</t>
  </si>
  <si>
    <t>2.9</t>
  </si>
  <si>
    <t>Vložka tlumící kulisová 100x500 mm délky 1000 mm. Plášť z nerezového chemicky odolného děrovaného plechu, výplň z hluk pohlcujícího materiálu.</t>
  </si>
  <si>
    <t>1862130494</t>
  </si>
  <si>
    <t>2.10</t>
  </si>
  <si>
    <t>Vložka tlumící kulisová 100x500 mm délky 500 mm. Plášť z nerezového chemicky odolného děrovaného plechu, výplň z hluk pohlcujícího materiálu.</t>
  </si>
  <si>
    <t>-983087250</t>
  </si>
  <si>
    <t>2.11</t>
  </si>
  <si>
    <t>Požární klapka 630x710 mm s ručním a s tepelným spouštěním a s koncovým spínačem. Tepelná odolnost 90 minut.</t>
  </si>
  <si>
    <t>-659666791</t>
  </si>
  <si>
    <t>2.12</t>
  </si>
  <si>
    <t>Klapka uzavírací těsná, plášť profilu 630x1000 mm vyrobená z chemicky odolné nerezové oceli. Ovládání servopohonem 230 V s vratnou pružinou</t>
  </si>
  <si>
    <t>-962422065</t>
  </si>
  <si>
    <t>2.13</t>
  </si>
  <si>
    <t>Klapka regulační, plášť profilu 630x500 mm vyrobená z chemicky odolné nerezové oceli. Ovládání ruční</t>
  </si>
  <si>
    <t>818401695</t>
  </si>
  <si>
    <t>2.14</t>
  </si>
  <si>
    <t>Klapka regulační, plášť profilu 630x250 mm vyrobená z chemicky odolné nerezové oceli. Ovládání ruční</t>
  </si>
  <si>
    <t>-203492175</t>
  </si>
  <si>
    <t>2.15</t>
  </si>
  <si>
    <t>Mřížka krycí 630x500, materiál rámečku i vlastní mřížky nerezová, chemicky odolná ocel</t>
  </si>
  <si>
    <t>1271637313</t>
  </si>
  <si>
    <t>2.16</t>
  </si>
  <si>
    <t>Mřížka krycí 630x250, materiál rámečku i vlastní mřížky nerezová, chemicky odolná ocel</t>
  </si>
  <si>
    <t>-829821879</t>
  </si>
  <si>
    <t>2.17</t>
  </si>
  <si>
    <t>Vložka tlumící kulisová 100x630 mm délky 1000 mm. Plášť z nerezového chemicky odolného děrovaného plechu, výplň z hluk pohlcujícího materiálu.</t>
  </si>
  <si>
    <t>564150878</t>
  </si>
  <si>
    <t>2.18</t>
  </si>
  <si>
    <t>Vložka tlumící kulisová 100x630 mm délky 500 mm. Plášť z nerezového chemicky odolného děrovaného plechu, výplň z hluk pohlcujícího materiálu.</t>
  </si>
  <si>
    <t>762959038</t>
  </si>
  <si>
    <t>2.19</t>
  </si>
  <si>
    <t>Protidešťová žaluzie prům.600 mm. Materiál nerezový plech s chemickou odolností</t>
  </si>
  <si>
    <t>-2005163402</t>
  </si>
  <si>
    <t>2.20</t>
  </si>
  <si>
    <t>Pružná vložka rozměru dle rozměru připojení výtlaku fotokatalytické jednotky (prům.cca 450 mm), Příruby z nerezového plechu, vložka z neprodyšné tkaniny s tepelnou odolností -35 až +70oC, tlaková odolnost -800 až +1000 Pa</t>
  </si>
  <si>
    <t>1807138693</t>
  </si>
  <si>
    <t>Pol8</t>
  </si>
  <si>
    <t>Kruhové ocelové potrubí z nerezového plechu s chemickou odolností do prům. 450 mm, 0% tvar. Tlaková odolnost -800 až +1200 Pa</t>
  </si>
  <si>
    <t>243457907</t>
  </si>
  <si>
    <t>Pol9</t>
  </si>
  <si>
    <t>Čtyřhranné ocelové potrubí z nerezového plechu do obvodu 2000 mm, 30% tvar. Tlaková odolnost -800 až +1000 Pa</t>
  </si>
  <si>
    <t>402442787</t>
  </si>
  <si>
    <t>Pol10</t>
  </si>
  <si>
    <t>Čtyřhranné ocelové potrubí z nerezového plechu do obvodu 2500 mm, 30% tvar. Tlaková odolnost -800 až +1000 Pa</t>
  </si>
  <si>
    <t>-373968637</t>
  </si>
  <si>
    <t>Pol11</t>
  </si>
  <si>
    <t>Čtyřhranné ocelové potrubí z nerezového plechu do obvodu 3000 mm, 50% tvar. Tlaková odolnost -800 až +1000 Pa</t>
  </si>
  <si>
    <t>1927972393</t>
  </si>
  <si>
    <t>Pol12</t>
  </si>
  <si>
    <t>Čtyřhranné ocelové potrubí z nerezového plechu do obvodu 3500 mm, 30% tvar. Tlaková odolnost -800 až +1000 Pa</t>
  </si>
  <si>
    <t>-96782216</t>
  </si>
  <si>
    <t>D3</t>
  </si>
  <si>
    <t>Zař.č.3 Větrání a klimatizace rozvodny</t>
  </si>
  <si>
    <t>3.2a</t>
  </si>
  <si>
    <t>Nástěnná vnitřní klimatizační jednotka v bílé plastové skříňce Split systému. Qchl = 0,9/5/5,5 kW, Qtop = 0,9/5,8/6,4 kW, vč. kabelového ovladače</t>
  </si>
  <si>
    <t>-706999585</t>
  </si>
  <si>
    <t>3.2b</t>
  </si>
  <si>
    <t>Venkovní jednotka tepelného čerpadlainvertorová Split systému. Qchl = 0,9/5/5,5 kW, Qtop = 0,9/5,8/6,4 kW, P = 2,24 kW/230 V vč. pružného uložení na střeše</t>
  </si>
  <si>
    <t>-721091406</t>
  </si>
  <si>
    <t>3.3</t>
  </si>
  <si>
    <t>Elektrický ohřívač do potrubí profilu 500x300 mm. Plášť vyroben z chemicky odolného nerezového plechu. P = 20 kW/400 V. Ohřívač osazen výkonovými prvky pro ovládání teploty regulátorem. Regulátor vč. ovládacího panelu , který je součástí dodávky ohřívače. Proti přehřátí je ohřívač osazen 2 seriově zapojenými nevratnými tepelnými pojistkami nastavenými na 70 oC a jednou vratnou pojistkou nastavenou na +90 oC.</t>
  </si>
  <si>
    <t>1137122472</t>
  </si>
  <si>
    <t>3.4</t>
  </si>
  <si>
    <t>Klapka uzavírací těsná, plášť profilu 500x300 mm vyrobená z chemicky odolné nerezové oceli. Ovládání servopohonem 230 V s vratnou pružinou</t>
  </si>
  <si>
    <t>217432946</t>
  </si>
  <si>
    <t>3.4a</t>
  </si>
  <si>
    <t>-1306596971</t>
  </si>
  <si>
    <t>3.5</t>
  </si>
  <si>
    <t>Vyústka dvouřadá 560x200 s reg.I, materiál nerezový plech s chemickou odolností</t>
  </si>
  <si>
    <t>-1992292262</t>
  </si>
  <si>
    <t>3.6</t>
  </si>
  <si>
    <t>Vložka tlumící kulisová 100x300 mm délky 1000 mm. Plášť z nerezového chemicky odolného děrovaného plechu, výplň z hluk pohlcujícího materiálu.</t>
  </si>
  <si>
    <t>151891919</t>
  </si>
  <si>
    <t>3.7</t>
  </si>
  <si>
    <t>Klapka uzavírací těsná, plášť profilu 500x400 mm vyrobená z chemicky odolné nerezové oceli. Ovládání servopohonem 230 V s vratnou pružinou</t>
  </si>
  <si>
    <t>-920139546</t>
  </si>
  <si>
    <t>3.8</t>
  </si>
  <si>
    <t>Přetlaková klapka 500x400 mm. Materiál nerezový plech s chemickou odolností</t>
  </si>
  <si>
    <t>-755713305</t>
  </si>
  <si>
    <t>3.9</t>
  </si>
  <si>
    <t>Mřížka krycí 500x400 mm, materiál rámečku, i vlastní mřížky nerezová, chemicky odolná nerez</t>
  </si>
  <si>
    <t>-2061114467</t>
  </si>
  <si>
    <t>3.10</t>
  </si>
  <si>
    <t>Pružná vložka rozměru dle rozměru připojení výtlaku fotokatalytické jednotky (prům.cca 355 mm), Příruby z nerezového plechu, vložka z neprodyšné tkaniny s tepelnou odolností -35 až +70oC, tlaková odolnost -500 až +1000 Pa</t>
  </si>
  <si>
    <t>1633020668</t>
  </si>
  <si>
    <t>Pol13</t>
  </si>
  <si>
    <t>Čtyřhranné ocelové potrubí z nerezového plechu s chemickou odolností do obvodu 1500 mm, 30% tvar.</t>
  </si>
  <si>
    <t>-1234952865</t>
  </si>
  <si>
    <t>Pol14</t>
  </si>
  <si>
    <t>Čtyřhranné ocelové potrubí z nerezového plechu s chemickou odolností do obvodu 2000 mm, 30% tvar.</t>
  </si>
  <si>
    <t>-1840040963</t>
  </si>
  <si>
    <t>Pol15</t>
  </si>
  <si>
    <t>Kruhové ocelové potrubí z nerezového plechu s chemickou odolností do prům. 355 mm, 0% tvar.</t>
  </si>
  <si>
    <t>71536074</t>
  </si>
  <si>
    <t>D4</t>
  </si>
  <si>
    <t>Zař.č.4 Těsnící, spojovací a pomocný materiál</t>
  </si>
  <si>
    <t>Pol16</t>
  </si>
  <si>
    <t>Spojovací materiál nerezový</t>
  </si>
  <si>
    <t>KG.</t>
  </si>
  <si>
    <t>643892264</t>
  </si>
  <si>
    <t>Pol17</t>
  </si>
  <si>
    <t>Závěsný materiál nerezový s pryžovými silentbloky</t>
  </si>
  <si>
    <t>-1313864919</t>
  </si>
  <si>
    <t>Pol18</t>
  </si>
  <si>
    <t>Závitová tyč prům.8 nerezová vč. Objímek</t>
  </si>
  <si>
    <t>-121221659</t>
  </si>
  <si>
    <t>Pol19</t>
  </si>
  <si>
    <t>Těsnění pryžové samolepící</t>
  </si>
  <si>
    <t>-161806936</t>
  </si>
  <si>
    <t>Pol20</t>
  </si>
  <si>
    <t>Tepelná izolace potrubí tl.80 mm z minerální plsti s oplechováním Al plechem</t>
  </si>
  <si>
    <t>1921887456</t>
  </si>
  <si>
    <t>Pol21</t>
  </si>
  <si>
    <t>Potrubí chladiva měděné izolované-plyn</t>
  </si>
  <si>
    <t>1106586411</t>
  </si>
  <si>
    <t>Pol28</t>
  </si>
  <si>
    <t>Potrubí chladiva měděné izolované-kapalina</t>
  </si>
  <si>
    <t>-2118522964</t>
  </si>
  <si>
    <t>Pol22</t>
  </si>
  <si>
    <t>Ekologické chladivo</t>
  </si>
  <si>
    <t>1143954405</t>
  </si>
  <si>
    <t>Pol23</t>
  </si>
  <si>
    <t>Nátěry potrubí syntetické, 1x reaktivní, 1xzákladní, 3xvrchní</t>
  </si>
  <si>
    <t>-216439826</t>
  </si>
  <si>
    <t>Pol24</t>
  </si>
  <si>
    <t>Těsnící páska na spiropotrubí</t>
  </si>
  <si>
    <t>BAL.</t>
  </si>
  <si>
    <t>1117576134</t>
  </si>
  <si>
    <t>Pol25</t>
  </si>
  <si>
    <t>Zednické přípomoci</t>
  </si>
  <si>
    <t>HOD.</t>
  </si>
  <si>
    <t>304939005</t>
  </si>
  <si>
    <t>Pol26</t>
  </si>
  <si>
    <t>Doprava</t>
  </si>
  <si>
    <t>KM.</t>
  </si>
  <si>
    <t>-447270187</t>
  </si>
  <si>
    <t>Pol27</t>
  </si>
  <si>
    <t>Komplexní vyzkoušení a zaškolení obsluhy, dok.skut. Provedení</t>
  </si>
  <si>
    <t>1822811909</t>
  </si>
  <si>
    <t>SO 02f - ČS BD - Elektrostavební část</t>
  </si>
  <si>
    <t>51110000-6</t>
  </si>
  <si>
    <t>43.21.10</t>
  </si>
  <si>
    <t>46-M - Zemní práce při extr.mont.pracích</t>
  </si>
  <si>
    <t>742 - Elektroinstalace - slaboproud</t>
  </si>
  <si>
    <t>862423075</t>
  </si>
  <si>
    <t>210021072</t>
  </si>
  <si>
    <t>Montáž příchytek pro kabely plastových jednoduchých, průměru 24 až 38 mm</t>
  </si>
  <si>
    <t>1982394532</t>
  </si>
  <si>
    <t>https://podminky.urs.cz/item/CS_URS_2023_02/210021072</t>
  </si>
  <si>
    <t>28654660</t>
  </si>
  <si>
    <t>příchytka plastová PPR 32mm</t>
  </si>
  <si>
    <t>589688380</t>
  </si>
  <si>
    <t>210192673R</t>
  </si>
  <si>
    <t>583777887</t>
  </si>
  <si>
    <t>210192722</t>
  </si>
  <si>
    <t>Montáž ostatního příslušenství rozvoden kabelových vývodek do rozvaděčů litinových, hliníkových nebo plastových zhotovení tabulek výstražných a označovacích pro přístroje, s uchycením lepením</t>
  </si>
  <si>
    <t>318522355</t>
  </si>
  <si>
    <t>https://podminky.urs.cz/item/CS_URS_2023_02/210192722</t>
  </si>
  <si>
    <t>73534510</t>
  </si>
  <si>
    <t>tabulka bezpečnostní s tiskem 2 barvy A4 210x297mm</t>
  </si>
  <si>
    <t>-1039257556</t>
  </si>
  <si>
    <t>210220003</t>
  </si>
  <si>
    <t>Montáž uzemňovacího vedení s upevněním, propojením a připojením pomocí svorek na povrchu vodičů Cu páskou průřezu do 50 mm2</t>
  </si>
  <si>
    <t>1249897208</t>
  </si>
  <si>
    <t>https://podminky.urs.cz/item/CS_URS_2023_02/210220003</t>
  </si>
  <si>
    <t>34142159</t>
  </si>
  <si>
    <t>vodič silový s Cu jádrem 16mm2</t>
  </si>
  <si>
    <t>1541006445</t>
  </si>
  <si>
    <t>210220303</t>
  </si>
  <si>
    <t>Montáž hromosvodného vedení svorek na okapové žlaby</t>
  </si>
  <si>
    <t>-1558102901</t>
  </si>
  <si>
    <t>https://podminky.urs.cz/item/CS_URS_2023_02/210220303</t>
  </si>
  <si>
    <t>35441905</t>
  </si>
  <si>
    <t>svorka připojovací k připojení okapových žlabů</t>
  </si>
  <si>
    <t>1870510364</t>
  </si>
  <si>
    <t>210950101</t>
  </si>
  <si>
    <t>Ostatní práce při montáži vodičů, šňůr a kabelů označovací štítek na kabel dalším štítkem</t>
  </si>
  <si>
    <t>95687534</t>
  </si>
  <si>
    <t>https://podminky.urs.cz/item/CS_URS_2023_02/210950101</t>
  </si>
  <si>
    <t>73534514R</t>
  </si>
  <si>
    <t>kabelový štítek PE</t>
  </si>
  <si>
    <t>1011260571</t>
  </si>
  <si>
    <t>460010024</t>
  </si>
  <si>
    <t>Vytyčení trasy vedení kabelového (podzemního) v zastavěném prostoru</t>
  </si>
  <si>
    <t>KM</t>
  </si>
  <si>
    <t>-1224515425</t>
  </si>
  <si>
    <t>https://podminky.urs.cz/item/CS_URS_2023_02/460010024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</si>
  <si>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</si>
  <si>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</si>
  <si>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1523295927</t>
  </si>
  <si>
    <t>https://podminky.urs.cz/item/CS_URS_2023_02/460161172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</si>
  <si>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</si>
  <si>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</si>
  <si>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-2050688393</t>
  </si>
  <si>
    <t>https://podminky.urs.cz/item/CS_URS_2023_02/460431182</t>
  </si>
  <si>
    <t>741110002</t>
  </si>
  <si>
    <t>Montáž trubek elektroinstalačních s nasunutím nebo našroubováním do krabic plastových tuhých, uložených pevně, vnější Ø přes 23 do 35 mm</t>
  </si>
  <si>
    <t>-1227079071</t>
  </si>
  <si>
    <t>https://podminky.urs.cz/item/CS_URS_2023_02/741110002</t>
  </si>
  <si>
    <t>34571094</t>
  </si>
  <si>
    <t>trubka elektroinstalační tuhá z PVC D 28,6/32 mm, délka 3m</t>
  </si>
  <si>
    <t>-522189289</t>
  </si>
  <si>
    <t>741122611</t>
  </si>
  <si>
    <t>Montáž kabelů měděných bez ukončení uložených pevně plných kulatých nebo bezhalogenových (CYKY) počtu a průřezu žil 3x1,5 až 6 mm2</t>
  </si>
  <si>
    <t>-1388227265</t>
  </si>
  <si>
    <t>https://podminky.urs.cz/item/CS_URS_2023_02/741122611</t>
  </si>
  <si>
    <t>34111030</t>
  </si>
  <si>
    <t>kabel silový s Cu jádrem 1kV 3x1,5mm2</t>
  </si>
  <si>
    <t>-658283240</t>
  </si>
  <si>
    <t>-1691597044</t>
  </si>
  <si>
    <t>34111036</t>
  </si>
  <si>
    <t>kabel silový s Cu jádrem 1kV 3x2,5mm2</t>
  </si>
  <si>
    <t>-490180432</t>
  </si>
  <si>
    <t>741122623</t>
  </si>
  <si>
    <t>Montáž kabelů měděných bez ukončení uložených pevně plných kulatých nebo bezhalogenových (CYKY) počtu a průřezu žil 4x10 mm2</t>
  </si>
  <si>
    <t>-1330184437</t>
  </si>
  <si>
    <t>https://podminky.urs.cz/item/CS_URS_2023_02/741122623</t>
  </si>
  <si>
    <t>34111076</t>
  </si>
  <si>
    <t>kabel silový s Cu jádrem 1kV 4x10mm2</t>
  </si>
  <si>
    <t>2020992726</t>
  </si>
  <si>
    <t>741122624</t>
  </si>
  <si>
    <t>Montáž kabelů měděných bez ukončení uložených pevně plných kulatých nebo bezhalogenových (CYKY) počtu a průřezu žil 4x16 až 25 mm2</t>
  </si>
  <si>
    <t>-1424980960</t>
  </si>
  <si>
    <t>https://podminky.urs.cz/item/CS_URS_2023_02/741122624</t>
  </si>
  <si>
    <t>34111080</t>
  </si>
  <si>
    <t>kabel silový s Cu jádrem 1kV 4x16mm2</t>
  </si>
  <si>
    <t>800118379</t>
  </si>
  <si>
    <t>741122641</t>
  </si>
  <si>
    <t>Montáž kabelů měděných bez ukončení uložených pevně plných kulatých nebo bezhalogenových (CYKY) počtu a průřezu žil 5x1,5 až 2,5 mm2</t>
  </si>
  <si>
    <t>251865342</t>
  </si>
  <si>
    <t>https://podminky.urs.cz/item/CS_URS_2023_02/741122641</t>
  </si>
  <si>
    <t>34111090</t>
  </si>
  <si>
    <t>kabel silový s Cu jádrem 1kV 5x1,5mm2</t>
  </si>
  <si>
    <t>-851094983</t>
  </si>
  <si>
    <t>741123318</t>
  </si>
  <si>
    <t>Montáž kabelů hliníkových bez ukončení uložených pevně plných nebo laněných kulatých (AYKY) počtu a průřezu žil 3x150+70 až 240+120 mm2</t>
  </si>
  <si>
    <t>2093783611</t>
  </si>
  <si>
    <t>https://podminky.urs.cz/item/CS_URS_2023_02/741123318</t>
  </si>
  <si>
    <t>34113241</t>
  </si>
  <si>
    <t>kabel silový s Al jádrem 1kV 3x240+120mm2</t>
  </si>
  <si>
    <t>-1756321221</t>
  </si>
  <si>
    <t>741128021</t>
  </si>
  <si>
    <t>Ostatní práce při montáži vodičů a kabelů Příplatek k cenám montáže vodičů a kabelů za zatahování vodičů a kabelů do tvárnicových tras s komorami nebo do kolektorů, hmotnosti do 0,75 kg</t>
  </si>
  <si>
    <t>-1942971666</t>
  </si>
  <si>
    <t>https://podminky.urs.cz/item/CS_URS_2023_02/741128021</t>
  </si>
  <si>
    <t>741130144</t>
  </si>
  <si>
    <t>Ukončení šnůř se zapojením počtu a průřezu žil 5x0,5 až 4 mm2</t>
  </si>
  <si>
    <t>-1761493023</t>
  </si>
  <si>
    <t>https://podminky.urs.cz/item/CS_URS_2023_02/741130144</t>
  </si>
  <si>
    <t>741132127</t>
  </si>
  <si>
    <t>Ukončení kabelů smršťovací záklopkou nebo páskou se zapojením bez letování, počtu a průřezu žil 3x240+120 mm2</t>
  </si>
  <si>
    <t>1476315514</t>
  </si>
  <si>
    <t>https://podminky.urs.cz/item/CS_URS_2023_02/741132127</t>
  </si>
  <si>
    <t>741210102</t>
  </si>
  <si>
    <t>Montáž rozváděčů litinových, hliníkových nebo plastových bez zapojení vodičů sestavy hmotnosti do 100 kg</t>
  </si>
  <si>
    <t>1450162273</t>
  </si>
  <si>
    <t>https://podminky.urs.cz/item/CS_URS_2023_02/741210102</t>
  </si>
  <si>
    <t>35711647R</t>
  </si>
  <si>
    <t>rozvaděč 111RS1</t>
  </si>
  <si>
    <t>-857998846</t>
  </si>
  <si>
    <t>741310031</t>
  </si>
  <si>
    <t>Montáž spínačů jedno nebo dvoupólových nástěnných se zapojením vodičů, pro prostředí venkovní nebo mokré vypínačů, řazení 1-jednopólových</t>
  </si>
  <si>
    <t>-824289009</t>
  </si>
  <si>
    <t>https://podminky.urs.cz/item/CS_URS_2023_02/741310031</t>
  </si>
  <si>
    <t>34535516</t>
  </si>
  <si>
    <t>spínač jednopólový 10A ostatní barvy</t>
  </si>
  <si>
    <t>-1824068088</t>
  </si>
  <si>
    <t>741310042</t>
  </si>
  <si>
    <t>Montáž spínačů jedno nebo dvoupólových nástěnných se zapojením vodičů, pro prostředí venkovní nebo mokré přepínačů, řazení 6-střídavých</t>
  </si>
  <si>
    <t>275671947</t>
  </si>
  <si>
    <t>https://podminky.urs.cz/item/CS_URS_2023_02/741310042</t>
  </si>
  <si>
    <t>34535576</t>
  </si>
  <si>
    <t>spínač řazení 6 10A ostatní barvy</t>
  </si>
  <si>
    <t>1408524526</t>
  </si>
  <si>
    <t>741313131</t>
  </si>
  <si>
    <t>Montáž zásuvek průmyslových se zapojením vodičů spojovacích, provedení IP 44 2P+PE 16 A</t>
  </si>
  <si>
    <t>1571742253</t>
  </si>
  <si>
    <t>https://podminky.urs.cz/item/CS_URS_2023_02/741313131</t>
  </si>
  <si>
    <t>35811077</t>
  </si>
  <si>
    <t>zásuvka nepropustná nástěnná 16A 220V 3pólová</t>
  </si>
  <si>
    <t>14407438</t>
  </si>
  <si>
    <t>35811078R</t>
  </si>
  <si>
    <t>-613273820</t>
  </si>
  <si>
    <t>741313142</t>
  </si>
  <si>
    <t>Montáž zásuvek průmyslových se zapojením vodičů spojovacích, provedení IP 44 3P+PE 32 A</t>
  </si>
  <si>
    <t>1606217622</t>
  </si>
  <si>
    <t>https://podminky.urs.cz/item/CS_URS_2023_02/741313142</t>
  </si>
  <si>
    <t>35811134</t>
  </si>
  <si>
    <t>zásuvka nepropustná spojovací 32A 400V 4pólová</t>
  </si>
  <si>
    <t>-1220936061</t>
  </si>
  <si>
    <t>741371104</t>
  </si>
  <si>
    <t>Montáž svítidel zářivkových se zapojením vodičů průmyslových stropních přisazených 2 zdroje s krytem</t>
  </si>
  <si>
    <t>-1590945584</t>
  </si>
  <si>
    <t>https://podminky.urs.cz/item/CS_URS_2023_02/741371104</t>
  </si>
  <si>
    <t>34833104</t>
  </si>
  <si>
    <t>svítidlo zářivkové průmyslové prachotěsné IP66, čirí akrylát, elektronický předřadník, do 72W</t>
  </si>
  <si>
    <t>-1095818900</t>
  </si>
  <si>
    <t>Poznámka k položce:_x000d_
zářivkové svítidlo průmyslové</t>
  </si>
  <si>
    <t>741410001</t>
  </si>
  <si>
    <t>Montáž uzemňovacího vedení s upevněním, propojením a připojením pomocí svorek na povrchu pásku průřezu do 120 mm2</t>
  </si>
  <si>
    <t>-1313582801</t>
  </si>
  <si>
    <t>https://podminky.urs.cz/item/CS_URS_2023_02/741410001</t>
  </si>
  <si>
    <t>1757898173</t>
  </si>
  <si>
    <t>-1350494917</t>
  </si>
  <si>
    <t>35442062.1</t>
  </si>
  <si>
    <t>1588939294</t>
  </si>
  <si>
    <t>741420001</t>
  </si>
  <si>
    <t>Montáž hromosvodného vedení svodových drátů nebo lan s podpěrami, Ø do 10 mm</t>
  </si>
  <si>
    <t>-1692688884</t>
  </si>
  <si>
    <t>https://podminky.urs.cz/item/CS_URS_2023_02/741420001</t>
  </si>
  <si>
    <t>-822159930</t>
  </si>
  <si>
    <t>1469813678</t>
  </si>
  <si>
    <t>35441077</t>
  </si>
  <si>
    <t>drát D 8mm AlMgSi</t>
  </si>
  <si>
    <t>964683592</t>
  </si>
  <si>
    <t>-227519013</t>
  </si>
  <si>
    <t>35441895</t>
  </si>
  <si>
    <t>svorka připojovací k připojení kovových částí</t>
  </si>
  <si>
    <t>556158747</t>
  </si>
  <si>
    <t>35441925</t>
  </si>
  <si>
    <t>svorka zkušební pro lano D 6-12mm, FeZn</t>
  </si>
  <si>
    <t>-1324273734</t>
  </si>
  <si>
    <t>931756105</t>
  </si>
  <si>
    <t>1507057766</t>
  </si>
  <si>
    <t>35441875</t>
  </si>
  <si>
    <t>svorka křížová pro vodič D 6-10mm</t>
  </si>
  <si>
    <t>1089319254</t>
  </si>
  <si>
    <t>35441885</t>
  </si>
  <si>
    <t>svorka spojovací pro lano D 8-10mm</t>
  </si>
  <si>
    <t>-1824307793</t>
  </si>
  <si>
    <t>svorka odbočovací a spojovací pro pásek 30x4 mm, FeZn</t>
  </si>
  <si>
    <t>380219871</t>
  </si>
  <si>
    <t>741420051</t>
  </si>
  <si>
    <t>Montáž hromosvodného vedení ochranných prvků úhelníků nebo trubek s držáky do zdiva</t>
  </si>
  <si>
    <t>-631399260</t>
  </si>
  <si>
    <t>https://podminky.urs.cz/item/CS_URS_2023_02/741420051</t>
  </si>
  <si>
    <t>35441830</t>
  </si>
  <si>
    <t>úhelník ochranný na ochranu svodu - 1700mm, FeZn</t>
  </si>
  <si>
    <t>-1172051003</t>
  </si>
  <si>
    <t>35441836</t>
  </si>
  <si>
    <t>držák ochranného úhelníku do zdiva, FeZn</t>
  </si>
  <si>
    <t>-1510651544</t>
  </si>
  <si>
    <t>741420083</t>
  </si>
  <si>
    <t>Montáž hromosvodného vedení doplňků štítků k označení svodů</t>
  </si>
  <si>
    <t>452350408</t>
  </si>
  <si>
    <t>https://podminky.urs.cz/item/CS_URS_2023_02/741420083</t>
  </si>
  <si>
    <t>35442110</t>
  </si>
  <si>
    <t>štítek plastový - čísla svodů</t>
  </si>
  <si>
    <t>-1383387934</t>
  </si>
  <si>
    <t>741420101</t>
  </si>
  <si>
    <t>Montáž oddáleného vedení držáků do zdiva</t>
  </si>
  <si>
    <t>-971559516</t>
  </si>
  <si>
    <t>https://podminky.urs.cz/item/CS_URS_2023_02/741420101</t>
  </si>
  <si>
    <t>550467164</t>
  </si>
  <si>
    <t>741420102R</t>
  </si>
  <si>
    <t>Montáž držáků hromosvodného vedení na ploché střechy</t>
  </si>
  <si>
    <t>-144159540</t>
  </si>
  <si>
    <t>35441561R</t>
  </si>
  <si>
    <t>podpěra vedení FeZn na ploché střechy</t>
  </si>
  <si>
    <t>99258858</t>
  </si>
  <si>
    <t>741430005</t>
  </si>
  <si>
    <t>Montáž jímacích tyčí délky do 3 m, na stojan</t>
  </si>
  <si>
    <t>256772761</t>
  </si>
  <si>
    <t>https://podminky.urs.cz/item/CS_URS_2023_02/741430005</t>
  </si>
  <si>
    <t>35441070</t>
  </si>
  <si>
    <t>tyč jímací s rovným koncem 2000mm FeZn</t>
  </si>
  <si>
    <t>1519644499</t>
  </si>
  <si>
    <t>741430005.1</t>
  </si>
  <si>
    <t>1362344680</t>
  </si>
  <si>
    <t>https://podminky.urs.cz/item/CS_URS_2023_02/741430005.1</t>
  </si>
  <si>
    <t>35441071R</t>
  </si>
  <si>
    <t>drát jímací 0,50mm FeZn</t>
  </si>
  <si>
    <t>1168257196</t>
  </si>
  <si>
    <t>741430007R</t>
  </si>
  <si>
    <t>2100437035</t>
  </si>
  <si>
    <t>https://podminky.urs.cz/item/CS_URS_2023_02/741430007R</t>
  </si>
  <si>
    <t>8500130380</t>
  </si>
  <si>
    <t>Podstavec pro jímací tyč</t>
  </si>
  <si>
    <t>1004971560</t>
  </si>
  <si>
    <t>741810003</t>
  </si>
  <si>
    <t>Zkoušky a prohlídky elektrických rozvodů a zařízení celková prohlídka a vyhotovení revizní zprávy pro objem montážních prací přes 500 do 1000 tis. Kč</t>
  </si>
  <si>
    <t>-1304768688</t>
  </si>
  <si>
    <t>https://podminky.urs.cz/item/CS_URS_2023_02/741810003</t>
  </si>
  <si>
    <t>741811001</t>
  </si>
  <si>
    <t>Zkoušky a prohlídky rozvodných zařízení kontrola rozváděčů nn, (1 pole) manipulačních, ovládacích nebo reléových</t>
  </si>
  <si>
    <t>-1208067340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</si>
  <si>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</si>
  <si>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</si>
  <si>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</si>
  <si>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1003183633</t>
  </si>
  <si>
    <t>https://podminky.urs.cz/item/CS_URS_2023_02/741811021</t>
  </si>
  <si>
    <t>741820013</t>
  </si>
  <si>
    <t>Měření zemních odporů zemnicí sítě délky pásku přes 200 do 500 m</t>
  </si>
  <si>
    <t>1909306195</t>
  </si>
  <si>
    <t>https://podminky.urs.cz/item/CS_URS_2023_02/741820013</t>
  </si>
  <si>
    <t>-1426961957</t>
  </si>
  <si>
    <t>742110103R</t>
  </si>
  <si>
    <t>Montáž kabelového žlabu drátěného 100/60 mm</t>
  </si>
  <si>
    <t>-615181788</t>
  </si>
  <si>
    <t>8500232760</t>
  </si>
  <si>
    <t>Kabelový žlab 100/50</t>
  </si>
  <si>
    <t>1074372809</t>
  </si>
  <si>
    <t>34575548R</t>
  </si>
  <si>
    <t>spojovací materiál pro montáž kabelových žlabů</t>
  </si>
  <si>
    <t>-72425344</t>
  </si>
  <si>
    <t>742110104</t>
  </si>
  <si>
    <t>Montáž kabelového žlabu drátěného 250/100 mm</t>
  </si>
  <si>
    <t>281500521</t>
  </si>
  <si>
    <t>https://podminky.urs.cz/item/CS_URS_2023_02/742110104</t>
  </si>
  <si>
    <t>8500232860</t>
  </si>
  <si>
    <t>Kabelový žlab 250/60</t>
  </si>
  <si>
    <t>1047879363</t>
  </si>
  <si>
    <t>34575549R</t>
  </si>
  <si>
    <t>-387170966</t>
  </si>
  <si>
    <t>742110123R</t>
  </si>
  <si>
    <t>Montáž kabelového žlabu nosníku včetně konzol nebo závitových tyčí, šířky 100 mm</t>
  </si>
  <si>
    <t>1860758863</t>
  </si>
  <si>
    <t>8500109620</t>
  </si>
  <si>
    <t>Nosník žlabů 50/50;100/50;100/100</t>
  </si>
  <si>
    <t>56339927</t>
  </si>
  <si>
    <t>742110124</t>
  </si>
  <si>
    <t>Montáž kabelového žlabu nosníku včetně konzol nebo závitových tyčí, šířky 250 mm</t>
  </si>
  <si>
    <t>-1030065076</t>
  </si>
  <si>
    <t>https://podminky.urs.cz/item/CS_URS_2023_02/742110124</t>
  </si>
  <si>
    <t>8500109680</t>
  </si>
  <si>
    <t>Nosník žlabů 250/50;250/100</t>
  </si>
  <si>
    <t>-149421321</t>
  </si>
  <si>
    <t>742190003</t>
  </si>
  <si>
    <t>Ostatní práce pro trasy vyvazování kabeláže ve žlabech</t>
  </si>
  <si>
    <t>1082878481</t>
  </si>
  <si>
    <t>https://podminky.urs.cz/item/CS_URS_2023_02/742190003</t>
  </si>
  <si>
    <t>34572307</t>
  </si>
  <si>
    <t>páska stahovací kabelová 3,6x140mm</t>
  </si>
  <si>
    <t>100 KUS</t>
  </si>
  <si>
    <t>2067246421</t>
  </si>
  <si>
    <t>210020671</t>
  </si>
  <si>
    <t>Montáž kovových a doplňkových konstrukcí pro rozvodny se zhotovením z profilů ocelových tenkostěnných</t>
  </si>
  <si>
    <t>821149380</t>
  </si>
  <si>
    <t>https://podminky.urs.cz/item/CS_URS_2023_02/210020671</t>
  </si>
  <si>
    <t>15485108R</t>
  </si>
  <si>
    <t>pomocné ocelové konstrukce pozink</t>
  </si>
  <si>
    <t>-1573460150</t>
  </si>
  <si>
    <t>998742102</t>
  </si>
  <si>
    <t>Přesun hmot pro slaboproud stanovený z hmotnosti přesunovaného materiálu vodorovná dopravní vzdálenost do 50 m v objektech výšky přes 6 do 12 m</t>
  </si>
  <si>
    <t>1313503850</t>
  </si>
  <si>
    <t>https://podminky.urs.cz/item/CS_URS_2023_02/998742102</t>
  </si>
  <si>
    <t>119,71</t>
  </si>
  <si>
    <t>2,4</t>
  </si>
  <si>
    <t>1,7</t>
  </si>
  <si>
    <t>B45</t>
  </si>
  <si>
    <t>B47</t>
  </si>
  <si>
    <t>B59</t>
  </si>
  <si>
    <t>SO 02g - Přeložka dešťové kanalizace</t>
  </si>
  <si>
    <t>B60</t>
  </si>
  <si>
    <t>B61</t>
  </si>
  <si>
    <t>B62</t>
  </si>
  <si>
    <t>C37</t>
  </si>
  <si>
    <t>235,21</t>
  </si>
  <si>
    <t>23-M - Montáže potrubí</t>
  </si>
  <si>
    <t>115001104</t>
  </si>
  <si>
    <t>Převedení vody potrubím průměru DN přes 250 do 300</t>
  </si>
  <si>
    <t>-1043563599</t>
  </si>
  <si>
    <t>https://podminky.urs.cz/item/CS_URS_2023_02/115001104</t>
  </si>
  <si>
    <t>1151012R1</t>
  </si>
  <si>
    <t>Čerpání vody na dopravní výšku do 10 m.</t>
  </si>
  <si>
    <t>648217926</t>
  </si>
  <si>
    <t>115101301</t>
  </si>
  <si>
    <t>Pohotovost záložní čerpací soupravy pro dopravní výšku do 10 m s uvažovaným průměrným přítokem do 500 l/min</t>
  </si>
  <si>
    <t>DEN</t>
  </si>
  <si>
    <t>1744100267</t>
  </si>
  <si>
    <t>https://podminky.urs.cz/item/CS_URS_2023_02/115101301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</si>
  <si>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</si>
  <si>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</si>
  <si>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-571520394</t>
  </si>
  <si>
    <t>https://podminky.urs.cz/item/CS_URS_2023_02/119001402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</si>
  <si>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</si>
  <si>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</si>
  <si>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-276034459</t>
  </si>
  <si>
    <t>https://podminky.urs.cz/item/CS_URS_2023_02/119001422</t>
  </si>
  <si>
    <t>139001101</t>
  </si>
  <si>
    <t>Příplatek k cenám hloubených vykopávek za ztížení vykopávky v blízkosti podzemního vedení nebo výbušnin pro jakoukoliv třídu horniny</t>
  </si>
  <si>
    <t>-798158161</t>
  </si>
  <si>
    <t>https://podminky.urs.cz/item/CS_URS_2023_02/139001101</t>
  </si>
  <si>
    <t>132212222</t>
  </si>
  <si>
    <t>Hloubení zapažených rýh šířky přes 800 do 2 000 mm ručně s urovnáním dna do předepsaného profilu a spádu v hornině třídy těžitelnosti I skupiny 3 nesoudržných</t>
  </si>
  <si>
    <t>-325960365</t>
  </si>
  <si>
    <t>https://podminky.urs.cz/item/CS_URS_2023_02/132212222</t>
  </si>
  <si>
    <t>132251254</t>
  </si>
  <si>
    <t>Hloubení nezapažených rýh šířky přes 800 do 2 000 mm strojně s urovnáním dna do předepsaného profilu a spádu v hornině třídy těžitelnosti I skupiny 3 přes 100 do 500 m3</t>
  </si>
  <si>
    <t>-869620918</t>
  </si>
  <si>
    <t>https://podminky.urs.cz/item/CS_URS_2023_02/132251254</t>
  </si>
  <si>
    <t>132312222</t>
  </si>
  <si>
    <t>Hloubení zapažených rýh šířky přes 800 do 2 000 mm ručně s urovnáním dna do předepsaného profilu a spádu v hornině třídy těžitelnosti II skupiny 4 nesoudržných</t>
  </si>
  <si>
    <t>-1604776270</t>
  </si>
  <si>
    <t>https://podminky.urs.cz/item/CS_URS_2023_02/132312222</t>
  </si>
  <si>
    <t>132351254</t>
  </si>
  <si>
    <t>Hloubení nezapažených rýh šířky přes 800 do 2 000 mm strojně s urovnáním dna do předepsaného profilu a spádu v hornině třídy těžitelnosti II skupiny 4 přes 100 do 500 m3</t>
  </si>
  <si>
    <t>1060493688</t>
  </si>
  <si>
    <t>https://podminky.urs.cz/item/CS_URS_2023_02/132351254</t>
  </si>
  <si>
    <t>151201102</t>
  </si>
  <si>
    <t>Zřízení pažení a rozepření stěn rýh pro podzemní vedení zátažné, hloubky do 4 m</t>
  </si>
  <si>
    <t>-1993826502</t>
  </si>
  <si>
    <t>https://podminky.urs.cz/item/CS_URS_2023_02/151201102</t>
  </si>
  <si>
    <t>151201112</t>
  </si>
  <si>
    <t>Odstranění pažení a rozepření stěn rýh pro podzemní vedení s uložením materiálu na vzdálenost do 3 m od kraje výkopu zátažné, hloubky přes 2 do 4 m</t>
  </si>
  <si>
    <t>33714133</t>
  </si>
  <si>
    <t>https://podminky.urs.cz/item/CS_URS_2023_02/151201112</t>
  </si>
  <si>
    <t>-136652360</t>
  </si>
  <si>
    <t>-1735898182</t>
  </si>
  <si>
    <t>906995877</t>
  </si>
  <si>
    <t>58344197</t>
  </si>
  <si>
    <t>štěrkodrť frakce 0/63</t>
  </si>
  <si>
    <t>-1511535022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</si>
  <si>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</si>
  <si>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</si>
  <si>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-1128820128</t>
  </si>
  <si>
    <t>https://podminky.urs.cz/item/CS_URS_2023_02/175151101</t>
  </si>
  <si>
    <t>58331351</t>
  </si>
  <si>
    <t>kamenivo těžené drobné frakce 0/4</t>
  </si>
  <si>
    <t>543917865</t>
  </si>
  <si>
    <t>899910201</t>
  </si>
  <si>
    <t>Výplň potrubí trub betonových, litinových nebo kameninových cementopopílkovou suspenzí spádem, délky do 50 m</t>
  </si>
  <si>
    <t>-999110749</t>
  </si>
  <si>
    <t>https://podminky.urs.cz/item/CS_URS_2023_02/899910201</t>
  </si>
  <si>
    <t>23-M</t>
  </si>
  <si>
    <t>Montáže potrubí</t>
  </si>
  <si>
    <t>230011123</t>
  </si>
  <si>
    <t>Montáž potrubí z trub ocelových hladkých tř. 11 až 13 Ø 324 mm, tl. 8,0 mm</t>
  </si>
  <si>
    <t>1938717762</t>
  </si>
  <si>
    <t>https://podminky.urs.cz/item/CS_URS_2023_02/230011123</t>
  </si>
  <si>
    <t>14033r300</t>
  </si>
  <si>
    <t>trubka ocelová spirálově svařovaná hladká jakost 11 375 DN300</t>
  </si>
  <si>
    <t>-838605138</t>
  </si>
  <si>
    <t>"Podrobný popis viz projektová dokumentace, vč. všech potřebných tvarovek</t>
  </si>
  <si>
    <t>A79</t>
  </si>
  <si>
    <t>"Provizorní přeložka, obratovost 50%" 55 "m""DN300</t>
  </si>
  <si>
    <t>23001r300dem</t>
  </si>
  <si>
    <t>Demontáž potrubí DN300</t>
  </si>
  <si>
    <t>-169651138</t>
  </si>
  <si>
    <t>230011140</t>
  </si>
  <si>
    <t>Montáž potrubí z trub ocelových hladkých tř. 11 až 13 Ø 406 mm, tl. 11,0 mm</t>
  </si>
  <si>
    <t>2139044220</t>
  </si>
  <si>
    <t>https://podminky.urs.cz/item/CS_URS_2023_02/230011140</t>
  </si>
  <si>
    <t>14033r400</t>
  </si>
  <si>
    <t>trubka ocelová spirálově svařovaná hladká jakost 11 375 DN400</t>
  </si>
  <si>
    <t>-680120670</t>
  </si>
  <si>
    <t>"Provizorní přeložka, obratovost 50%" 60 "m""DN400</t>
  </si>
  <si>
    <t>23001r400dem</t>
  </si>
  <si>
    <t>Demontáž potrubí DN400</t>
  </si>
  <si>
    <t>1641195756</t>
  </si>
  <si>
    <t>-1176975908</t>
  </si>
  <si>
    <t>2075297425</t>
  </si>
  <si>
    <t>74376661</t>
  </si>
  <si>
    <t>1983920268</t>
  </si>
  <si>
    <t>18039325</t>
  </si>
  <si>
    <t>-681525722</t>
  </si>
  <si>
    <t>59224185</t>
  </si>
  <si>
    <t>prstenec šachtový vyrovnávací betonový 625x120x60mm</t>
  </si>
  <si>
    <t>-393397288</t>
  </si>
  <si>
    <t>""Šachta DK4,DK9,DK5"</t>
  </si>
  <si>
    <t>1+1+1</t>
  </si>
  <si>
    <t>B26 * 1.01"Koeficient množství</t>
  </si>
  <si>
    <t>59224176</t>
  </si>
  <si>
    <t>prstenec šachtový vyrovnávací betonový 625x120x80mm</t>
  </si>
  <si>
    <t>1556086490</t>
  </si>
  <si>
    <t>""Šachta DK4, DK9,DK5,DK6,DK3,DK2 "</t>
  </si>
  <si>
    <t>1+1+1+1+1+1</t>
  </si>
  <si>
    <t>C27</t>
  </si>
  <si>
    <t>B27 * 1.01"Koeficient množství</t>
  </si>
  <si>
    <t>1762581850</t>
  </si>
  <si>
    <t>""Šachta DK0, DK8, DK1"</t>
  </si>
  <si>
    <t>1+2+2</t>
  </si>
  <si>
    <t>"Celkem: A28"</t>
  </si>
  <si>
    <t>B28 * 1.01"Koeficient množství</t>
  </si>
  <si>
    <t>59224188</t>
  </si>
  <si>
    <t>prstenec šachtový vyrovnávací betonový 625x120x120mm</t>
  </si>
  <si>
    <t>-743868991</t>
  </si>
  <si>
    <t>""Šachta DK7"</t>
  </si>
  <si>
    <t>"Celkem: A29"</t>
  </si>
  <si>
    <t>B29 * 1.01"Koeficient množství</t>
  </si>
  <si>
    <t>830361811</t>
  </si>
  <si>
    <t>Bourání stávajícího potrubí z kameninových trub v otevřeném výkopu DN přes 150 do 250</t>
  </si>
  <si>
    <t>-125529811</t>
  </si>
  <si>
    <t>https://podminky.urs.cz/item/CS_URS_2023_02/830361811</t>
  </si>
  <si>
    <t>830391811</t>
  </si>
  <si>
    <t>Bourání stávajícího potrubí z kameninových trub v otevřeném výkopu DN přes 250 do 400</t>
  </si>
  <si>
    <t>2033033285</t>
  </si>
  <si>
    <t>https://podminky.urs.cz/item/CS_URS_2023_02/830391811</t>
  </si>
  <si>
    <t>831312121</t>
  </si>
  <si>
    <t>Montáž potrubí z trub kameninových hrdlových s integrovaným těsněním v otevřeném výkopu ve sklonu do 20 % DN 150</t>
  </si>
  <si>
    <t>-991891552</t>
  </si>
  <si>
    <t>https://podminky.urs.cz/item/CS_URS_2023_02/831312121</t>
  </si>
  <si>
    <t>59710632</t>
  </si>
  <si>
    <t>trouba kameninová glazovaná DN 150 dl 1,00m spojovací systém F</t>
  </si>
  <si>
    <t>-572776778</t>
  </si>
  <si>
    <t>""Uliční vpusťi na přeložce dešťové kanalizace DN300"</t>
  </si>
  <si>
    <t xml:space="preserve">1   "ks" * 2.4 "m</t>
  </si>
  <si>
    <t>"Celkem: A33"</t>
  </si>
  <si>
    <t>B33 * 1.015"Koeficient množství</t>
  </si>
  <si>
    <t>831352121</t>
  </si>
  <si>
    <t>Montáž potrubí z trub kameninových hrdlových s integrovaným těsněním v otevřeném výkopu ve sklonu do 20 % DN 200</t>
  </si>
  <si>
    <t>162173752</t>
  </si>
  <si>
    <t>https://podminky.urs.cz/item/CS_URS_2023_02/831352121</t>
  </si>
  <si>
    <t>59710704</t>
  </si>
  <si>
    <t>trouba kameninová glazovaná pouze uvnitř DN 200 dl 2,50m spojovací systém C Třída 240</t>
  </si>
  <si>
    <t>-42645264</t>
  </si>
  <si>
    <t xml:space="preserve">1   "ks" * 1.7 "m</t>
  </si>
  <si>
    <t>"Celkem: A35"</t>
  </si>
  <si>
    <t>B35 * 1.015"Koeficient množství</t>
  </si>
  <si>
    <t>831372121</t>
  </si>
  <si>
    <t>Montáž potrubí z trub kameninových hrdlových s integrovaným těsněním v otevřeném výkopu ve sklonu do 20 % DN 300</t>
  </si>
  <si>
    <t>349629069</t>
  </si>
  <si>
    <t>https://podminky.urs.cz/item/CS_URS_2023_02/831372121</t>
  </si>
  <si>
    <t>59710707</t>
  </si>
  <si>
    <t>trouba kameninová glazovaná DN 300 dl 2,50m spojovací systém C Třída 240</t>
  </si>
  <si>
    <t>1893389437</t>
  </si>
  <si>
    <t>""Přeložka dešťové stoky DN300 Kamenina"</t>
  </si>
  <si>
    <t>119.71 "m</t>
  </si>
  <si>
    <t>B37</t>
  </si>
  <si>
    <t xml:space="preserve">7 "ks" * 16.5  "m</t>
  </si>
  <si>
    <t>"Celkem: A37+B37"</t>
  </si>
  <si>
    <t>D37</t>
  </si>
  <si>
    <t>C37 * 1.015"Koeficient množství</t>
  </si>
  <si>
    <t>8373 R 001</t>
  </si>
  <si>
    <t>Přepojení kameninového potrubí v otevřeném výkopu s integrovaným těsněním DN 150 vč. potřebného materiálu</t>
  </si>
  <si>
    <t>1060300546</t>
  </si>
  <si>
    <t>8373 R 002</t>
  </si>
  <si>
    <t>Přepojení kameninového potrubí v otevřeném výkopu s integrovaným těsněním DN 200 vč. potřebného materiálu</t>
  </si>
  <si>
    <t>691998984</t>
  </si>
  <si>
    <t>8373 R 003</t>
  </si>
  <si>
    <t>Přepojení kameninového potrubí v otevřeném výkopu s integrovaným těsněním DN 300 vč. potřebného materiálu</t>
  </si>
  <si>
    <t>-1152234512</t>
  </si>
  <si>
    <t>83730584r</t>
  </si>
  <si>
    <t>Venkovní žlabová vpusť štěrbinová DN300, pozinková ocel, D+M</t>
  </si>
  <si>
    <t>-2085943676</t>
  </si>
  <si>
    <t>837312221</t>
  </si>
  <si>
    <t>Montáž kameninových tvarovek na potrubí z trub kameninových v otevřeném výkopu s integrovaným těsněním jednoosých DN 150</t>
  </si>
  <si>
    <t>1900032997</t>
  </si>
  <si>
    <t>https://podminky.urs.cz/item/CS_URS_2023_02/837312221</t>
  </si>
  <si>
    <t>59710964</t>
  </si>
  <si>
    <t>koleno kameninové glazované DN 150 30° spojovací systém F</t>
  </si>
  <si>
    <t>-305502096</t>
  </si>
  <si>
    <t>""Uliční vpusť"</t>
  </si>
  <si>
    <t>B43 * 1.015"Koeficient množství</t>
  </si>
  <si>
    <t>837352221</t>
  </si>
  <si>
    <t>Montáž kameninových tvarovek na potrubí z trub kameninových v otevřeném výkopu s integrovaným těsněním jednoosých DN 200</t>
  </si>
  <si>
    <t>1984432569</t>
  </si>
  <si>
    <t>https://podminky.urs.cz/item/CS_URS_2023_02/837352221</t>
  </si>
  <si>
    <t>59710967</t>
  </si>
  <si>
    <t>koleno kameninové glazované DN 200 30° spojovací systém F tř. 240</t>
  </si>
  <si>
    <t>-657566856</t>
  </si>
  <si>
    <t>A45</t>
  </si>
  <si>
    <t>"Celkem: A45"</t>
  </si>
  <si>
    <t>C45</t>
  </si>
  <si>
    <t>B45 * 1.015"Koeficient množství</t>
  </si>
  <si>
    <t>837372221</t>
  </si>
  <si>
    <t>Montáž kameninových tvarovek na potrubí z trub kameninových v otevřeném výkopu s integrovaným těsněním jednoosých DN 300</t>
  </si>
  <si>
    <t>1160702620</t>
  </si>
  <si>
    <t>https://podminky.urs.cz/item/CS_URS_2023_02/837372221</t>
  </si>
  <si>
    <t>59710972</t>
  </si>
  <si>
    <t>koleno kameninové glazované DN 300 30° spojovací systém C tř. 160</t>
  </si>
  <si>
    <t>1962737181</t>
  </si>
  <si>
    <t>"Celkem: A47"</t>
  </si>
  <si>
    <t>C47</t>
  </si>
  <si>
    <t>B47 * 1.015"Koeficient množství</t>
  </si>
  <si>
    <t>892312121</t>
  </si>
  <si>
    <t>Tlakové zkoušky vzduchem těsnícími vaky ucpávkovými DN 150</t>
  </si>
  <si>
    <t>1596656849</t>
  </si>
  <si>
    <t>https://podminky.urs.cz/item/CS_URS_2023_02/892312121</t>
  </si>
  <si>
    <t>892352121</t>
  </si>
  <si>
    <t>Tlakové zkoušky vzduchem těsnícími vaky ucpávkovými DN 200</t>
  </si>
  <si>
    <t>-1819912666</t>
  </si>
  <si>
    <t>https://podminky.urs.cz/item/CS_URS_2023_02/892352121</t>
  </si>
  <si>
    <t>892372121</t>
  </si>
  <si>
    <t>Tlakové zkoušky vzduchem těsnícími vaky ucpávkovými DN 300</t>
  </si>
  <si>
    <t>689982301</t>
  </si>
  <si>
    <t>https://podminky.urs.cz/item/CS_URS_2023_02/892372121</t>
  </si>
  <si>
    <t>437080336</t>
  </si>
  <si>
    <t>59224066</t>
  </si>
  <si>
    <t>skruž betonová DN 1000x250 PS, 100x25x12cm</t>
  </si>
  <si>
    <t>-1991184865</t>
  </si>
  <si>
    <t>59224068</t>
  </si>
  <si>
    <t>skruž betonová DN 1000x500 PS, 100x50x12cm</t>
  </si>
  <si>
    <t>-1024521417</t>
  </si>
  <si>
    <t>59224070</t>
  </si>
  <si>
    <t>skruž betonová DN 1000x1000 PS, 100x100x12cm</t>
  </si>
  <si>
    <t>378158223</t>
  </si>
  <si>
    <t>59224348</t>
  </si>
  <si>
    <t>těsnění elastomerové pro spojení šachetních dílů DN 1000</t>
  </si>
  <si>
    <t>-1011202751</t>
  </si>
  <si>
    <t>-464314813</t>
  </si>
  <si>
    <t>59224312</t>
  </si>
  <si>
    <t>kónus šachetní betonový kapsové plastové stupadlo 100x62,5x58cm</t>
  </si>
  <si>
    <t>1032556148</t>
  </si>
  <si>
    <t>894414111</t>
  </si>
  <si>
    <t>Osazení betonových nebo železobetonových dílců pro šachty skruží základových (dno)</t>
  </si>
  <si>
    <t>127012293</t>
  </si>
  <si>
    <t>https://podminky.urs.cz/item/CS_URS_2023_02/894414111</t>
  </si>
  <si>
    <t>592514991 R</t>
  </si>
  <si>
    <t>dno betonové šachtové TBZ-1. KOM 100/53 KOM V15</t>
  </si>
  <si>
    <t>385138098</t>
  </si>
  <si>
    <t>"Přesná specifikace: viz. projektová dokumentace - tabulka šachet</t>
  </si>
  <si>
    <t>""Šachta DK5"</t>
  </si>
  <si>
    <t>A59</t>
  </si>
  <si>
    <t>"Celkem: A59"</t>
  </si>
  <si>
    <t>C59</t>
  </si>
  <si>
    <t>B59 * 1.01"Koeficient množství</t>
  </si>
  <si>
    <t>592511950 R</t>
  </si>
  <si>
    <t>šachtové dno betonové TBZ-Q 100/63 KOM V25</t>
  </si>
  <si>
    <t>-1229930133</t>
  </si>
  <si>
    <t>""Šachta DK2, DK3, DK6, DK7, DK8"</t>
  </si>
  <si>
    <t>1+1+1+1+1</t>
  </si>
  <si>
    <t>"Celkem: A60"</t>
  </si>
  <si>
    <t>C60</t>
  </si>
  <si>
    <t>B60 * 1.01"Koeficient množství</t>
  </si>
  <si>
    <t>592511958 R</t>
  </si>
  <si>
    <t>šachtové dno betonové TBZ-Q 100/68 KOM V30</t>
  </si>
  <si>
    <t>-660805035</t>
  </si>
  <si>
    <t>""Šachta DK1"</t>
  </si>
  <si>
    <t>A61</t>
  </si>
  <si>
    <t>"Celkem: A61"</t>
  </si>
  <si>
    <t>C61</t>
  </si>
  <si>
    <t>B61 * 1.01"Koeficient množství</t>
  </si>
  <si>
    <t>592548491 R</t>
  </si>
  <si>
    <t>šachtové dno betonové TBZ-Q 100/88 KOM V50</t>
  </si>
  <si>
    <t>2048007991</t>
  </si>
  <si>
    <t>""Šachta DK4, DK9, DK0"</t>
  </si>
  <si>
    <t>"Celkem: A62"</t>
  </si>
  <si>
    <t>C62</t>
  </si>
  <si>
    <t>B62 * 1.01"Koeficient množství</t>
  </si>
  <si>
    <t>894414211</t>
  </si>
  <si>
    <t>Osazení betonových nebo železobetonových dílců pro šachty desek zákrytových</t>
  </si>
  <si>
    <t>1100865925</t>
  </si>
  <si>
    <t>https://podminky.urs.cz/item/CS_URS_2023_02/894414211</t>
  </si>
  <si>
    <t>59224168</t>
  </si>
  <si>
    <t>skruž betonová přechodová 62,5/100x60x12cm, stupadla poplastovaná kapsová</t>
  </si>
  <si>
    <t>-1654307116</t>
  </si>
  <si>
    <t>899103211</t>
  </si>
  <si>
    <t>Demontáž poklopů litinových a ocelových včetně rámů, hmotnosti jednotlivě přes 100 do 150 Kg</t>
  </si>
  <si>
    <t>-1686987295</t>
  </si>
  <si>
    <t>https://podminky.urs.cz/item/CS_URS_2023_02/899103211</t>
  </si>
  <si>
    <t>997441641</t>
  </si>
  <si>
    <t>1327882178</t>
  </si>
  <si>
    <t>552414300</t>
  </si>
  <si>
    <t>-1672496667</t>
  </si>
  <si>
    <t>-615051759</t>
  </si>
  <si>
    <t>981511116</t>
  </si>
  <si>
    <t>Demolice konstrukcí objektů postupným rozebíráním konstrukcí z betonu prostého</t>
  </si>
  <si>
    <t>-49951650</t>
  </si>
  <si>
    <t>https://podminky.urs.cz/item/CS_URS_2023_02/981511116</t>
  </si>
  <si>
    <t>-461310241</t>
  </si>
  <si>
    <t>-2143618802</t>
  </si>
  <si>
    <t>998275101</t>
  </si>
  <si>
    <t>Přesun hmot pro trubní vedení hloubené z trub kameninových pro kanalizace v otevřeném výkopu dopravní vzdálenost do 15 m</t>
  </si>
  <si>
    <t>1869629875</t>
  </si>
  <si>
    <t>https://podminky.urs.cz/item/CS_URS_2023_02/998275101</t>
  </si>
  <si>
    <t>171201221r</t>
  </si>
  <si>
    <t>Poplatek za uložení stavebního odpadu na skládce (skládkovné) zeminy a kamení zatříděného do Katalogu odpadů pod kódem 17 05 04</t>
  </si>
  <si>
    <t>-918755079</t>
  </si>
  <si>
    <t>https://podminky.urs.cz/item/CS_URS_2023_02/171201221r</t>
  </si>
  <si>
    <t>997013601r</t>
  </si>
  <si>
    <t>Poplatek za uložení stavebního odpadu na skládce (skládkovné) z prostého betonu zatříděného do Katalogu odpadů pod kódem 17 01 01</t>
  </si>
  <si>
    <t>690022221</t>
  </si>
  <si>
    <t>https://podminky.urs.cz/item/CS_URS_2023_02/997013601r</t>
  </si>
  <si>
    <t>997013607r</t>
  </si>
  <si>
    <t>Poplatek za uložení stavebního odpadu na skládce (skládkovné) z tašek a keramických výrobků zatříděného do Katalogu odpadů pod kódem 17 01 03</t>
  </si>
  <si>
    <t>1297292357</t>
  </si>
  <si>
    <t>https://podminky.urs.cz/item/CS_URS_2023_02/997013607r</t>
  </si>
  <si>
    <t>159,8</t>
  </si>
  <si>
    <t>28,8</t>
  </si>
  <si>
    <t>239,8</t>
  </si>
  <si>
    <t>SO 02h - Obnova zpevněných ploch</t>
  </si>
  <si>
    <t>5 - Komunikace</t>
  </si>
  <si>
    <t>111151121</t>
  </si>
  <si>
    <t>Pokosení trávníku při souvislé ploše do 1000 m2 parkového v rovině nebo svahu do 1:5</t>
  </si>
  <si>
    <t>635022435</t>
  </si>
  <si>
    <t>https://podminky.urs.cz/item/CS_URS_2023_02/111151121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</si>
  <si>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</si>
  <si>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</si>
  <si>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-1195699962</t>
  </si>
  <si>
    <t>https://podminky.urs.cz/item/CS_URS_2023_02/113106123</t>
  </si>
  <si>
    <t>"stávající chodníky zařízení staveniště" 60"m2</t>
  </si>
  <si>
    <t>113107211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</si>
  <si>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</si>
  <si>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-1489037434</t>
  </si>
  <si>
    <t>https://podminky.urs.cz/item/CS_URS_2023_02/113107211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</si>
  <si>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</si>
  <si>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</si>
  <si>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48759439</t>
  </si>
  <si>
    <t>https://podminky.urs.cz/item/CS_URS_2023_02/113107222</t>
  </si>
  <si>
    <t>113107231</t>
  </si>
  <si>
    <t>Odstranění podkladů nebo krytů strojně plochy jednotlivě přes 200 m2 s přemístěním hmot na skládku na vzdálenost do 20 m nebo s naložením na dopravní prostředek z betonu prostého, o tl. vrstvy přes 100 do 150 mm</t>
  </si>
  <si>
    <t>659506375</t>
  </si>
  <si>
    <t>https://podminky.urs.cz/item/CS_URS_2023_02/113107231</t>
  </si>
  <si>
    <t>113107237</t>
  </si>
  <si>
    <t>Odstranění podkladů nebo krytů strojně plochy jednotlivě přes 200 m2 s přemístěním hmot na skládku na vzdálenost do 20 m nebo s naložením na dopravní prostředek z betonu vyztuženého sítěmi, o tl. vrstvy přes 150 do 300 mm</t>
  </si>
  <si>
    <t>1174761102</t>
  </si>
  <si>
    <t>https://podminky.urs.cz/item/CS_URS_2023_02/113107237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</si>
  <si>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</si>
  <si>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</si>
  <si>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-134955239</t>
  </si>
  <si>
    <t>https://podminky.urs.cz/item/CS_URS_2023_02/113107242</t>
  </si>
  <si>
    <t>113202111</t>
  </si>
  <si>
    <t>Vytrhání obrub s vybouráním lože, s přemístěním hmot na skládku na vzdálenost do 3 m nebo s naložením na dopravní prostředek z krajníků nebo obrubníků stojatých</t>
  </si>
  <si>
    <t>-270473118</t>
  </si>
  <si>
    <t>https://podminky.urs.cz/item/CS_URS_2023_02/113202111</t>
  </si>
  <si>
    <t>"chodníkové obrubníky cca" 120"m</t>
  </si>
  <si>
    <t>121151103</t>
  </si>
  <si>
    <t>Sejmutí ornice strojně při souvislé ploše do 100 m2, tl. vrstvy do 200 mm</t>
  </si>
  <si>
    <t>-327612474</t>
  </si>
  <si>
    <t>https://podminky.urs.cz/item/CS_URS_2023_02/121151103</t>
  </si>
  <si>
    <t>122252514</t>
  </si>
  <si>
    <t>Odkopávky a prokopávky zapažené pro silnice a dálnice strojně v hornině třídy těžitelnosti I přes 100 do 500 m3</t>
  </si>
  <si>
    <t>-1706983174</t>
  </si>
  <si>
    <t>https://podminky.urs.cz/item/CS_URS_2023_02/122252514</t>
  </si>
  <si>
    <t>122452204</t>
  </si>
  <si>
    <t>Odkopávky a prokopávky nezapažené pro silnice a dálnice strojně v hornině třídy těžitelnosti II přes 100 do 500 m3</t>
  </si>
  <si>
    <t>-1302333643</t>
  </si>
  <si>
    <t>https://podminky.urs.cz/item/CS_URS_2023_02/122452204</t>
  </si>
  <si>
    <t>1084615915</t>
  </si>
  <si>
    <t>"V případě výskytu málo únosné zeminy bude provedena sanace podloží</t>
  </si>
  <si>
    <t>"Přesný způsob sanace včetně tloušťky sanovaného podloží bude určen geologem při výstavbě</t>
  </si>
  <si>
    <t>"Vodorovné přemístění přebytečné zeminy na skládku</t>
  </si>
  <si>
    <t>500.5</t>
  </si>
  <si>
    <t>-791529834</t>
  </si>
  <si>
    <t>181351003</t>
  </si>
  <si>
    <t>Rozprostření a urovnání ornice v rovině nebo ve svahu sklonu do 1:5 strojně při souvislé ploše do 100 m2, tl. vrstvy do 200 mm</t>
  </si>
  <si>
    <t>-330921527</t>
  </si>
  <si>
    <t>https://podminky.urs.cz/item/CS_URS_2023_02/181351003</t>
  </si>
  <si>
    <t>181411131</t>
  </si>
  <si>
    <t>Založení trávníku na půdě předem připravené plochy do 1000 m2 výsevem včetně utažení parkového v rovině nebo na svahu do 1:5</t>
  </si>
  <si>
    <t>-2007767170</t>
  </si>
  <si>
    <t>https://podminky.urs.cz/item/CS_URS_2023_02/181411131</t>
  </si>
  <si>
    <t>00572410</t>
  </si>
  <si>
    <t>osivo směs travní parková</t>
  </si>
  <si>
    <t>-1240393748</t>
  </si>
  <si>
    <t>185803111</t>
  </si>
  <si>
    <t>Ošetření trávníku jednorázové v rovině nebo na svahu do 1:5</t>
  </si>
  <si>
    <t>721473210</t>
  </si>
  <si>
    <t>https://podminky.urs.cz/item/CS_URS_2023_02/185803111</t>
  </si>
  <si>
    <t>185804215</t>
  </si>
  <si>
    <t>Vypletí v rovině nebo na svahu do 1:5 trávníku po výsevu</t>
  </si>
  <si>
    <t>-1458993741</t>
  </si>
  <si>
    <t>https://podminky.urs.cz/item/CS_URS_2023_02/185804215</t>
  </si>
  <si>
    <t>185804312</t>
  </si>
  <si>
    <t>Zalití rostlin vodou plochy záhonů jednotlivě přes 20 m2</t>
  </si>
  <si>
    <t>-1876747619</t>
  </si>
  <si>
    <t>https://podminky.urs.cz/item/CS_URS_2023_02/185804312</t>
  </si>
  <si>
    <t>185811211</t>
  </si>
  <si>
    <t>Vyhrabání trávníku souvislé plochy do 1000 m2 v rovině nebo na svahu do 1:5</t>
  </si>
  <si>
    <t>-357913430</t>
  </si>
  <si>
    <t>https://podminky.urs.cz/item/CS_URS_2023_02/185811211</t>
  </si>
  <si>
    <t>212752111</t>
  </si>
  <si>
    <t>Trativody z drenážních trubek pro liniové stavby a komunikace se zřízením štěrkového lože pod trubky a s jejich obsypem v otevřeném výkopu trubka korugovaná sendvičová PE-HD SN 4 perforace 220° DN 100</t>
  </si>
  <si>
    <t>226151302</t>
  </si>
  <si>
    <t>https://podminky.urs.cz/item/CS_URS_2023_02/212752111</t>
  </si>
  <si>
    <t>3.9+21.0"m" + 34.5"m</t>
  </si>
  <si>
    <t>274211311</t>
  </si>
  <si>
    <t>Zdivo základových pásů pod zdmi a valy z lomového kamene nelícované na maltu cementovou</t>
  </si>
  <si>
    <t>603819697</t>
  </si>
  <si>
    <t>https://podminky.urs.cz/item/CS_URS_2023_02/274211311</t>
  </si>
  <si>
    <t>10.8*0.8*0.5</t>
  </si>
  <si>
    <t>327111141</t>
  </si>
  <si>
    <t>Betonové svahovky vyplněné zeminou zpevněný svah výšky do 2 m tloušťka stěny 440 mm přírodní</t>
  </si>
  <si>
    <t>2063340443</t>
  </si>
  <si>
    <t>https://podminky.urs.cz/item/CS_URS_2023_02/327111141</t>
  </si>
  <si>
    <t>Komunikace</t>
  </si>
  <si>
    <t>564861111</t>
  </si>
  <si>
    <t>Podklad ze štěrkodrti ŠD s rozprostřením a zhutněním, po zhutnění tl. 200 mm</t>
  </si>
  <si>
    <t>-1145071534</t>
  </si>
  <si>
    <t>https://podminky.urs.cz/item/CS_URS_2023_02/564861111</t>
  </si>
  <si>
    <t>564871111</t>
  </si>
  <si>
    <t>Podklad ze štěrkodrti ŠD s rozprostřením a zhutněním, po zhutnění tl. 250 mm</t>
  </si>
  <si>
    <t>761381777</t>
  </si>
  <si>
    <t>https://podminky.urs.cz/item/CS_URS_2023_02/564871111</t>
  </si>
  <si>
    <t>565145121r</t>
  </si>
  <si>
    <t>Asfaltový beton vrstva podkladní ACP 16 (obalované kamenivo střednězrnné - OKS) s rozprostřením a zhutněním v pruhu šířky přes 3 m, po zhutnění tl. 60 mm</t>
  </si>
  <si>
    <t>-1006962844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</si>
  <si>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</si>
  <si>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</si>
  <si>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</si>
  <si>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-932429382</t>
  </si>
  <si>
    <t>https://podminky.urs.cz/item/CS_URS_2023_02/567122111r</t>
  </si>
  <si>
    <t>573231107</t>
  </si>
  <si>
    <t>Postřik spojovací PS bez posypu kamenivem ze silniční emulze, v množství 0,40 kg/m2</t>
  </si>
  <si>
    <t>-1271405324</t>
  </si>
  <si>
    <t>https://podminky.urs.cz/item/CS_URS_2023_02/573231107</t>
  </si>
  <si>
    <t>573111112</t>
  </si>
  <si>
    <t>Postřik infiltrační PI z asfaltu silničního s posypem kamenivem, v množství 1,00 kg/m2</t>
  </si>
  <si>
    <t>-31632873</t>
  </si>
  <si>
    <t>https://podminky.urs.cz/item/CS_URS_2023_02/573111112</t>
  </si>
  <si>
    <t>577134221r</t>
  </si>
  <si>
    <t>Asfaltový beton vrstva obrusná ACO 11 (ABS) s rozprostřením a se zhutněním z nemodifikovaného asfaltu v pruhu šířky přes 3 m tř. II, po zhutnění tl. 40 mm</t>
  </si>
  <si>
    <t>-84268613</t>
  </si>
  <si>
    <t>https://podminky.urs.cz/item/CS_URS_2023_02/577134221r</t>
  </si>
  <si>
    <t>767996r1</t>
  </si>
  <si>
    <t>Demontáž ostatních zámečnických konstrukcí</t>
  </si>
  <si>
    <t>-711096949</t>
  </si>
  <si>
    <t>767996r2</t>
  </si>
  <si>
    <t>-2016228435</t>
  </si>
  <si>
    <t>767996r3</t>
  </si>
  <si>
    <t>1069843756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</si>
  <si>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</si>
  <si>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</si>
  <si>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-493857931</t>
  </si>
  <si>
    <t>https://podminky.urs.cz/item/CS_URS_2023_02/916131213</t>
  </si>
  <si>
    <t>59217031</t>
  </si>
  <si>
    <t>obrubník betonový silniční 1000x150x250mm</t>
  </si>
  <si>
    <t>-1934002690</t>
  </si>
  <si>
    <t>159.8 "nové obrubníky</t>
  </si>
  <si>
    <t>80.0"Obnova stávajících obrubníků</t>
  </si>
  <si>
    <t>"Celkem: A32+B32"</t>
  </si>
  <si>
    <t>C32 * 1.01"Koeficient množství</t>
  </si>
  <si>
    <t>59217037</t>
  </si>
  <si>
    <t>obrubník betonový parkový přírodní 500x50x200mm</t>
  </si>
  <si>
    <t>96839211</t>
  </si>
  <si>
    <t>2*3.9+21"podél štěrbinového žlabu</t>
  </si>
  <si>
    <t>B33 * 1.01"Koeficient množství</t>
  </si>
  <si>
    <t>919122122</t>
  </si>
  <si>
    <t>Utěsnění dilatačních spár zálivkou za tepla v cementobetonovém nebo živičném krytu včetně adhezního nátěru s těsnicím profilem pod zálivkou, pro komůrky šířky 15 mm, hloubky 30 mm</t>
  </si>
  <si>
    <t>1598368990</t>
  </si>
  <si>
    <t>https://podminky.urs.cz/item/CS_URS_2023_02/919122122</t>
  </si>
  <si>
    <t>919726123</t>
  </si>
  <si>
    <t>Geotextilie netkaná pro ochranu, separaci nebo filtraci měrná hmotnost přes 300 do 500 g/m2</t>
  </si>
  <si>
    <t>1985751282</t>
  </si>
  <si>
    <t>https://podminky.urs.cz/item/CS_URS_2023_02/919726123</t>
  </si>
  <si>
    <t>2002*1.1</t>
  </si>
  <si>
    <t>935112211</t>
  </si>
  <si>
    <t>Osazení betonového příkopového žlabu s vyplněním a zatřením spár cementovou maltou s ložem tl. 100 mm z betonu prostého z betonových příkopových tvárnic šířky přes 500 do 800 mm</t>
  </si>
  <si>
    <t>456126658</t>
  </si>
  <si>
    <t>https://podminky.urs.cz/item/CS_URS_2023_02/935112211</t>
  </si>
  <si>
    <t>59227029</t>
  </si>
  <si>
    <t>žlabovka příkopová betonová 500x680x60mm</t>
  </si>
  <si>
    <t>1125206063</t>
  </si>
  <si>
    <t>""Před opevněný svah"</t>
  </si>
  <si>
    <t>10.8</t>
  </si>
  <si>
    <t>935113212</t>
  </si>
  <si>
    <t>Osazení odvodňovacího žlabu s krycím roštem betonového šířky přes 200 mm</t>
  </si>
  <si>
    <t>486808100</t>
  </si>
  <si>
    <t>https://podminky.urs.cz/item/CS_URS_2023_02/935113212</t>
  </si>
  <si>
    <t>59227036</t>
  </si>
  <si>
    <t>žlab odvodňovací betonový 515x1100x328,5mm</t>
  </si>
  <si>
    <t>1487373574</t>
  </si>
  <si>
    <t>56241042</t>
  </si>
  <si>
    <t>rošt můstkový D400 litina dl 0,5m oka 17/29 pro žlab PE š 300mm</t>
  </si>
  <si>
    <t>-656465855</t>
  </si>
  <si>
    <t>938909311</t>
  </si>
  <si>
    <t>Čištění vozovek metením bláta, prachu nebo hlinitého nánosu s odklizením na hromady na vzdálenost do 20 m nebo naložením na dopravní prostředek strojně povrchu podkladu nebo krytu betonového nebo živičného</t>
  </si>
  <si>
    <t>-2040522490</t>
  </si>
  <si>
    <t>https://podminky.urs.cz/item/CS_URS_2023_02/938909311</t>
  </si>
  <si>
    <t>A41</t>
  </si>
  <si>
    <t>2002</t>
  </si>
  <si>
    <t>961044111</t>
  </si>
  <si>
    <t>Bourání základů z betonu prostého</t>
  </si>
  <si>
    <t>752425192</t>
  </si>
  <si>
    <t>https://podminky.urs.cz/item/CS_URS_2023_02/961044111</t>
  </si>
  <si>
    <t>961055111</t>
  </si>
  <si>
    <t>Bourání základů z betonu železového</t>
  </si>
  <si>
    <t>167168569</t>
  </si>
  <si>
    <t>https://podminky.urs.cz/item/CS_URS_2023_02/961055111</t>
  </si>
  <si>
    <t>911381812</t>
  </si>
  <si>
    <t>Odstranění silničního betonového svodidla s naložením na dopravní prostředek délky 2 m, výšky 0,8 m</t>
  </si>
  <si>
    <t>-2069932771</t>
  </si>
  <si>
    <t>https://podminky.urs.cz/item/CS_URS_2023_02/911381812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</si>
  <si>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</si>
  <si>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</si>
  <si>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1863306150</t>
  </si>
  <si>
    <t>https://podminky.urs.cz/item/CS_URS_2023_02/966008221</t>
  </si>
  <si>
    <t>966049831</t>
  </si>
  <si>
    <t>Rozebrání prefabrikovaných plotových desek betonových</t>
  </si>
  <si>
    <t>867378421</t>
  </si>
  <si>
    <t>https://podminky.urs.cz/item/CS_URS_2023_02/966049831</t>
  </si>
  <si>
    <t>"Demontáží oplocení stávajícího zařízení staveniště</t>
  </si>
  <si>
    <t>"204,1m oplocení =&gt; cca" 102"ks podhrabových desek</t>
  </si>
  <si>
    <t>966071711</t>
  </si>
  <si>
    <t>Bourání plotových sloupků a vzpěr ocelových trubkových nebo profilovaných výšky do 2,50 m zabetonovaných</t>
  </si>
  <si>
    <t>-1694984297</t>
  </si>
  <si>
    <t>https://podminky.urs.cz/item/CS_URS_2023_02/966071711</t>
  </si>
  <si>
    <t>"204,1m oplocení =&gt; cca" 143"ks sloupků A47 vzpěr</t>
  </si>
  <si>
    <t>966071822</t>
  </si>
  <si>
    <t>Rozebrání oplocení z pletiva drátěného se čtvercovými oky, výšky přes 1,6 do 2,0 m</t>
  </si>
  <si>
    <t>-1146058274</t>
  </si>
  <si>
    <t>https://podminky.urs.cz/item/CS_URS_2023_02/966071822</t>
  </si>
  <si>
    <t>204.1 "m</t>
  </si>
  <si>
    <t>966073810</t>
  </si>
  <si>
    <t>Rozebrání vrat a vrátek k oplocení plochy jednotlivě do 2 m2</t>
  </si>
  <si>
    <t>1123947708</t>
  </si>
  <si>
    <t>https://podminky.urs.cz/item/CS_URS_2023_02/966073810</t>
  </si>
  <si>
    <t>2 "ks</t>
  </si>
  <si>
    <t>966073813</t>
  </si>
  <si>
    <t>Rozebrání vrat a vrátek k oplocení plochy jednotlivě přes 10 do 20 m2</t>
  </si>
  <si>
    <t>-77967097</t>
  </si>
  <si>
    <t>https://podminky.urs.cz/item/CS_URS_2023_02/966073813</t>
  </si>
  <si>
    <t>997221551</t>
  </si>
  <si>
    <t>Vodorovná doprava suti bez naložení, ale se složením a s hrubým urovnáním ze sypkých materiálů, na vzdálenost do 1 km</t>
  </si>
  <si>
    <t>716306710</t>
  </si>
  <si>
    <t>https://podminky.urs.cz/item/CS_URS_2023_02/997221551</t>
  </si>
  <si>
    <t>998225111</t>
  </si>
  <si>
    <t>Přesun hmot pro komunikace s krytem z kameniva, monolitickým betonovým nebo živičným dopravní vzdálenost do 200 m jakékoliv délky objektu</t>
  </si>
  <si>
    <t>-1352720488</t>
  </si>
  <si>
    <t>https://podminky.urs.cz/item/CS_URS_2023_02/998225111</t>
  </si>
  <si>
    <t>997221615r</t>
  </si>
  <si>
    <t>5602893</t>
  </si>
  <si>
    <t>https://podminky.urs.cz/item/CS_URS_2023_02/997221615r</t>
  </si>
  <si>
    <t>997221625r</t>
  </si>
  <si>
    <t>667078070</t>
  </si>
  <si>
    <t>https://podminky.urs.cz/item/CS_URS_2023_02/997221625r</t>
  </si>
  <si>
    <t>997221645r</t>
  </si>
  <si>
    <t>Poplatek za uložení stavebního odpadu na skládce (skládkovné) asfaltového bez obsahu dehtu zatříděného do Katalogu odpadů pod kódem 17 03 02</t>
  </si>
  <si>
    <t>-1380034716</t>
  </si>
  <si>
    <t>https://podminky.urs.cz/item/CS_URS_2023_02/997221645r</t>
  </si>
  <si>
    <t>3021*0.22000</t>
  </si>
  <si>
    <t>997221655r</t>
  </si>
  <si>
    <t>1007262079</t>
  </si>
  <si>
    <t>https://podminky.urs.cz/item/CS_URS_2023_02/997221655r</t>
  </si>
  <si>
    <t>SO 03 - Kabelová trasa mezi HČS a ČS BD</t>
  </si>
  <si>
    <t>51111000-3</t>
  </si>
  <si>
    <t>460030011</t>
  </si>
  <si>
    <t>Přípravné terénní práce sejmutí drnu včetně nařezání a uložení na hromady na vzdálenost do 50 m nebo naložení na dopravní prostředek jakékoliv tloušťky</t>
  </si>
  <si>
    <t>-569603383</t>
  </si>
  <si>
    <t>https://podminky.urs.cz/item/CS_URS_2023_02/460030011</t>
  </si>
  <si>
    <t xml:space="preserve">"11-9242-0203 - TDW -  ÚČOV nátokový labyrint levý břeh</t>
  </si>
  <si>
    <t>"PS 02 - ČS BD - elektrotechnologická část</t>
  </si>
  <si>
    <t>"D.2.2.2 - Technická zpráva a specifikace</t>
  </si>
  <si>
    <t>"D.2.2.3 - Technologické schéma</t>
  </si>
  <si>
    <t>"D.2.3.4 - Schéma zapojení 22kV, 0,4kV a 110VDC</t>
  </si>
  <si>
    <t>"D.2.3.5 - Schéma zapojení 111RM1</t>
  </si>
  <si>
    <t>"D.2.3.10 - Situace - kabelová trasa SO03</t>
  </si>
  <si>
    <t>"MONTÁŽ ELEKTROTECHNOLOGICKÉ ČÁSTI</t>
  </si>
  <si>
    <t>"60,00m2 sejmutí ornice</t>
  </si>
  <si>
    <t>60,00</t>
  </si>
  <si>
    <t>460141112</t>
  </si>
  <si>
    <t>Hloubení nezapažených jam strojně včetně urovnáním dna s přemístěním výkopku do vzdálenosti 3 m od okraje jámy nebo s naložením na dopravní prostředek v hornině třídy těžitelnosti I skupiny 3</t>
  </si>
  <si>
    <t>-934156606</t>
  </si>
  <si>
    <t>https://podminky.urs.cz/item/CS_URS_2023_02/460141112</t>
  </si>
  <si>
    <t>"3,00m3 výkop pro cílovou a startovací jámu protlaku</t>
  </si>
  <si>
    <t>3,00</t>
  </si>
  <si>
    <t>-2119873890</t>
  </si>
  <si>
    <t>"OPTICKÝ KABEL V TRASE Z HČS DO PROVOZNÍ BUDOVY</t>
  </si>
  <si>
    <t>460171322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</si>
  <si>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</si>
  <si>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1532731596</t>
  </si>
  <si>
    <t>https://podminky.urs.cz/item/CS_URS_2023_02/460171322</t>
  </si>
  <si>
    <t>"20,00m výkop pro kabely do 80x120, včetně pískového lože, zákrytu, záhozu a zhutnění</t>
  </si>
  <si>
    <t>20,00</t>
  </si>
  <si>
    <t>460171642</t>
  </si>
  <si>
    <t>Hloubení nezapažených kabelových rýh strojně včetně urovnání dna s přemístěním výkopku do vzdálenosti 3 m od okraje jámy nebo s naložením na dopravní prostředek šířky 80 cm hloubky 80 cm v hornině třídy těžitelnosti I skupiny 3</t>
  </si>
  <si>
    <t>347738396</t>
  </si>
  <si>
    <t>https://podminky.urs.cz/item/CS_URS_2023_02/460171642</t>
  </si>
  <si>
    <t>"50,00m výkop pro kabely do 80x80, včetně pískového lože, zákrytu, záhozu a zhutnění</t>
  </si>
  <si>
    <t>50,00</t>
  </si>
  <si>
    <t>460171682</t>
  </si>
  <si>
    <t>Hloubení nezapažených kabelových rýh strojně včetně urovnání dna s přemístěním výkopku do vzdálenosti 3 m od okraje jámy nebo s naložením na dopravní prostředek šířky 80 cm hloubky 120 cm v hornině třídy těžitelnosti I skupiny 3</t>
  </si>
  <si>
    <t>-1345547470</t>
  </si>
  <si>
    <t>https://podminky.urs.cz/item/CS_URS_2023_02/460171682</t>
  </si>
  <si>
    <t>"170,00m výkop pro kabely do 80x120, včetně pískového lože, zákrytu, záhozu a zhutnění</t>
  </si>
  <si>
    <t>170,00</t>
  </si>
  <si>
    <t>1213171668</t>
  </si>
  <si>
    <t>"přesun ornice na mezideponii včetně uložení</t>
  </si>
  <si>
    <t>60,00*0,15</t>
  </si>
  <si>
    <t>1663992659</t>
  </si>
  <si>
    <t>"přesun ornice z mezideponie zpět včetně naložení</t>
  </si>
  <si>
    <t>460411122</t>
  </si>
  <si>
    <t>Zásyp jam strojně s uložením výkopku ve vrstvách a urovnáním povrchu s přemístění sypaniny ze vzdálenosti do 10 m se zhutněním z horniny třídy těžitelnosti I skupiny 3</t>
  </si>
  <si>
    <t>-2128859566</t>
  </si>
  <si>
    <t>https://podminky.urs.cz/item/CS_URS_2023_02/460411122</t>
  </si>
  <si>
    <t>424800905</t>
  </si>
  <si>
    <t>460451332</t>
  </si>
  <si>
    <t>Zásyp kabelových rýh strojně s přemístěním sypaniny ze vzdálenosti do 10 m, s uložením výkopku ve vrstvách včetně zhutnění a urovnání povrchu šířky 50 cm hloubky 120 cm z horniny třídy těžitelnosti I skupiny 3</t>
  </si>
  <si>
    <t>-1185933863</t>
  </si>
  <si>
    <t>https://podminky.urs.cz/item/CS_URS_2023_02/460451332</t>
  </si>
  <si>
    <t>460451662</t>
  </si>
  <si>
    <t>Zásyp kabelových rýh strojně s přemístěním sypaniny ze vzdálenosti do 10 m, s uložením výkopku ve vrstvách včetně zhutnění a urovnání povrchu šířky 80 cm hloubky 80 cm z horniny třídy těžitelnosti I skupiny 3</t>
  </si>
  <si>
    <t>1230703651</t>
  </si>
  <si>
    <t>https://podminky.urs.cz/item/CS_URS_2023_02/460451662</t>
  </si>
  <si>
    <t>460451712</t>
  </si>
  <si>
    <t>Zásyp kabelových rýh strojně s přemístěním sypaniny ze vzdálenosti do 10 m, s uložením výkopku ve vrstvách včetně zhutnění a urovnání povrchu šířky 80 cm hloubky 120 cm z horniny třídy těžitelnosti I skupiny 3</t>
  </si>
  <si>
    <t>-567266446</t>
  </si>
  <si>
    <t>https://podminky.urs.cz/item/CS_URS_2023_02/460451712</t>
  </si>
  <si>
    <t>460581111</t>
  </si>
  <si>
    <t>Úprava terénu položení drnu, včetně zalití vodou na rovině</t>
  </si>
  <si>
    <t>316576210</t>
  </si>
  <si>
    <t>https://podminky.urs.cz/item/CS_URS_2023_02/460581111</t>
  </si>
  <si>
    <t>"60,00m2 ohumusování a zatravnění</t>
  </si>
  <si>
    <t>460631215</t>
  </si>
  <si>
    <t>Zemní protlaky řízené horizontální vrtání v hornině třídy těžitelnosti I a II skupiny 1 až 4 včetně protlačení trub v hloubce do 6 m vnějšího průměru vrtu přes 180 do 225 mm</t>
  </si>
  <si>
    <t>2004783828</t>
  </si>
  <si>
    <t>https://podminky.urs.cz/item/CS_URS_2023_02/460631215</t>
  </si>
  <si>
    <t>"50,00m řízený protlak včetně chráničky</t>
  </si>
  <si>
    <t>14011106</t>
  </si>
  <si>
    <t>trubka ocelová bezešvá hladká jakost 11 353 219x6,3mm</t>
  </si>
  <si>
    <t>449289513</t>
  </si>
  <si>
    <t>"DODÁVKA ELEKTROTECHNOLOGICKÉ ČÁSTI</t>
  </si>
  <si>
    <t>50*1,03 "Přepočtené koeficientem množství</t>
  </si>
  <si>
    <t>-1703488748</t>
  </si>
  <si>
    <t>"20,00m řízený protlak včetně chráničky</t>
  </si>
  <si>
    <t>478279737</t>
  </si>
  <si>
    <t>20*1,03 "Přepočtené koeficientem množství</t>
  </si>
  <si>
    <t>460661512</t>
  </si>
  <si>
    <t>Kabelové lože z písku včetně podsypu, zhutnění a urovnání povrchu pro kabely nn zakryté plastovou fólií, šířky přes 25 do 50 cm</t>
  </si>
  <si>
    <t>641786442</t>
  </si>
  <si>
    <t>https://podminky.urs.cz/item/CS_URS_2023_02/460661512</t>
  </si>
  <si>
    <t>1686266232</t>
  </si>
  <si>
    <t>460751112</t>
  </si>
  <si>
    <t>Osazení kabelových kanálů včetně utěsnění, vyspárování a zakrytí víkem z prefabrikovaných betonových žlabů do rýhy, bez výkopových prací vnější šířky přes 20 do 25 cm</t>
  </si>
  <si>
    <t>1204391756</t>
  </si>
  <si>
    <t>https://podminky.urs.cz/item/CS_URS_2023_02/460751112</t>
  </si>
  <si>
    <t xml:space="preserve">"20,00m uložení kabelů VN 22kV uložení do betonových zakrytých žlabů </t>
  </si>
  <si>
    <t>59213011</t>
  </si>
  <si>
    <t>žlab kabelový betonový k ochraně zemního drátovodného vedení 100x23x19cm</t>
  </si>
  <si>
    <t>1224223340</t>
  </si>
  <si>
    <t>460791217R</t>
  </si>
  <si>
    <t>Montáž trubek ochranných uložených volně do rýhy plastových ohebných, vnitřního průměru přes 172 mm</t>
  </si>
  <si>
    <t>-1173115057</t>
  </si>
  <si>
    <t>"350,00m kabelová chránička ohebná pr. 200mm</t>
  </si>
  <si>
    <t>"včetně spojek a montáže</t>
  </si>
  <si>
    <t>350,00</t>
  </si>
  <si>
    <t>34571360R</t>
  </si>
  <si>
    <t>trubka elektroinstalační ohebná dvouplášťová korugovaná (chránička) D 172/200mm, HDPE+LDPE</t>
  </si>
  <si>
    <t>-1506965215</t>
  </si>
  <si>
    <t>350*1,05 "Přepočtené koeficientem množství</t>
  </si>
  <si>
    <t>-413796923</t>
  </si>
  <si>
    <t>"20,00m kabelová chránička ohebná pr. 200mm</t>
  </si>
  <si>
    <t>1682559890</t>
  </si>
  <si>
    <t>20*1,05 "Přepočtené koeficientem množství</t>
  </si>
  <si>
    <t>460871133</t>
  </si>
  <si>
    <t>Podklad vozovek a chodníků včetně rozprostření a úpravy ze štěrkopísku, včetně zhutnění, tloušťky přes 10 do 15 cm</t>
  </si>
  <si>
    <t>-781334803</t>
  </si>
  <si>
    <t>https://podminky.urs.cz/item/CS_URS_2023_02/460871133</t>
  </si>
  <si>
    <t>"DODÁVKA A MONTÁŽ ELEKTROTECHNOLOGICKÉ ČÁSTI</t>
  </si>
  <si>
    <t>"50,00m2 podkladní vrstva chodníku štěrkopísek</t>
  </si>
  <si>
    <t>-1917620765</t>
  </si>
  <si>
    <t>"50,00m2 podkladní vrstva komunikace štěrkodrti</t>
  </si>
  <si>
    <t>460871173</t>
  </si>
  <si>
    <t>Podklad vozovek a chodníků včetně rozprostření a úpravy z betonu prostého, včetně rozprostření, tloušťky přes 15 do 20 cm</t>
  </si>
  <si>
    <t>1702380069</t>
  </si>
  <si>
    <t>https://podminky.urs.cz/item/CS_URS_2023_02/460871173</t>
  </si>
  <si>
    <t>"50,00m2 podkladní vrstva komunikace beton C16/20</t>
  </si>
  <si>
    <t>460881224R</t>
  </si>
  <si>
    <t>Kryt vozovek a chodníků z asfaltového betonu vrstva obrusná, tloušťky 6 cm</t>
  </si>
  <si>
    <t>921481040</t>
  </si>
  <si>
    <t>https://podminky.urs.cz/item/CS_URS_2023_02/460881224R</t>
  </si>
  <si>
    <t>"50,00m2 krycí vrstva živice chodník vrstva 60mm</t>
  </si>
  <si>
    <t>460881225R</t>
  </si>
  <si>
    <t>Kryt vozovek a chodníků z asfaltového betonu vrstva obrusná, tloušťky 8 cm</t>
  </si>
  <si>
    <t>176654193</t>
  </si>
  <si>
    <t>"50,00m2 krycí vrstva živice komunikace vrstva 80mm</t>
  </si>
  <si>
    <t>468011132</t>
  </si>
  <si>
    <t>Odstranění podkladů nebo krytů komunikací včetně rozpojení na kusy a zarovnání styčné spáry z betonu prostého, tloušťky přes 15 do 30 cm</t>
  </si>
  <si>
    <t>1556982837</t>
  </si>
  <si>
    <t>https://podminky.urs.cz/item/CS_URS_2023_02/468011132</t>
  </si>
  <si>
    <t>"DEMONTÁŽ ELEKTROTECHNOLOGICKÉ ČÁSTI</t>
  </si>
  <si>
    <t>"50,00m2 bourání stávající podkladní vrstva živice komunikace</t>
  </si>
  <si>
    <t>"50,00m2 bourání stávající podkladní vrstva živice chodník</t>
  </si>
  <si>
    <t>468011142</t>
  </si>
  <si>
    <t>Odstranění podkladů nebo krytů komunikací včetně rozpojení na kusy a zarovnání styčné spáry ze živice, tloušťky přes 5 do 10 cm</t>
  </si>
  <si>
    <t>470579742</t>
  </si>
  <si>
    <t>https://podminky.urs.cz/item/CS_URS_2023_02/468011142</t>
  </si>
  <si>
    <t>"50,00m2 bourání stávající krycí vrstva živice komunikace vrstva 80mm</t>
  </si>
  <si>
    <t>"50,00m2 bourání stávající krycí vrstva živice chodník vrstva 60mm</t>
  </si>
  <si>
    <t>468041122</t>
  </si>
  <si>
    <t>Řezání spár v podkladu nebo krytu živičném, tloušťky přes 5 do 10 cm</t>
  </si>
  <si>
    <t>826474519</t>
  </si>
  <si>
    <t>https://podminky.urs.cz/item/CS_URS_2023_02/468041122</t>
  </si>
  <si>
    <t>"200,00m řezání stávajcíícho živičného povrchu</t>
  </si>
  <si>
    <t>200,00</t>
  </si>
  <si>
    <t>468081524</t>
  </si>
  <si>
    <t>Vybourání otvorů ve zdivu železobetonovém plochy přes 0,09 do 0,25 m2 a tloušťky přes 45 do 60 cm</t>
  </si>
  <si>
    <t>-1771054249</t>
  </si>
  <si>
    <t>https://podminky.urs.cz/item/CS_URS_2023_02/468081524</t>
  </si>
  <si>
    <t>"8x průrazy stěnou do průměru 200mm</t>
  </si>
  <si>
    <t>8,00</t>
  </si>
  <si>
    <t>-836269589</t>
  </si>
  <si>
    <t>"2x průrazy stěnou do průměru 200mm</t>
  </si>
  <si>
    <t>469972111</t>
  </si>
  <si>
    <t>Odvoz suti a vybouraných hmot odvoz suti a vybouraných hmot do 1 km</t>
  </si>
  <si>
    <t>1773356832</t>
  </si>
  <si>
    <t>https://podminky.urs.cz/item/CS_URS_2023_02/469972111</t>
  </si>
  <si>
    <t>"BETON hmotnost celkem 62,500t</t>
  </si>
  <si>
    <t>62,500</t>
  </si>
  <si>
    <t>"ASFALT hmotnost celkem 12,000t</t>
  </si>
  <si>
    <t>12,000</t>
  </si>
  <si>
    <t>"ŽELEBETON hmotnost celkem 2,992t</t>
  </si>
  <si>
    <t>2,992</t>
  </si>
  <si>
    <t>469972121</t>
  </si>
  <si>
    <t>Odvoz suti a vybouraných hmot odvoz suti a vybouraných hmot Příplatek k ceně za každý další i započatý 1 km</t>
  </si>
  <si>
    <t>-666291217</t>
  </si>
  <si>
    <t>https://podminky.urs.cz/item/CS_URS_2023_02/469972121</t>
  </si>
  <si>
    <t>77,492*9 "Přepočtené koeficientem množství</t>
  </si>
  <si>
    <t>1191616753</t>
  </si>
  <si>
    <t>742110104R</t>
  </si>
  <si>
    <t>Montáž kabelového žlabu drátěného 250/60 mm</t>
  </si>
  <si>
    <t>-936538362</t>
  </si>
  <si>
    <t>"Nosné a ochr. konstrukce kabelových tras pro podružné kabelové trasy</t>
  </si>
  <si>
    <t>"10,00m drátěné kabelové žlaby 250/60</t>
  </si>
  <si>
    <t>"provedení žárově zinkované</t>
  </si>
  <si>
    <t>34575604R</t>
  </si>
  <si>
    <t>žlab kabelový drátěný žárově zinkovaný 250/60mm</t>
  </si>
  <si>
    <t>-1983241660</t>
  </si>
  <si>
    <t>34210106R</t>
  </si>
  <si>
    <t>472700595</t>
  </si>
  <si>
    <t>"dodávka 10,00m drátěné kabelové žlaby 250/60</t>
  </si>
  <si>
    <t xml:space="preserve">"šrouby vratové vč. matice,  šrouby se šestihrannou hlavou, spojky pro upevnění žlabu</t>
  </si>
  <si>
    <t>"spojovací materiál, provedení žárově zinkované</t>
  </si>
  <si>
    <t>-782174999</t>
  </si>
  <si>
    <t>"6x nosník pro montáž kabelových tras šíře 250mm, montáž na stěnu</t>
  </si>
  <si>
    <t>6,00</t>
  </si>
  <si>
    <t>34575389</t>
  </si>
  <si>
    <t>nosník kabelového žlabu drátěného žárově zinkovaný 250mm</t>
  </si>
  <si>
    <t>835660565</t>
  </si>
  <si>
    <t>-2101595525</t>
  </si>
  <si>
    <t>"stahovací páska pro stažení kabelů, spojení a uchycení kabelů cca 2,00m</t>
  </si>
  <si>
    <t>-91629491</t>
  </si>
  <si>
    <t>(10,00/2)/100</t>
  </si>
  <si>
    <t>401144412</t>
  </si>
  <si>
    <t>741122625R</t>
  </si>
  <si>
    <t>Montáž kabel Cu plný kulatý uložený pevně (např. CYKY)</t>
  </si>
  <si>
    <t>-470746922</t>
  </si>
  <si>
    <t>"20,00m uložení kabelů ve stávajících trasách v prostoru HČS</t>
  </si>
  <si>
    <t>741122652</t>
  </si>
  <si>
    <t>Montáž kabelů měděných bez ukončení uložených pevně plných kulatých nebo bezhalogenových (např. CYKY) počtu a průřezu žil 12x2,5 až 4 mm2</t>
  </si>
  <si>
    <t>1378651668</t>
  </si>
  <si>
    <t>https://podminky.urs.cz/item/CS_URS_2023_02/741122652</t>
  </si>
  <si>
    <t>"320,00m kabel CYKY-J 12x2,5mm2</t>
  </si>
  <si>
    <t>"včetně ukončení a zapojení na svorkách, pro STOP tlačítko</t>
  </si>
  <si>
    <t>320,00</t>
  </si>
  <si>
    <t>34111134</t>
  </si>
  <si>
    <t>kabel instalační jádro Cu plné izolace PVC plášť PVC 450/750V (CYKY) 12x2,5mm2</t>
  </si>
  <si>
    <t>-1187337639</t>
  </si>
  <si>
    <t>320*1,15 "Přepočtené koeficientem množství</t>
  </si>
  <si>
    <t>741123318R</t>
  </si>
  <si>
    <t>Montáž kabelů hliníkových bez ukončení uložených pevně plných nebo laněných kulatých (např. AXAL) počtu a průřezu žil 3x150 až 240 mm2</t>
  </si>
  <si>
    <t>-499221769</t>
  </si>
  <si>
    <t xml:space="preserve">"330,00m silový napájecí kabel VN, typu AXAL-22kV 3x240mm </t>
  </si>
  <si>
    <t>"včetně ukončení a zapojení na svorkách, uložený v budově HČS, v zemi a chráničkách</t>
  </si>
  <si>
    <t>330,00</t>
  </si>
  <si>
    <t>34113241R</t>
  </si>
  <si>
    <t>kabel silový jádro Al izolace PVC plášť PVC 22kV (AXAL) 3x240mm2</t>
  </si>
  <si>
    <t>-1666510770</t>
  </si>
  <si>
    <t>330*1,15 "Přepočtené koeficientem množství</t>
  </si>
  <si>
    <t>741124675R</t>
  </si>
  <si>
    <t>Montáž kabelů Al bez ukončení 22kV, uložených na konstrukci, délky 130 m</t>
  </si>
  <si>
    <t>885876378</t>
  </si>
  <si>
    <t xml:space="preserve">"90,00m uložení kabelů VN 22kV, na konzoly a do chráničky pod mostem přes plavební kanál </t>
  </si>
  <si>
    <t>90,00</t>
  </si>
  <si>
    <t>"45,00m uložení kabelů NN do 0,4kV, na konzoly a do chráničky pod mostem přes plavební kanál</t>
  </si>
  <si>
    <t>45,00</t>
  </si>
  <si>
    <t>741128002</t>
  </si>
  <si>
    <t>Ostatní práce při montáži vodičů a kabelů úpravy vodičů a kabelů označování dalším štítkem</t>
  </si>
  <si>
    <t>-493222462</t>
  </si>
  <si>
    <t>https://podminky.urs.cz/item/CS_URS_2023_02/741128002</t>
  </si>
  <si>
    <t>"6x kabelový štítek</t>
  </si>
  <si>
    <t>35442114</t>
  </si>
  <si>
    <t>štítek plastový - bez označení</t>
  </si>
  <si>
    <t>1425999556</t>
  </si>
  <si>
    <t>741128023</t>
  </si>
  <si>
    <t>Ostatní práce při montáži vodičů a kabelů Příplatek k cenám montáže vodičů a kabelů za zatahování vodičů a kabelů do tvárnicových tras s komorami nebo do kolektorů, hmotnosti do 4 kg</t>
  </si>
  <si>
    <t>-702647268</t>
  </si>
  <si>
    <t>https://podminky.urs.cz/item/CS_URS_2023_02/741128023</t>
  </si>
  <si>
    <t>741128023.2</t>
  </si>
  <si>
    <t>-91325912</t>
  </si>
  <si>
    <t>https://podminky.urs.cz/item/CS_URS_2023_02/741128023.2</t>
  </si>
  <si>
    <t xml:space="preserve">"50,00m uložení kabelů VN 22kV, do chrániček pod komunikací </t>
  </si>
  <si>
    <t xml:space="preserve">"20,00m protažení kabelů VN 22kV, předem připravenými chráničkami pod zařízením staveniště </t>
  </si>
  <si>
    <t>741136005R</t>
  </si>
  <si>
    <t>Propojení kabelů nebo vodičů spojkou venkovní teplem smršťovací kabelů celoplastových</t>
  </si>
  <si>
    <t>1430161868</t>
  </si>
  <si>
    <t>"2xm smršťovací spojka pro kabel AXAL</t>
  </si>
  <si>
    <t>35436032R</t>
  </si>
  <si>
    <t>spojka kabelová smršťovaná pro kabel AXAL</t>
  </si>
  <si>
    <t>1611135551</t>
  </si>
  <si>
    <t>339706195</t>
  </si>
  <si>
    <t>"300,00m zemnící pásek FeZn 30x4mm2,s upevněním na povrchu s izolací spojů včetně ukončení a svorkování</t>
  </si>
  <si>
    <t>"včetně antikorozní ochrany spojů a napojení na zemnící soustavu</t>
  </si>
  <si>
    <t>300,00</t>
  </si>
  <si>
    <t>-1589189256</t>
  </si>
  <si>
    <t>"hmotnost 1,00m=0,95kg</t>
  </si>
  <si>
    <t>300,00*0,95</t>
  </si>
  <si>
    <t>1366076182</t>
  </si>
  <si>
    <t>"1x výchozí revize elektrického zařízení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</si>
  <si>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</si>
  <si>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</si>
  <si>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-938473286</t>
  </si>
  <si>
    <t>https://podminky.urs.cz/item/CS_URS_2023_02/741810011</t>
  </si>
  <si>
    <t>741920301</t>
  </si>
  <si>
    <t>Protipožární ucpávky svazků kabelů prostup stěnou tloušťky 100 mm povlakem, požární odolnost EI 60 při 10-20% zaplnění prostupu kabely plochy otvoru 0,1 m2</t>
  </si>
  <si>
    <t>-259681830</t>
  </si>
  <si>
    <t>https://podminky.urs.cz/item/CS_URS_2023_02/741920301</t>
  </si>
  <si>
    <t>"4x požární utěsnění prostupů z do rozváděče</t>
  </si>
  <si>
    <t>741990063R</t>
  </si>
  <si>
    <t>Ostatní doplňkové práce elektromontážní - doplňkový elektromateriál</t>
  </si>
  <si>
    <t>-1179487995</t>
  </si>
  <si>
    <t>741990064R</t>
  </si>
  <si>
    <t>Ostatní doplňkové práce elektromontážní - stavební přípomoci</t>
  </si>
  <si>
    <t>-663326826</t>
  </si>
  <si>
    <t>182503139</t>
  </si>
  <si>
    <t>711786265R</t>
  </si>
  <si>
    <t>Izolace proti vodě těsnění trubních prostupů</t>
  </si>
  <si>
    <t>-1195637700</t>
  </si>
  <si>
    <t>"8x tlakový prostup – odolnost 4bary do pr.200mm</t>
  </si>
  <si>
    <t>1953403038</t>
  </si>
  <si>
    <t>"2x tlakový prostup – odolnost 4bary do pr. 200mm</t>
  </si>
  <si>
    <t>-826047752</t>
  </si>
  <si>
    <t>469973120R</t>
  </si>
  <si>
    <t>Poplatek za uložení stavebního odpadu (skládkovné) na recyklační skládce z prostého betonu zatříděného do Katalogu odpadů pod kódem 17 01 01</t>
  </si>
  <si>
    <t>-852151783</t>
  </si>
  <si>
    <t>https://podminky.urs.cz/item/CS_URS_2023_02/469973120R</t>
  </si>
  <si>
    <t>469973121R</t>
  </si>
  <si>
    <t>Poplatek za uložení stavebního odpadu (skládkovné) na recyklační skládce z armovaného betonu zatříděného do Katalogu odpadů pod kódem 17 01 01</t>
  </si>
  <si>
    <t>1224622255</t>
  </si>
  <si>
    <t>https://podminky.urs.cz/item/CS_URS_2023_02/469973121R</t>
  </si>
  <si>
    <t>469973125R</t>
  </si>
  <si>
    <t>Poplatek za uložení stavebního odpadu (skládkovné) na recyklační skládce asfaltového bez obsahu dehtu zatříděného do Katalogu odpadů pod kódem 17 03 02</t>
  </si>
  <si>
    <t>-205313913</t>
  </si>
  <si>
    <t>https://podminky.urs.cz/item/CS_URS_2023_02/469973125R</t>
  </si>
  <si>
    <t>19,7</t>
  </si>
  <si>
    <t>SO 04 - Vodovodní přípojka k čerpací stanici BD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</si>
  <si>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</si>
  <si>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</si>
  <si>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2138269822</t>
  </si>
  <si>
    <t>https://podminky.urs.cz/item/CS_URS_2023_02/113107322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</si>
  <si>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</si>
  <si>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</si>
  <si>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842193369</t>
  </si>
  <si>
    <t>https://podminky.urs.cz/item/CS_URS_2023_02/113107342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</si>
  <si>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</si>
  <si>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256220089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</si>
  <si>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</si>
  <si>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</si>
  <si>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1537775305</t>
  </si>
  <si>
    <t>https://podminky.urs.cz/item/CS_URS_2023_02/119001412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</si>
  <si>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</si>
  <si>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</si>
  <si>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1213398528</t>
  </si>
  <si>
    <t>https://podminky.urs.cz/item/CS_URS_2023_02/119001421</t>
  </si>
  <si>
    <t>-845833025</t>
  </si>
  <si>
    <t>1067540722</t>
  </si>
  <si>
    <t>132254201</t>
  </si>
  <si>
    <t>Hloubení zapažených rýh šířky přes 800 do 2 000 mm strojně s urovnáním dna do předepsaného profilu a spádu v hornině třídy těžitelnosti I skupiny 3 do 20 m3</t>
  </si>
  <si>
    <t>-700641304</t>
  </si>
  <si>
    <t>https://podminky.urs.cz/item/CS_URS_2023_02/132254201</t>
  </si>
  <si>
    <t>-1046372486</t>
  </si>
  <si>
    <t>132354201</t>
  </si>
  <si>
    <t>Hloubení zapažených rýh šířky přes 800 do 2 000 mm strojně s urovnáním dna do předepsaného profilu a spádu v hornině třídy těžitelnosti II skupiny 4 do 20 m3</t>
  </si>
  <si>
    <t>1026669722</t>
  </si>
  <si>
    <t>https://podminky.urs.cz/item/CS_URS_2023_02/132354201</t>
  </si>
  <si>
    <t>151811131</t>
  </si>
  <si>
    <t>Zřízení pažicích boxů pro pažení a rozepření stěn rýh podzemního vedení hloubka výkopu do 4 m, šířka do 1,2 m</t>
  </si>
  <si>
    <t>332923055</t>
  </si>
  <si>
    <t>https://podminky.urs.cz/item/CS_URS_2023_02/151811131</t>
  </si>
  <si>
    <t>151811231</t>
  </si>
  <si>
    <t>Odstranění pažicích boxů pro pažení a rozepření stěn rýh podzemního vedení hloubka výkopu do 4 m, šířka do 1,2 m</t>
  </si>
  <si>
    <t>46412705</t>
  </si>
  <si>
    <t>https://podminky.urs.cz/item/CS_URS_2023_02/151811231</t>
  </si>
  <si>
    <t>-1377957604</t>
  </si>
  <si>
    <t>-415505288</t>
  </si>
  <si>
    <t>1203546665</t>
  </si>
  <si>
    <t>1440789930</t>
  </si>
  <si>
    <t>583441970</t>
  </si>
  <si>
    <t>-831955836</t>
  </si>
  <si>
    <t>272659348</t>
  </si>
  <si>
    <t>583313450</t>
  </si>
  <si>
    <t>-1710874046</t>
  </si>
  <si>
    <t>-1643513613</t>
  </si>
  <si>
    <t>892372111</t>
  </si>
  <si>
    <t>Tlakové zkoušky vodou zabezpečení konců potrubí při tlakových zkouškách DN do 300</t>
  </si>
  <si>
    <t>-1206266352</t>
  </si>
  <si>
    <t>https://podminky.urs.cz/item/CS_URS_2023_02/892372111</t>
  </si>
  <si>
    <t>899722111</t>
  </si>
  <si>
    <t>Krytí potrubí z plastů výstražnou fólií z PVC šířky 20 cm</t>
  </si>
  <si>
    <t>-1275451719</t>
  </si>
  <si>
    <t>https://podminky.urs.cz/item/CS_URS_2023_02/899722111</t>
  </si>
  <si>
    <t>564851111</t>
  </si>
  <si>
    <t>Podklad ze štěrkodrti ŠD s rozprostřením a zhutněním, po zhutnění tl. 150 mm</t>
  </si>
  <si>
    <t>-1956912887</t>
  </si>
  <si>
    <t>https://podminky.urs.cz/item/CS_URS_2023_02/564851111</t>
  </si>
  <si>
    <t>565135101r</t>
  </si>
  <si>
    <t>Asfaltový beton vrstva podkladní ACP 16 (obalované kamenivo střednězrnné - OKS) s rozprostřením a zhutněním v pruhu šířky do 1,5 m, po zhutnění tl. 50 mm</t>
  </si>
  <si>
    <t>-1849411123</t>
  </si>
  <si>
    <t>https://podminky.urs.cz/item/CS_URS_2023_02/565135101r</t>
  </si>
  <si>
    <t>2104410672</t>
  </si>
  <si>
    <t>238003452</t>
  </si>
  <si>
    <t>577143111r</t>
  </si>
  <si>
    <t>Asfaltový beton vrstva obrusná ACO 8 (ABJ) s rozprostřením a se zhutněním z nemodifikovaného asfaltu v pruhu šířky do 3 m, po zhutnění tl. 50 mm</t>
  </si>
  <si>
    <t>-422609937</t>
  </si>
  <si>
    <t>https://podminky.urs.cz/item/CS_URS_2023_02/577143111r</t>
  </si>
  <si>
    <t>35487962r</t>
  </si>
  <si>
    <t>Přepojení přípojek v otevřeném výkopu s integrovaným těsněním PE 100 vč. potřebného materiálu</t>
  </si>
  <si>
    <t>-296901312</t>
  </si>
  <si>
    <t>871181211</t>
  </si>
  <si>
    <t>Montáž vodovodního potrubí z plastů v otevřeném výkopu z polyetylenu PE 100 svařovaných elektrotvarovkou SDR 11/PN16 D 50 x 4,6 mm</t>
  </si>
  <si>
    <t>-626615390</t>
  </si>
  <si>
    <t>https://podminky.urs.cz/item/CS_URS_2023_02/871181211</t>
  </si>
  <si>
    <t>28613172</t>
  </si>
  <si>
    <t>potrubí vodovodní PE100 SDR11 se signalizační vrstvou 100m 50x4,6mm</t>
  </si>
  <si>
    <t>17141242</t>
  </si>
  <si>
    <t>""Vodovodní přípojka PE 100"</t>
  </si>
  <si>
    <t>19.70 "m</t>
  </si>
  <si>
    <t>"Celkem: A31"</t>
  </si>
  <si>
    <t>B31 * 1.015"Koeficient množství</t>
  </si>
  <si>
    <t>877181110</t>
  </si>
  <si>
    <t>Montáž tvarovek na vodovodním plastovém potrubí z polyetylenu PE 100 elektrotvarovek SDR 11/PN16 kolen 45° d 50</t>
  </si>
  <si>
    <t>-266515568</t>
  </si>
  <si>
    <t>https://podminky.urs.cz/item/CS_URS_2023_02/877181110</t>
  </si>
  <si>
    <t>28614945</t>
  </si>
  <si>
    <t>elektrokoleno 45° PE 100 PN16 D 50mm</t>
  </si>
  <si>
    <t>36250751</t>
  </si>
  <si>
    <t>892233122</t>
  </si>
  <si>
    <t>Proplach a dezinfekce vodovodního potrubí DN od 40 do 70</t>
  </si>
  <si>
    <t>305394357</t>
  </si>
  <si>
    <t>https://podminky.urs.cz/item/CS_URS_2023_02/892233122</t>
  </si>
  <si>
    <t>892271111</t>
  </si>
  <si>
    <t>Tlakové zkoušky vodou na potrubí DN 100 nebo 125</t>
  </si>
  <si>
    <t>-1532826445</t>
  </si>
  <si>
    <t>https://podminky.urs.cz/item/CS_URS_2023_02/892271111</t>
  </si>
  <si>
    <t>8954621r</t>
  </si>
  <si>
    <t>Navrtávací odbočkový ventil DN100/d50, montáž + doprava</t>
  </si>
  <si>
    <t>713142100</t>
  </si>
  <si>
    <t>899401112</t>
  </si>
  <si>
    <t>Osazení poklopů litinových šoupátkových</t>
  </si>
  <si>
    <t>-1242589935</t>
  </si>
  <si>
    <t>https://podminky.urs.cz/item/CS_URS_2023_02/899401112</t>
  </si>
  <si>
    <t>422913520</t>
  </si>
  <si>
    <t>poklop litinový šoupátkový pro zemní soupravy osazení do terénu a do vozovky</t>
  </si>
  <si>
    <t>-1855834959</t>
  </si>
  <si>
    <t>899721111</t>
  </si>
  <si>
    <t>Signalizační vodič na potrubí DN do 150 mm</t>
  </si>
  <si>
    <t>-456905586</t>
  </si>
  <si>
    <t>https://podminky.urs.cz/item/CS_URS_2023_02/899721111</t>
  </si>
  <si>
    <t>899722112</t>
  </si>
  <si>
    <t>Krytí potrubí z plastů výstražnou fólií z PVC šířky 25 cm</t>
  </si>
  <si>
    <t>669628073</t>
  </si>
  <si>
    <t>https://podminky.urs.cz/item/CS_URS_2023_02/899722112</t>
  </si>
  <si>
    <t>-362484020</t>
  </si>
  <si>
    <t>998276101</t>
  </si>
  <si>
    <t>Přesun hmot pro trubní vedení hloubené z trub z plastických hmot nebo sklolaminátových pro vodovody nebo kanalizace v otevřeném výkopu dopravní vzdálenost do 15 m</t>
  </si>
  <si>
    <t>-53209006</t>
  </si>
  <si>
    <t>https://podminky.urs.cz/item/CS_URS_2023_02/998276101</t>
  </si>
  <si>
    <t>2123916806</t>
  </si>
  <si>
    <t>485707608</t>
  </si>
  <si>
    <t>15*0.22000</t>
  </si>
  <si>
    <t>1980644115</t>
  </si>
  <si>
    <t>PS - Provozní soubory</t>
  </si>
  <si>
    <t>PS 01 - Strojně-technologická část</t>
  </si>
  <si>
    <t>D1 - Stroje, zařízení a potrubní větve</t>
  </si>
  <si>
    <t>Stroje, zařízení a potrubní větve</t>
  </si>
  <si>
    <t>01EMM01.01-01.03</t>
  </si>
  <si>
    <t>Šnekové čerpadlo odpadní vody</t>
  </si>
  <si>
    <t>kpl</t>
  </si>
  <si>
    <t>-1222783139</t>
  </si>
  <si>
    <t xml:space="preserve">Poznámka k položce:_x000d_
Poznámka k položce:_x000d_
Šnekové čerpadlo odpadní vody_x000d_
_x000d_
•	Průtok Q = 1500 l/s_x000d_
•	Šnek: vnější průměr 2500 x činná délka šneku 13700 mm _x000d_
•	Dopravní výška H = 7,3 m_x000d_
•	Sklon šneku ß =  37°_x000d_
_x000d_
•	Materiál: ocel tř. 11 - šnek, dolní a horní ložiska včetně hřídele a příruby _x000d_
                            Ocel 1.4301 – odstřikovací lišta včetně příslušenství_x000d_
_x000d_
•	Pohon elektromotor:_x000d_
•	výkon 160 kW_x000d_
•	napětí 400/690V, 50 Hz_x000d_
•	krytí IP 55_x000d_
•	převodovka FLENDER typ H3SH12, bez brzdy zpětného chodu_x000d_
•	společný základový rám elektromotor převodovka_x000d_
•	spojka čerpadlo-převodovka  včetně krytu_x000d_
•	spojka převodovka-elektromotor  včetně krytu_x000d_
_x000d_
•	Mazací přístroj včetně podstavce_x000d_
•	nádrž pro mazivo z oceli_x000d_
•	napájecí napětí: 0,13A, 230 V, 50 Hz_x000d_
•	mazací potrubí: nerez – DN 10, včetně tvarovek a krytu ponořené části - délka cca16 m, umístění mazací přístroje na dobře dostupné místo._x000d_
•	z důvodu úspory maziva je nutné nastavit časové spínání v ovládacím rozvaděči čerpadla následovně: 1,5 minuty provozu před spuštěním čerpadla, následně každých 60 minut na dobu 1,5 minuty. Dávka maziva za 1,5 minuty odpovídá cca 4 cm3_x000d_
_x000d_
Dodávka včetně:_x000d_
•	mazání dolního ložiska: senzor tlaku maziva v mazacím potrubí (analogový výstup 4-20 mA včetně kabeláže 4 m)_x000d_
•	horní ložisko: senzor vibrací (analogový výstup 4-20 mA včetně kabeláže 4 m); senzor teploty (PT 100, včetně kabeláže 2 m)_x000d_
•	převodovka: senzor teploty oleje (PT 100 1 ks); senzor vibrací (analogový výstup 4-20 mA včetně kabeláže 4 m -1 ks)_x000d_
•	elektromotor (analogový výstup 4-20 mA včetně kabeláže 4 m – 2 ks)_x000d_
•	svařovaná šablona pro tváření betonového žlabu sloužící jako podklad pro čedičové vyložení_x000d_
_x000d_
Pozn.:_x000d_
Šnek čerpadla bude instalován do žlabu vykládaného čedičem, viz. stavební část._x000d_
</t>
  </si>
  <si>
    <t>01EMM03.01-02</t>
  </si>
  <si>
    <t>Čerpadlo kalové</t>
  </si>
  <si>
    <t>-1099111806</t>
  </si>
  <si>
    <t>Poznámka k položce:_x000d_
Kalové čerpadlo do mokré jímky, na patkové koleno a vodící tyče._x000d_
_x000d_
•	Médium = odpadní voda_x000d_
•	Q1 = 1000 l/s_x000d_
•	H1 = 10,6 m_x000d_
•	Q2 = 500 l/s_x000d_
•	H2 = 20,6 m_x000d_
•	Parametry ELE:_x000d_
PMAX = 215 kW, 400 V, 50 Hz, InMAX = 435 A_x000d_
•	Čerpadlo s řízením pomocí FM_x000d_
•	Otáčky 740 ot./min._x000d_
•	Hmotnost čerpadla = cca 4150 kg_x000d_
•	Hmotnost patkového kolene = cca 520 kg_x000d_
•	Výtlak = DN 500_x000d_
_x000d_
•	Materiál:_x000d_
•	Šedá litina._x000d_
•	Oběžné kolo včetně protikusu, tvrzeno dle EN GJH – HB555 (60HRC)._x000d_
•	_x000d_
•	Ostatní:_x000d_
•	Čerpadlo bude v mokrém provedení pro instalaci do jímky._x000d_
•	Čerpadlo bude řízeno FM._x000d_
•	Tepelná ochrana motoru (statoru)._x000d_
•	Čidlo průsaku ve stroji._x000d_
•	Monitrovací jednotka._x000d_
•	Kabel._x000d_
•	Montážní příslušenství: Patkové koleno, sada nerez kotev patkového kolena, 2x vodící tyč, horní držák vodících tyčí, sada nerez kotev horního držáku._x000d_
•	Závěsný řetěz, závěs na kabel._x000d_
•	Sada zinkových anod.</t>
  </si>
  <si>
    <t>01ERM01</t>
  </si>
  <si>
    <t>Dezodorizační jednotka (10800 m3/h) - instalace do mokré jímky</t>
  </si>
  <si>
    <t>1521245949</t>
  </si>
  <si>
    <t>Poznámka k položce:_x000d_
Poznámka k položce:_x000d_
Dezodorizační jednotka (10800 m3/h)_x000d_
(instalace pro mokré jímky)_x000d_
_x000d_
•	Jednostupňová fotoionizační jednotka_x000d_
•	Vzdušina běžná pro splaškové odpadní vody_x000d_
•	Průtok vzdušiny: 10800 m3/h_x000d_
•	Provoz kontinuální nebo diskuntinuální_x000d_
•	Rozměr jednotky: 3440x2190x3190 mm_x000d_
•	Počet modulů: 1_x000d_
•	Materiál skříně: AISI 304 (ocel 1.4301)_x000d_
•	Příkon jednotky: 9,9 kW_x000d_
•	Tlaková ztráta: 600 Pa_x000d_
•	Krytí: IP54_x000d_
•	Ventilátor: umístěn do vzduchového potrubí, součástí dodávky VZT_x000d_
•	Hlučnost: 70 dB(A)_x000d_
_x000d_
Součást dodávky: 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</si>
  <si>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01ERM02</t>
  </si>
  <si>
    <t>Dezodorizační jednotka (2000 m3/h) - instalace pro rozvodnu</t>
  </si>
  <si>
    <t>-1738356278</t>
  </si>
  <si>
    <t>Poznámka k položce:_x000d_
Poznámka k položce:_x000d_
Dezodorizační jednotka (2000 m3/h)_x000d_
(instalace pro rozvodnu)_x000d_
_x000d_
•	Jednostupňová fotoionizační jednotka_x000d_
•	Vzdušina běžná pro splaškové odpadní vody_x000d_
•	Průtok vzdušiny: 300/2000 m3/h_x000d_
•	Provoz kontinuální nebo diskuntinuální_x000d_
•	Rozměr jednotky: 1900x2120x3190 mm_x000d_
•	Počet modulů: 1_x000d_
•	Materiál skříně: AISI 304 (ocel 1.4301)_x000d_
•	Příkon jednotky: 2,0 kW_x000d_
•	Tlaková ztráta: 300 Pa_x000d_
•	Krytí: IP54_x000d_
•	Ventilátor: integrován do jednotky, osazen na výstupu_x000d_
•	Hlučnost: 70 dB(A)_x000d_
_x000d_
Součást dodávky: _x000d_
•	Ventilátor_x000d_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</si>
  <si>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01ERM03</t>
  </si>
  <si>
    <t>Dezodorizační jednotka (12700 m3/h) - instalace pro strojovnu šnekové ČS</t>
  </si>
  <si>
    <t>632689149</t>
  </si>
  <si>
    <t>Poznámka k položce:_x000d_
Poznámka k položce:_x000d_
Dezodorizační jednotka (12700 m3/h)_x000d_
(instalace pro strojnovnu šnekové ČS)_x000d_
_x000d_
•	Jednostupňová fotoionizační jednotka_x000d_
•	Vzdušina běžná pro splaškové odpadní vody_x000d_
•	Průtok vzdušiny: 2500/12700 m3/h_x000d_
•	Provoz kontinuální nebo diskuntinuální_x000d_
•	Rozměr modulu: 2300x2190x3190 mm_x000d_
•	Počet modulů: 2_x000d_
•	Materiál skříně: AISI 304 (ocel 1.4301)_x000d_
•	Příkon jednotky: 1,6/14,0 kW_x000d_
•	Tlaková ztráta: 600 Pa_x000d_
•	Krytí: IP54_x000d_
•	Ventilátor: umístěn do vzduchového potrubí, součástí dodávky VZT_x000d_
•	Hlučnost: 70 dB(A)_x000d_
_x000d_
Součást dodávky: 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</si>
  <si>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01EMM02</t>
  </si>
  <si>
    <t>Kočka s kladkostrojem 3,2t</t>
  </si>
  <si>
    <t>-727161766</t>
  </si>
  <si>
    <t xml:space="preserve">Poznámka k položce:_x000d_
Poznámka k položce: _x000d_
Kočka s kladkostrojem  _x000d_
Nosnost: 		3,2 t _x000d_
Elektrický pojezd a zdvih _x000d_
Zdvih kladkostroje:		4 m _x000d_
Délka pojezdu:		18 m _x000d_
Provozní a ovládací napětí: 		400 V _x000d_
Včetně ovladače a napájecí troleje</t>
  </si>
  <si>
    <t>01EMA01</t>
  </si>
  <si>
    <t>Kočka s kladkostrojem 1,5t</t>
  </si>
  <si>
    <t>-1187608441</t>
  </si>
  <si>
    <t xml:space="preserve">Poznámka k položce:_x000d_
Poznámka k položce:_x000d_
Kočka s kladkostrojem_x000d_
_x000d_
Nosnost: 		1,5 t_x000d_
Ruční pojezd a zdvih_x000d_
Zdvih kladkostroje:		4 m_x000d_
</t>
  </si>
  <si>
    <t>01EMA02</t>
  </si>
  <si>
    <t>Mobilní portálový jeřáb</t>
  </si>
  <si>
    <t>-1704390362</t>
  </si>
  <si>
    <t xml:space="preserve">Poznámka k položce:_x000d_
Poznámka k položce:_x000d_
Dvounosníkový mobilní portálový jeřáb s možností pojezdu pod zatížením, nosnost 3000 kg, materiál Al._x000d_
_x000d_
Nosnost:                                                     3000 kg_x000d_
Délka nosníku (světlá šířka):               4000 mm_x000d_
Délka nosníku (celková):                      4100 mm_x000d_
Záv. bod na čepu jeř. kočky (min):    3030 mm_x000d_
Záv. bod na čepu jeř. kočky (max):   4180 mm_x000d_
Celková výška (min):                              3120 mm_x000d_
Celková výška (max):                             4270 mm_x000d_
Spodní hrana dvoj. nosníku (min):    2770 mm_x000d_
Spodní hrana dvoj. nosníku (max):   3920 mm_x000d_
Rozsah nastavení (podpěry):              1150 mm_x000d_
Váha:                                                           348 kg_x000d_
_x000d_
Rozsah dodávky:_x000d_
2 kusy boční stojan sklopný se 2 výškově přestavitelnými nosnými opěrami z hliníkového profilu, rastr 50 mm, se 8 rejdovacími kolečky z ocelového plechu (obruč z odolného polyuretanu, integrovaná brzda kola a brzda natáčení, průměr kola 200 mm, šířka kola 50 mm). Boční stojany lze sklopit. sada nosníku ze speciálního hliníkového profilu (1 sada = 2 jednotlivé nosníky)._x000d_
1 kus pevně stavitelné jeřábové kočky (na ni bude zavěšěna kočka s kladkostrojem 01EMM02 nebo 01EMA01). Jeřábová kočka je na hliníkovém nosníku plynule posuvná a lze ji aretovat v libovolné poloze._x000d_
4 kusy dorazových tlumičů. Ochrana dojezdu pro jeřábovou kočku._x000d_
1 kus integrovaného vodorovného nastavovače. Použitím vodorovného nastavovače lze kontinuálně nastavit použitelnou délku portálového jeřábu mezi bočními stojany._x000d_
1 kus násuvný nástavec Zde jsou oba jednotlivé hliníkové nosníky zasunuty a fixovány - zajišťuje paralelnost nosníků._x000d_
Hliníkový portálový jeřáb je na obou stranách vybaven dvěma příčkami mezi bočním stojanem a hliníkovým dvojitým nosníkem, které zlepšují stabilitu jeřábu._x000d_
</t>
  </si>
  <si>
    <t>01VGM01</t>
  </si>
  <si>
    <t>Vřetenové šoupátko s ručním pohonem DN1600</t>
  </si>
  <si>
    <t>-52839421</t>
  </si>
  <si>
    <t xml:space="preserve">Poznámka k položce:_x000d_
Poznámka k položce:_x000d_
Vřetenové šoupátko s ručním pohonem DN1600_x000d_
_x000d_
•	Plnoprůtočné čtyřstranně těsnicí vřetenové šoupátko s nestoupajícím vřetenem._x000d_
•	Kruhový profil, stavidlo bude kotveno do kanálu s kynetou._x000d_
•	Osa otvoru pod korunou nádrže cca 7935 mm._x000d_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ŘS_x000d_
</t>
  </si>
  <si>
    <t>01VGM02</t>
  </si>
  <si>
    <t>Vřetenové šoupátko s ručním pohonem DN800</t>
  </si>
  <si>
    <t>388914283</t>
  </si>
  <si>
    <t>Poznámka k položce:_x000d_
Poznámka k položce:_x000d_
Vřetenové šoupátko s ručním pohonem DN800_x000d_
_x000d_
•	Plnoprůtočné čtyřstranně těsnicí vřetenové šoupátko s nestoupajícím vřetenem._x000d_
•	Kruhový profil, stavidlo bude kotveno do kanálu s kynetou._x000d_
•	Osa otvoru pod korunou nádrže cca 7720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</si>
  <si>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01VGM03.01-03.03</t>
  </si>
  <si>
    <t>Vřetenové šoupátko s ručním pohonem DN1800</t>
  </si>
  <si>
    <t>-575991113</t>
  </si>
  <si>
    <t>Poznámka k položce:_x000d_
Poznámka k položce:_x000d_
Vřetenové šoupátko s ručním pohonem DN1800_x000d_
_x000d_
•	Plnoprůtočné čtyřstranně těsnicí vřetenové šoupátko s nestoupajícím vřetenem._x000d_
•	Osa otvoru pod korunou nádrže cca 9700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</si>
  <si>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01VGM04</t>
  </si>
  <si>
    <t>1548461262</t>
  </si>
  <si>
    <t>Poznámka k položce:_x000d_
Poznámka k položce:_x000d_
Vřetenové šoupátko s ručním pohonem DN1600_x000d_
Umístěno ve spojné komoře BD ACK_x000d_
_x000d_
•	Plnoprůtočné čtyřstranně těsnicí vřetenové šoupátko s nestoupajícím vřetenem._x000d_
•	Kruhový profil, stavidlo bude kotveno do kanálu s kynetou._x000d_
•	Osa otvoru pod korunou nádrže cca 3320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Vybaveno převodovkou_x000d_
_x000d_
•	Snímač koncových poloh s přenosem do ŘS</t>
  </si>
  <si>
    <t>01VGM03.04</t>
  </si>
  <si>
    <t>Vřetenové šoupátko s ručním pohonem DN1200</t>
  </si>
  <si>
    <t>527999984</t>
  </si>
  <si>
    <t>Poznámka k položce:_x000d_
Poznámka k položce:_x000d_
Vřetenové šoupátko s ručním pohonem DN1200_x000d_
_x000d_
•	Plnoprůtočné čtyřstranně těsnicí vřetenové šoupátko s nestoupajícím vřetenem._x000d_
•	Kruhový profil, stavidlo bude kotveno do kanálu s kynetou._x000d_
•	Osa otvoru pod korunou nádrže cca 8670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</si>
  <si>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01VGM03.05</t>
  </si>
  <si>
    <t>Vřetenové šoupátko s ručním pohonem DN1000</t>
  </si>
  <si>
    <t>-1139975782</t>
  </si>
  <si>
    <t>Poznámka k položce:_x000d_
Poznámka k položce:_x000d_
Vřetenové šoupátko s ručním pohonem DN1000_x000d_
_x000d_
•	Plnoprůtočné čtyřstranně těsnicí vřetenové šoupátko s nestoupajícím vřetenem._x000d_
•	Osa otvoru pod korunou nádrže cca 19330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</si>
  <si>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01VMA01.01-01.02</t>
  </si>
  <si>
    <t>Zpětná klapka se šikmým sedlem DN600</t>
  </si>
  <si>
    <t>-784578757</t>
  </si>
  <si>
    <t>Poznámka k položce:_x000d_
Poznámka k položce:_x000d_
•	Kovotěsnicí klapka dle EN 16767 a EN 1074-3_x000d_
•	S oboustrannými přírubami dle EN 1092-2_x000d_
•	Stavební délka dle EN 558 řada 14_x000d_
•	S dvojitě excentricky uloženým diskem_x000d_
•	Žádné pohyblivé části vně klapky_x000d_
•	Velmi krátký uzavírací čas a malé rázy díky šikmému sedlu_x000d_
•	Nízké tlakové ztráty díky hydrodynamickému tvaru disku_x000d_
•	Použitelná i při velmi nízkých rozdílech tlaků_x000d_
•	Lapovaný návar sedel s vysokou odolností vůči korozi a opotřebení_x000d_
•	Malé prostorové nároky díky krátké stavební délce_x000d_
•	Nízké tlakové ztráty díky hydrodynamickému tvaru disku_x000d_
Materiál:_x000d_
•	Těleso, disk: tvárná litina EN-GJS-400-15 (GGG-40)_x000d_
•	Čepy: korozivzdorná ocel 1.4021 (13% Cr)_x000d_
•	Ložiska: bronz_x000d_
•	Sedla: korozivzdorná ocel Ni-Cr, lapovaná_x000d_
Povrchová ochrana:_x000d_
•	Těžká protikorozní povrchová ochrana dle EN 14901-1+A1_x000d_
•	Litinové díly chráněny epoxidovým povrstvením</t>
  </si>
  <si>
    <t>01PSS01.01</t>
  </si>
  <si>
    <t>Potrubí výtlaku odpadních vod DN900, PN10</t>
  </si>
  <si>
    <t>-1080154498</t>
  </si>
  <si>
    <t>Poznámka k položce:_x000d_
Poznámka k položce:_x000d_
Potrubí výtlaku odpadních vod DN900, PN10_x000d_
_x000d_
•	Materiál: nerezová ocel 1.4307_x000d_
•	 508 x 5,6 v délce 0,1 m_x000d_
•	 610 x 6 v délce 3,2 m_x000d_
•	 914 x 7 v délce 18,6 m_x000d_
_x000d_
•	1 ks – segmentové koleno DN + 100, PN10, DN900, 90°_x000d_
•	1 ks – segmentové koleno DN + 100, PN10, DN900, 45°_x000d_
•	1 ks – příruba DN500, PN10_x000d_
•	2 ks – příruba DN600, PN10_x000d_
•	1 ks – centrická redukce DN500 – DN600_x000d_
•	1 ks – centrická redukce DN600 – DN900_x000d_
•	1 sada přírubový spoj DN500, PN10 (příruba – příruba čerpadlo)_x000d_
•	1 sada přírubový spoj DN600, PN10 (příruba – zpětná klapka – příruba)_x000d_
_x000d_
Pozn.:_x000d_
Potrubí částečně uloženo v zemi.</t>
  </si>
  <si>
    <t>01PSS01.02</t>
  </si>
  <si>
    <t>-1033890822</t>
  </si>
  <si>
    <t>Poznámka k položce:_x000d_
Poznámka k položce:_x000d_
Potrubí výtlaku dešťových vod DN900, PN10_x000d_
_x000d_
•	Materiál: nerezová ocel 1.4307_x000d_
•	 508 x 5,6 v délce 0,1 m_x000d_
•	 610 x 6 v délce 3,2 m_x000d_
•	 914 x 7 v délce 19,9 m_x000d_
_x000d_
•	1 ks – segmentové koleno DN + 100, PN10, DN900, 90°_x000d_
•	1 ks – segmentové koleno DN + 100, PN10, DN900, 45°_x000d_
•	1 ks – T – kus DN900, PN10_x000d_
•	1 ks – příruba DN500, PN10_x000d_
•	2 ks – příruba DN600, PN10_x000d_
•	1 ks – příruba DN900, PN10_x000d_
•	1 ks – zaslepovací příruba DN900, PN10_x000d_
•	1 ks – centrická redukce DN500 – DN600_x000d_
•	1 ks – centrická redukce DN600 – DN900_x000d_
•	1 sada přírubový spoj DN500, PN10 (příruba – příruba čerpadlo)_x000d_
•	1 sada přírubový spoj DN600, PN10 (příruba – zpětná klapka – příruba)_x000d_
•	1 sada přírubový spoj DN900, PN10 (příruba – zaslepovací příruba)_x000d_
_x000d_
Pozn.:_x000d_
Potrubí částečně uloženo v zemi.</t>
  </si>
  <si>
    <t>01PSS02</t>
  </si>
  <si>
    <t>Potrubí napojení na VZT DN250, PN10</t>
  </si>
  <si>
    <t>-933511091</t>
  </si>
  <si>
    <t xml:space="preserve">Poznámka k položce:_x000d_
Poznámka k položce:_x000d_
Potrubí napojení na VZT DN250, PN10_x000d_
_x000d_
•	Materiál: nerezová ocel 1.4571_x000d_
•	 254 x 2 v délce 5 m_x000d_
_x000d_
•	3 ks koleno 90°, DN250, PN10, R = 1,5 x DN_x000d_
_x000d_
•	1 ks – točivá příruba DN250, PN10_x000d_
•	1 ks – lemový nákružek_x000d_
•	1 sada přírubový spoj DN250, PN10 (příruba – příruba VZT)_x000d_
_x000d_
•	1 kpl – uložení potrubí D250, PN10_x000d_
Sestává se z: Třmen DN250, Profilová ocel, Kotevní plech_x000d_
Spojovací a kotevní materiál – nerez 1.4307_x000d_
_x000d_
•	1 kpl – napojení na potrubí stavby – přechodový svár potrubí DN250 x DN250_x000d_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atd._x000d_
</t>
  </si>
  <si>
    <t>01PSS03.01</t>
  </si>
  <si>
    <t>Potrubí – chránička měření hladiny v nádrži odpadní vody</t>
  </si>
  <si>
    <t>318765868</t>
  </si>
  <si>
    <t>Poznámka k položce:_x000d_
Poznámka k položce:_x000d_
Potrubí – chránička měření hladiny v nádrži odpadní vody_x000d_
_x000d_
•	Materiál: nerezová ocel 1.4571_x000d_
•	 168 x 3 v délce 20,3 m_x000d_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</t>
  </si>
  <si>
    <t>01PSS03.02</t>
  </si>
  <si>
    <t>Potrubí – chránička měření hladiny v nádrži dešťové vody</t>
  </si>
  <si>
    <t>-624466110</t>
  </si>
  <si>
    <t>Poznámka k položce:_x000d_
Poznámka k položce:_x000d_
Potrubí – chránička měření hladiny v nádrži dešťové vody_x000d_
_x000d_
•	Materiál: nerezová ocel 1.4571_x000d_
•	 168 x 3 v délce 20,3 m_x000d_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</t>
  </si>
  <si>
    <t>PS 02 - ČS BD - elektrotechnologická část</t>
  </si>
  <si>
    <t xml:space="preserve">    22-M - Montáže technologických zařízení pro dopravní stavby</t>
  </si>
  <si>
    <t>628613611</t>
  </si>
  <si>
    <t>Žárové zinkování ponorem dílů ocelových konstrukcí mostů hmotnosti dílců do 100 kg</t>
  </si>
  <si>
    <t>-336278759</t>
  </si>
  <si>
    <t>https://podminky.urs.cz/item/CS_URS_2023_02/628613611</t>
  </si>
  <si>
    <t xml:space="preserve">"20,00kg pomocné ocelové konstrukce </t>
  </si>
  <si>
    <t>741110301</t>
  </si>
  <si>
    <t>Montáž trubek ochranných s nasunutím nebo našroubováním do krabic plastových tuhých, uložených pevně, vnitřní Ø do 40 mm</t>
  </si>
  <si>
    <t>1946362279</t>
  </si>
  <si>
    <t>https://podminky.urs.cz/item/CS_URS_2023_02/741110301</t>
  </si>
  <si>
    <t>"100,00m plastová elektroinstalační trubka do O 32mm, šedá,</t>
  </si>
  <si>
    <t>"včetně kolen, příchytek a upevňovacího materiálu</t>
  </si>
  <si>
    <t>100,00</t>
  </si>
  <si>
    <t>785644069</t>
  </si>
  <si>
    <t>100*1,05 "Přepočtené koeficientem množství</t>
  </si>
  <si>
    <t>741112301</t>
  </si>
  <si>
    <t>Montáž krabic pancéřových bez napojení na trubky a lišty a demontáže a montáže víčka rozvodek se zapojením vodičů na svorkovnici plastových čtyřhranných, vel. 117x117 mm</t>
  </si>
  <si>
    <t>1799805470</t>
  </si>
  <si>
    <t>https://podminky.urs.cz/item/CS_URS_2023_02/741112301</t>
  </si>
  <si>
    <t>"3x přechodové svorkovnicové kabelové skříně včetně montáže a příslušenství</t>
  </si>
  <si>
    <t>34571483R</t>
  </si>
  <si>
    <t>krabice v uzavřeném provedení PVC s krytím IP 54 čtvercová 120x120mm</t>
  </si>
  <si>
    <t>911812596</t>
  </si>
  <si>
    <t>741122601</t>
  </si>
  <si>
    <t>Montáž kabelů měděných bez ukončení uložených pevně plných kulatých nebo bezhalogenových (CYKY) počtu a průřezu žil 2x1,5 až 6 mm2</t>
  </si>
  <si>
    <t>-100740958</t>
  </si>
  <si>
    <t>https://podminky.urs.cz/item/CS_URS_2023_02/741122601</t>
  </si>
  <si>
    <t>"25,00m napájecí kabel Cu 2 x 1,5mm2</t>
  </si>
  <si>
    <t>"včetně ukončení a zapojení na svorkách, pevné uložení Total stop</t>
  </si>
  <si>
    <t>25,00</t>
  </si>
  <si>
    <t>34111005</t>
  </si>
  <si>
    <t>kabel silový s Cu jádrem 1kV 2x1,5mm2</t>
  </si>
  <si>
    <t>-836648761</t>
  </si>
  <si>
    <t>25*1,15 "Přepočtené koeficientem množství</t>
  </si>
  <si>
    <t>741122601.1</t>
  </si>
  <si>
    <t>Montáž kabelů měděných bez ukončení uložených pevně plných kulatých nebo bezhalogenových (např. CYKY) počtu a průřezu žil 2x1,5 až 6 mm2</t>
  </si>
  <si>
    <t>1062041777</t>
  </si>
  <si>
    <t>https://podminky.urs.cz/item/CS_URS_2023_02/741122601.1</t>
  </si>
  <si>
    <t>"30,00m napájecí kabel Cu 2x 2,5mm2</t>
  </si>
  <si>
    <t>"včetně ukončení a zapojení na svorkách, pro RC1</t>
  </si>
  <si>
    <t>34111006</t>
  </si>
  <si>
    <t>kabel silový s Cu jádrem 1kV 2x2,5mm2</t>
  </si>
  <si>
    <t>-1452243779</t>
  </si>
  <si>
    <t>30*1,15 "Přepočtené koeficientem množství</t>
  </si>
  <si>
    <t>242210519</t>
  </si>
  <si>
    <t>"20,00m napájecí kabel Cu 3x 1,5mm2</t>
  </si>
  <si>
    <t xml:space="preserve">"včetně ukončení a zapojení na svorkách, pevné uložení pro napájení R111 </t>
  </si>
  <si>
    <t>"15,00m napájecí kabel Cu 3x 1,5mm2</t>
  </si>
  <si>
    <t xml:space="preserve">"včetně ukončení a zapojení na svorkách, pro mazací lis </t>
  </si>
  <si>
    <t>15,00</t>
  </si>
  <si>
    <t>"25,00m napájecí kabel Cu 3x 1,5mm2</t>
  </si>
  <si>
    <t>"včetně ukončení a zapojení na svorkách, pro kladkostroj</t>
  </si>
  <si>
    <t>"včetně ukončení a zapojení na svorkách, pro PS05</t>
  </si>
  <si>
    <t>-1479050016</t>
  </si>
  <si>
    <t>180*1,15 "Přepočtené koeficientem množství</t>
  </si>
  <si>
    <t>741122611.2</t>
  </si>
  <si>
    <t>Montáž kabelů měděných bez ukončení uložených pevně plných kulatých nebo bezhalogenových (např. CYKY) počtu a průřezu žil 3x1,5 až 6 mm2</t>
  </si>
  <si>
    <t>-488075464</t>
  </si>
  <si>
    <t>https://podminky.urs.cz/item/CS_URS_2023_02/741122611.2</t>
  </si>
  <si>
    <t>"10,00m napájecí kabel Cu 3x 2,5mm2</t>
  </si>
  <si>
    <t>"včetně ukončení a zapojení na svorkách, pro R111</t>
  </si>
  <si>
    <t>kabel instalační jádro Cu plné izolace PVC plášť PVC 450/750V (CYKY) 3x2,5mm2</t>
  </si>
  <si>
    <t>-2129752461</t>
  </si>
  <si>
    <t>10*1,15 "Přepočtené koeficientem množství</t>
  </si>
  <si>
    <t>741122612R</t>
  </si>
  <si>
    <t>Montáž kabelů měděných bez ukončení uložených pevně plných kulatých nebo bezhalogenových (např. NYCY) počtu a průřezu žil 3x1,5 až 6 mm2</t>
  </si>
  <si>
    <t>327301747</t>
  </si>
  <si>
    <t>"15,00m napájecí kabel NYCY 3x2,5/2,5mm2</t>
  </si>
  <si>
    <t>"včetně ukončení a zapojení na svorkác od FM k ventilátoru, pro katalytickou jednotku</t>
  </si>
  <si>
    <t>34111468</t>
  </si>
  <si>
    <t>kabel silový stíněný Cu koncentrickým vodičem s Cu protispirálou jádro Cu izolace PVC plášť PVC 0,6/1kV (NYCY) 3x2,5/2,5mm2</t>
  </si>
  <si>
    <t>-2092393793</t>
  </si>
  <si>
    <t>60*1,15 "Přepočtené koeficientem množství</t>
  </si>
  <si>
    <t>741122621</t>
  </si>
  <si>
    <t>Montáž kabelů měděných bez ukončení uložených pevně plných kulatých nebo bezhalogenových (CYKY) počtu a průřezu žil 4x1,5 až 4 mm2</t>
  </si>
  <si>
    <t>-640391568</t>
  </si>
  <si>
    <t>https://podminky.urs.cz/item/CS_URS_2023_02/741122621</t>
  </si>
  <si>
    <t>"20,00m napájecí kabel Cu 4x 4mm2</t>
  </si>
  <si>
    <t>"včetně ukončení a zapojení na svorkách, pro katalytickou jednotku</t>
  </si>
  <si>
    <t>"16,00m napájecí kabel Cu 4x 4mm2</t>
  </si>
  <si>
    <t>16,00</t>
  </si>
  <si>
    <t>34111068</t>
  </si>
  <si>
    <t>kabel silový s Cu jádrem 1kV 4x4mm2</t>
  </si>
  <si>
    <t>-2115699264</t>
  </si>
  <si>
    <t>56*1,15 "Přepočtené koeficientem množství</t>
  </si>
  <si>
    <t>741122621.1</t>
  </si>
  <si>
    <t>Montáž kabelů měděných bez ukončení uložených pevně plných kulatých nebo bezhalogenových (např. CYKY) počtu a průřezu žil 4x1,5 až 4 mm2</t>
  </si>
  <si>
    <t>-1698177115</t>
  </si>
  <si>
    <t>https://podminky.urs.cz/item/CS_URS_2023_02/741122621.1</t>
  </si>
  <si>
    <t>"20,00m napájecí kabel Cu 4x 2,5mm2</t>
  </si>
  <si>
    <t>34111064</t>
  </si>
  <si>
    <t>kabel silový s Cu jádrem 1kV 4x2,5mm2</t>
  </si>
  <si>
    <t>-1840328664</t>
  </si>
  <si>
    <t>20*1,15 "Přepočtené koeficientem množství</t>
  </si>
  <si>
    <t>1207032672</t>
  </si>
  <si>
    <t>"20,00m napájecí kabel Cu 4x 10mm2</t>
  </si>
  <si>
    <t>"včetně ukončení a zapojení na svorkách, pro ohřívač profilu</t>
  </si>
  <si>
    <t>681292396</t>
  </si>
  <si>
    <t>1416434239</t>
  </si>
  <si>
    <t>"34,00m napájecí kabel Cu 5x 1,5mm2</t>
  </si>
  <si>
    <t>"včetně ukončení a zapojení na svorkách, pro RE1</t>
  </si>
  <si>
    <t>34,00</t>
  </si>
  <si>
    <t>"10,00m napájecí kabel Cu 5x 2,5mm2</t>
  </si>
  <si>
    <t>"včetně ukončení a zapojení na svorkách, pro FM ventilátoru katalytické jednotky</t>
  </si>
  <si>
    <t>34111094</t>
  </si>
  <si>
    <t>kabel silový s Cu jádrem 1kV 5x2,5mm2</t>
  </si>
  <si>
    <t>81015601</t>
  </si>
  <si>
    <t>"34,00m napájecí kabel Cu 5x 2,5mm2</t>
  </si>
  <si>
    <t>64*1,15 "Přepočtené koeficientem množství</t>
  </si>
  <si>
    <t>741122643</t>
  </si>
  <si>
    <t>Montáž kabelů měděných bez ukončení uložených pevně plných kulatých nebo bezhalogenových (CYKY) počtu a průřezu žil 5x10 mm2</t>
  </si>
  <si>
    <t>-76463846</t>
  </si>
  <si>
    <t>https://podminky.urs.cz/item/CS_URS_2023_02/741122643</t>
  </si>
  <si>
    <t>"15,00m napájecí kabel Cu 5x 10mm2</t>
  </si>
  <si>
    <t>"včetně ukončení a zapojení na svorkách, pro zásuvkovou skříň</t>
  </si>
  <si>
    <t>34113034</t>
  </si>
  <si>
    <t>kabel instalační jádro Cu plné izolace PVC plášť PVC 450/750V (CYKY) 5x10mm2</t>
  </si>
  <si>
    <t>1529642149</t>
  </si>
  <si>
    <t>15*1,15 "Přepočtené koeficientem množství</t>
  </si>
  <si>
    <t>741122651</t>
  </si>
  <si>
    <t>Montáž kabelů měděných bez ukončení uložených pevně plných kulatých nebo bezhalogenových (CYKY) počtu a průřezu žil 12x1,5 mm2</t>
  </si>
  <si>
    <t>442509639</t>
  </si>
  <si>
    <t>https://podminky.urs.cz/item/CS_URS_2023_02/741122651</t>
  </si>
  <si>
    <t>"160,00m ovládací kabel Cu 12x1,5mm2</t>
  </si>
  <si>
    <t>"včetně ukončení a zapojení na svorkách, pevné uložení pro frekvenční měniče šnekových čerpadel</t>
  </si>
  <si>
    <t>160,00</t>
  </si>
  <si>
    <t>34111130</t>
  </si>
  <si>
    <t>kabel silový s Cu jádrem 1kV 12x1,5mm2</t>
  </si>
  <si>
    <t>535406176</t>
  </si>
  <si>
    <t>160*1,15 "Přepočtené koeficientem množství</t>
  </si>
  <si>
    <t>741123316R</t>
  </si>
  <si>
    <t>Montáž kabel Cu plný nebo laněný kulatý žíla 4x95 až 120 mm2 uložený pevně (např. NYCWY)</t>
  </si>
  <si>
    <t>-288593788</t>
  </si>
  <si>
    <t>"180,00m napájecí kabel stíněný NYCWY 4x120mm2</t>
  </si>
  <si>
    <t>"včetně ukončení a zapojení na svorkách, pevné uložení pro šneková čerpadla od frekvenčních měničů</t>
  </si>
  <si>
    <t>180,00</t>
  </si>
  <si>
    <t>34111240</t>
  </si>
  <si>
    <t>kabel silový stíněný Cu koncentrickým vodičem s Cu protispirálou jádro Cu izolace PVC plášť PVC 0,6/1kV (NYCWY) 4x120/70mm2</t>
  </si>
  <si>
    <t>-1042313446</t>
  </si>
  <si>
    <t>741123317R</t>
  </si>
  <si>
    <t>-185358338</t>
  </si>
  <si>
    <t>"65,00m napájecí kabel stíněný NYCWY 3x185+95mm2</t>
  </si>
  <si>
    <t>65,00</t>
  </si>
  <si>
    <t>34111242</t>
  </si>
  <si>
    <t>kabel silový stíněný Cu koncentrickým vodičem s Cu protispirálou jádro Cu izolace PVC plášť PVC 0,6/1kV (NYCWY) 4x185/95mm2</t>
  </si>
  <si>
    <t>-1684218684</t>
  </si>
  <si>
    <t>65*1,15 "Přepočtené koeficientem množství</t>
  </si>
  <si>
    <t>Montáž kabelů hliníkových bez ukončení uložených pevně plných nebo laněných kulatých (např. AYKY) počtu a průřezu žil 3x150+70 až 240+120 mm2</t>
  </si>
  <si>
    <t>1518753265</t>
  </si>
  <si>
    <t>"35,00m napájecí kabel AYKY 4x120mm2</t>
  </si>
  <si>
    <t>35,00</t>
  </si>
  <si>
    <t>34113235</t>
  </si>
  <si>
    <t>kabel silový jádro Al izolace PVC plášť PVC 0,6/1kV (1-AYKY) 3x185+95mm2</t>
  </si>
  <si>
    <t>1210287166</t>
  </si>
  <si>
    <t>35*1,15 "Přepočtené koeficientem množství</t>
  </si>
  <si>
    <t>40,25*1,15 'Přepočtené koeficientem množství</t>
  </si>
  <si>
    <t>741123321R</t>
  </si>
  <si>
    <t>Montáž kabelů hliníkových bez ukončení uložených pevně plných nebo laněných kulatých (např. AYKY) počtu a průřezu žil 4x120 až 150 mm2</t>
  </si>
  <si>
    <t>164315504</t>
  </si>
  <si>
    <t>"90,00m napájecí kabel AYKY 4x120mm2</t>
  </si>
  <si>
    <t>"30,00m napájecí kabel AYKY 4x120mm2</t>
  </si>
  <si>
    <t>"včetně ukončení a zapojení na svorkách, pro 111RS1</t>
  </si>
  <si>
    <t>34113082</t>
  </si>
  <si>
    <t>kabel silový jádro Al izolace PVC plášť PVC 0,6/1kV (1-AYKY) 4x120mm2</t>
  </si>
  <si>
    <t>-211476477</t>
  </si>
  <si>
    <t>120*1,15 "Přepočtené koeficientem množství</t>
  </si>
  <si>
    <t>741123322</t>
  </si>
  <si>
    <t>Montáž kabelů hliníkových bez ukončení uložených pevně plných nebo laněných kulatých (např. AYKY) počtu a průřezu žil 4x240 mm2</t>
  </si>
  <si>
    <t>1072366637</t>
  </si>
  <si>
    <t>https://podminky.urs.cz/item/CS_URS_2023_02/741123322</t>
  </si>
  <si>
    <t>"60,00m pájecí kabel AYKY 4x240mm2</t>
  </si>
  <si>
    <t>"včetně ukončení a zapojení na svorkách, pro RC</t>
  </si>
  <si>
    <t>"30,00m pájecí kabel AYKY 4x240mm2</t>
  </si>
  <si>
    <t>"včetně ukončení a zapojení na svorkách, pro 111RM1</t>
  </si>
  <si>
    <t>34113085</t>
  </si>
  <si>
    <t>kabel silový jádro Al izolace PVC plášť PVC 0,6/1kV (1-AYKY) 4x240mm2</t>
  </si>
  <si>
    <t>-1144329398</t>
  </si>
  <si>
    <t>90*1,15 "Přepočtené koeficientem množství</t>
  </si>
  <si>
    <t>-679176842</t>
  </si>
  <si>
    <t xml:space="preserve">"140x  kabelový štítek</t>
  </si>
  <si>
    <t>140,00</t>
  </si>
  <si>
    <t>1332555645</t>
  </si>
  <si>
    <t>774874638</t>
  </si>
  <si>
    <t>741132141</t>
  </si>
  <si>
    <t>Ukončení kabelů smršťovací záklopkou nebo páskou se zapojením bez letování, počtu a průřezu žil 4x120 mm2</t>
  </si>
  <si>
    <t>1008034977</t>
  </si>
  <si>
    <t>https://podminky.urs.cz/item/CS_URS_2023_02/741132141</t>
  </si>
  <si>
    <t xml:space="preserve">"6x ukončení kabelů </t>
  </si>
  <si>
    <t>741132144</t>
  </si>
  <si>
    <t>Ukončení kabelů smršťovací záklopkou nebo páskou se zapojením bez letování, počtu a průřezu žil 4x240 mm2</t>
  </si>
  <si>
    <t>-1242209370</t>
  </si>
  <si>
    <t>https://podminky.urs.cz/item/CS_URS_2023_02/741132144</t>
  </si>
  <si>
    <t xml:space="preserve">"14x ukončení kabelů </t>
  </si>
  <si>
    <t>14,00</t>
  </si>
  <si>
    <t>741132153R</t>
  </si>
  <si>
    <t>Ukončení kabelů smršťovací záklopkou nebo páskou se zapojením bez letování, počtu a průřezu žil do 12x1,5 až 4 mm2</t>
  </si>
  <si>
    <t>-1612675547</t>
  </si>
  <si>
    <t xml:space="preserve">"120x ukončení kabelů </t>
  </si>
  <si>
    <t>120,00</t>
  </si>
  <si>
    <t>741210001</t>
  </si>
  <si>
    <t>Montáž rozvodnic oceloplechových nebo plastových bez zapojení vodičů běžných, hmotnosti do 20 kg</t>
  </si>
  <si>
    <t>548278386</t>
  </si>
  <si>
    <t>https://podminky.urs.cz/item/CS_URS_2023_02/741210001</t>
  </si>
  <si>
    <t>"2x přechodová skříň pro přepojení kabelu kabelového čerpadla a napájecího kabelu z RH1</t>
  </si>
  <si>
    <t>"plastová přechodová skříň š. x v. x h. 450x650x150mm, IP65</t>
  </si>
  <si>
    <t>"včetně uchycení a kabelových průchodek.</t>
  </si>
  <si>
    <t>"pozice RX</t>
  </si>
  <si>
    <t>35711001R</t>
  </si>
  <si>
    <t>přechodová skříň</t>
  </si>
  <si>
    <t>-2040293593</t>
  </si>
  <si>
    <t>741210122</t>
  </si>
  <si>
    <t>Montáž rozváděčů litinových, hliníkových nebo plastových bez zapojení vodičů skříněk hmotnosti do 20 kg</t>
  </si>
  <si>
    <t>-1633419770</t>
  </si>
  <si>
    <t>https://podminky.urs.cz/item/CS_URS_2023_02/741210122</t>
  </si>
  <si>
    <t>"Plastová nástěnná skříň místního ovládání pro mazací lis:</t>
  </si>
  <si>
    <t xml:space="preserve">"-   otočný režimový přepínač DÁLKOVĚ/VYPNUTO/MÍSTNĚ</t>
  </si>
  <si>
    <t xml:space="preserve">"- signalizace základních stavů ZAPNUTO (OTEVŘENO), VYPNUTO (ZAVŘENO), PORUCHA </t>
  </si>
  <si>
    <t xml:space="preserve">"-    povelové spínače ZAP, VYP</t>
  </si>
  <si>
    <t xml:space="preserve">"-    příslušenství </t>
  </si>
  <si>
    <t xml:space="preserve">"-    nosná konstrukce</t>
  </si>
  <si>
    <t>"Plastová skříň s krytím IP65/20 určená pro vnitřní i vnější instalaci s průhledným odklápěcím víkem (na panty)</t>
  </si>
  <si>
    <t>"- při venkovní instalaci osadit přístřeškem, (šxvxh) 300x 300x 250</t>
  </si>
  <si>
    <t xml:space="preserve">"- odolnost vůči UV záření a povětrnostním vlivům </t>
  </si>
  <si>
    <t>"- ovládací a signalizační přístroje osadit dovnitř rozvodnice pod průhledné víko</t>
  </si>
  <si>
    <t>"- odolnost proti přímému ostřiku vysokotlakého čističe (občasné čištění)</t>
  </si>
  <si>
    <t>"- minimální mechanická odolnost IK08, RAL 7035</t>
  </si>
  <si>
    <t>"pozice MS311, MS321, MS331</t>
  </si>
  <si>
    <t>35713131R</t>
  </si>
  <si>
    <t>plastová nástěnná skříň místního ovládání</t>
  </si>
  <si>
    <t>685907660</t>
  </si>
  <si>
    <t>1066453270</t>
  </si>
  <si>
    <t xml:space="preserve">"1x zásuvková skříň 400/230V, 32/16A, krytí </t>
  </si>
  <si>
    <t>"min. IP 54 s 3f. zásuvkami 32A a 1f. zásuvkami 16A</t>
  </si>
  <si>
    <t>35711817R</t>
  </si>
  <si>
    <t>skříň zásuvková</t>
  </si>
  <si>
    <t>85558315</t>
  </si>
  <si>
    <t>741210201</t>
  </si>
  <si>
    <t>Montáž rozváděčů skříňových nebo panelových bez zapojení vodičů dělitelných, hmotnosti jednoho pole do 200 kg</t>
  </si>
  <si>
    <t>-745459859</t>
  </si>
  <si>
    <t>https://podminky.urs.cz/item/CS_URS_2023_02/741210201</t>
  </si>
  <si>
    <t xml:space="preserve">"Skříňový oceloplechový rozváděč 111RH1 </t>
  </si>
  <si>
    <t>"- dvojí přívod s podélnou spojkou (spojka umožňuje vypnutí pod zátěží)</t>
  </si>
  <si>
    <t>"- 7 polí (šxvxh) 800x2000x600 + sokl v=100mm, hlavní jistič In =1600A/ Ir= 1120A, Ik“=21,1kA</t>
  </si>
  <si>
    <t>"- (Hodnota In je uvedena jako minimální požadovaná. Výrobce rozvaděče je povinen v souladu</t>
  </si>
  <si>
    <t>"- s ČSN EN 61439-1 ed.3 a ČSN EN 61439-2 ed.3 zohlednit oteplení různých částí rozvaděče</t>
  </si>
  <si>
    <t>"- překročilo stanovené meze. S ohledem na výše uvedené musí výrobce navržené parametry případně</t>
  </si>
  <si>
    <t xml:space="preserve">"- navýšit, doplnit nucenévětrání, apod..). </t>
  </si>
  <si>
    <t>"- výsuvné provedení s motorovým pohonem a podpěťovou spouští (obojí 110VDC), ovládání bude možné</t>
  </si>
  <si>
    <t>"- z těla jističe/dveří rozvaděče/dálkově ze SCADA</t>
  </si>
  <si>
    <t>"- nouzové vypnutí řešeno podpěťovými cívkami napájenými ze zálohovaného napětí 110VDC</t>
  </si>
  <si>
    <t>"- signalizace a ovládání přívodních polí</t>
  </si>
  <si>
    <t>"- barva RAL7035, minimální krytí IP40/00 + kryty proti nahodilému dotyku</t>
  </si>
  <si>
    <t xml:space="preserve">"- včetně ocelového rámu rozvaděče a jeho osazení, přívod kabelem, přívody/vývody spodem </t>
  </si>
  <si>
    <t>"- výklopná klika bez FAB, osvětlení rozvaděče.</t>
  </si>
  <si>
    <t xml:space="preserve">"Vybrané jističe budou osazeny elektronickými ochrannými nadproudovými spouštěmi s nadstandardními </t>
  </si>
  <si>
    <t xml:space="preserve">"funkcemi. Seznam těchto funkcí a jejich popis je uveden mimo jiné v technické zprávě. </t>
  </si>
  <si>
    <t xml:space="preserve">"Vybrané jištěné vývody budou v rámci dodávky rozvaděče osazeny příslušenstvím pro měření spotřeby </t>
  </si>
  <si>
    <t>"elektrické energie s přenosem dat do systému SCADA přes IEC 61850</t>
  </si>
  <si>
    <t xml:space="preserve">"1x sada pro připojení vybraných zařízení s protokolem IEC 61850  na optickou síť nadřazeného řídícího systému </t>
  </si>
  <si>
    <t>"(dle vybraných přístrojů bude obsahovat propojovací kabeláž a switch s převodníkem na</t>
  </si>
  <si>
    <t xml:space="preserve">"optickou komunikaci. Propojení switche do řídícího systému je již dodávkou SCADA) </t>
  </si>
  <si>
    <t xml:space="preserve">"Výzbroj rozvaděče viz schéma zapojení. </t>
  </si>
  <si>
    <t>7,00</t>
  </si>
  <si>
    <t xml:space="preserve">"Skříňový oceloplechový rozváděč 111RM1 </t>
  </si>
  <si>
    <t>"- dvojí přívod bez podélné spojky s mechanickou blokací</t>
  </si>
  <si>
    <t>"- 2 pole (šxvxh) 800x2000x400 + sokl v=100mm, hlavní jistič In=630A/Ir=220A, Ik“=15,9kA</t>
  </si>
  <si>
    <t xml:space="preserve">"- pevné provedení s ručním pohonem a podpěťovou spouští 110VDC </t>
  </si>
  <si>
    <t xml:space="preserve">"- minimální krytí IP54/00 + kryty proti nahodilému dotyku, barva RAL7035, </t>
  </si>
  <si>
    <t>"- včetně ocelového rámu rozvaděče a jeho osazení, přívody/vývody spodem, výklopná klika bez FAB</t>
  </si>
  <si>
    <t>"- osvětlení rozvaděče, monitorovací relé přítomnosti napětí na přívodu rozvaděče</t>
  </si>
  <si>
    <t>"- signalizace napětí rozvaděče na dveřích rozvaděče, nucená ventilace rozvaděče</t>
  </si>
  <si>
    <t>"Rozvaděč záložního napájení 110V 1x28A</t>
  </si>
  <si>
    <t>"napájení: 3x400V ± 10%/ 47-63 Hz, dva vstupy s přepínačem sítě</t>
  </si>
  <si>
    <t xml:space="preserve">"výstup: </t>
  </si>
  <si>
    <t xml:space="preserve">"  2DC 110V= IT, nabíjení / udržovací nabíjení 123,12V ± 1%, jmenovitý proud 1x28A</t>
  </si>
  <si>
    <t xml:space="preserve">"  vyhlazení &lt;1% šš, odrušení dle ČSN EN 60950, bezpečnost dle ČSN EN 60950</t>
  </si>
  <si>
    <t xml:space="preserve">"Vlastní řídící systém s dotykovým displejem na čelní stěně rozvaděče s možností nastavení a grafickým </t>
  </si>
  <si>
    <t>"zobrazením ohledně aktuálního stavu rozvaděče:</t>
  </si>
  <si>
    <t>"Měření: napětí na přívodu, proud a napětí na výstupu, proud baterie</t>
  </si>
  <si>
    <t>"- beznapěťové kontakty: sumární porucha, porucha usměrňovače, podpětí, baterie vybitá, výpadek fáze,</t>
  </si>
  <si>
    <t>"- zemní spojení.</t>
  </si>
  <si>
    <t>"- vypínání DC obvodu podpěťovou spouští 110VDC („TOTAL STOP“)</t>
  </si>
  <si>
    <t>"- zapojení do DC okruhové sítě (vyzbrojit vývody na DC straně)</t>
  </si>
  <si>
    <t>"- stykač pro odpojení neprioritní zátěže (dvě sekce na DC straně</t>
  </si>
  <si>
    <t>"Bateriová skříň včetně baterie 108/68Ah:</t>
  </si>
  <si>
    <t>"- 108VDC, C10=68Ah, staniční olověná ventilem řízená (VRLA) baterie</t>
  </si>
  <si>
    <t>"- elektrolyt: technologie AGM se skelnou vlákninou, 9 bloků 12V/68Ah</t>
  </si>
  <si>
    <t>"2 pole (šxvxh) 600x2000x630 + sokl v=100mm</t>
  </si>
  <si>
    <t>"RAL 7035, přívody vývody spodem, IP21/00</t>
  </si>
  <si>
    <t>35712003R</t>
  </si>
  <si>
    <t>rozvaděč 111RH1</t>
  </si>
  <si>
    <t>1161804958</t>
  </si>
  <si>
    <t>35712004R</t>
  </si>
  <si>
    <t>rozvaděč 111RM1</t>
  </si>
  <si>
    <t>-1107701392</t>
  </si>
  <si>
    <t>35713159R</t>
  </si>
  <si>
    <t>rozvaděč 111RU1</t>
  </si>
  <si>
    <t>2133552303</t>
  </si>
  <si>
    <t>741220106</t>
  </si>
  <si>
    <t>Montáž skříní ostatních bez zapojení vodičů kompenzace</t>
  </si>
  <si>
    <t>-1662875472</t>
  </si>
  <si>
    <t>https://podminky.urs.cz/item/CS_URS_2023_02/741220106</t>
  </si>
  <si>
    <t>"Kompenzační rozváděč, cca 250kvar</t>
  </si>
  <si>
    <t xml:space="preserve">"chráněný kompenzační rozvaděč s omezujícími tlumivkami pro kompenzaci sítě s vyšším podílem </t>
  </si>
  <si>
    <t>"nelineárních spotřebičů s mikroprocesorovým automatickým regulátorem.</t>
  </si>
  <si>
    <t xml:space="preserve">"oceloplechová skříň, IP40/00, s ventilací a termostatem, RAL7035 </t>
  </si>
  <si>
    <t>"1 pole (šxvxh) 800x2000x600 + sokl v=100mm</t>
  </si>
  <si>
    <t>"kompenzační výkon 250kVAr (10x25kVAr)</t>
  </si>
  <si>
    <t>"pozice 111RCA, 111RCB</t>
  </si>
  <si>
    <t>31663002R</t>
  </si>
  <si>
    <t>kompenzátor 250kVAr</t>
  </si>
  <si>
    <t>204761519</t>
  </si>
  <si>
    <t>741240022</t>
  </si>
  <si>
    <t>Montáž ostatního příslušenství rozvoden tabulek výstražných a označovacích pro přístroje lepením</t>
  </si>
  <si>
    <t>-466947266</t>
  </si>
  <si>
    <t>https://podminky.urs.cz/item/CS_URS_2023_02/741240022</t>
  </si>
  <si>
    <t>"Skříňový oceloplechový rozváděč 111RH1</t>
  </si>
  <si>
    <t>"Frekvenční měnič pro motor 160kW – šnekové čerpadlo</t>
  </si>
  <si>
    <t>"- momentová charakteristika VT, vstupní napětí měniče (tolerance +/- 10%) 400V</t>
  </si>
  <si>
    <t>"- provozní teplota -10/+40 °C, komunikace Profinet, EMC požadavek (EN55011, EN61800-3) C3</t>
  </si>
  <si>
    <t>"- integrované vyhodnocení PTC v měniči, predikce stavu izolace statorového vinutí motoru</t>
  </si>
  <si>
    <t>"- lakování plošných spojů (3C2, 3C3) 3C3</t>
  </si>
  <si>
    <t>"- přídavné lakování plošných spojů (dle normy IEC 60721-3-3, třída 3C3)</t>
  </si>
  <si>
    <t>"- krytí FM IP54, síťový vypínač součástí FM</t>
  </si>
  <si>
    <t>"- včetně nosné konstrukce (osazeno mimo rozvaděč)</t>
  </si>
  <si>
    <t xml:space="preserve">"Další požadované parametry měniče jsou uvedeny v tomto dokumentu v obecné části specifikace. </t>
  </si>
  <si>
    <t>"Soupis měničů se zadáním je uveden v technické zprávě.</t>
  </si>
  <si>
    <t>"pozice FM31, FM32, FM33</t>
  </si>
  <si>
    <t>"1x elektroměrový rozvaděč RE1</t>
  </si>
  <si>
    <t>35442240</t>
  </si>
  <si>
    <t>bezpečnostní tabulka samolepící (A4)</t>
  </si>
  <si>
    <t>761970789</t>
  </si>
  <si>
    <t>741330371</t>
  </si>
  <si>
    <t>Montáž ovladačů tlačítkových ve skříni se zapojením vodičů 1 tlačítkových</t>
  </si>
  <si>
    <t>-915283862</t>
  </si>
  <si>
    <t>https://podminky.urs.cz/item/CS_URS_2023_02/741330371</t>
  </si>
  <si>
    <t>"1x tlačítko Total stop v zasklené skříňce</t>
  </si>
  <si>
    <t>34535058R</t>
  </si>
  <si>
    <t>tlačítko total stop</t>
  </si>
  <si>
    <t>1220541388</t>
  </si>
  <si>
    <t>741360031</t>
  </si>
  <si>
    <t>Montáž diod, usměrňovačů a střídačů se zapojením usměrňovačů výkonových měničů</t>
  </si>
  <si>
    <t>1346696148</t>
  </si>
  <si>
    <t>https://podminky.urs.cz/item/CS_URS_2023_02/741360031</t>
  </si>
  <si>
    <t>"Frekvenční měnič pro motor 215kW - odstředivé kalové čerpadlo</t>
  </si>
  <si>
    <t>"- momentová charakteristika VT (variable torque) – při startu čerpadla vyžadována normální momentová přetížitelnost 110% jmenovité hodnoty momentu</t>
  </si>
  <si>
    <t>"- vstupní napětí měniče (tolerance +/- 10%) 400V</t>
  </si>
  <si>
    <t>"- provozní teplota -10/+40 °C, komunikace Profinet, EMC požadavek (EN55011, EN61800-3) C3 (s respektováním délky a typu motorového kabelu)</t>
  </si>
  <si>
    <t>"- integrované vyhodnocení PTC v měniči – zapojení přímo do měniče, predikce stavu izolace statorového vinutí motoru</t>
  </si>
  <si>
    <t>"- přídavné lakování plošných spojů (dle normy IEC 60721-3-3, třída 3C3) – 3C3</t>
  </si>
  <si>
    <t>"- krytí FM IP54, síťový vypínač a pojistky součástí FM, USB pro parametrizaci na skříni měniče</t>
  </si>
  <si>
    <t>"pozice FM35, FM36</t>
  </si>
  <si>
    <t>38822149R</t>
  </si>
  <si>
    <t>převodník frekvenční 160kW</t>
  </si>
  <si>
    <t>-259532981</t>
  </si>
  <si>
    <t>38822150R</t>
  </si>
  <si>
    <t>převodník frekvenční 215kW</t>
  </si>
  <si>
    <t>-1846000851</t>
  </si>
  <si>
    <t>-710225884</t>
  </si>
  <si>
    <t>"280,00m zemnící pásek FeZn 30x4mm2,s upevněním na povrchu s izolací spojů včetně ukončení a svorkování</t>
  </si>
  <si>
    <t>280,00</t>
  </si>
  <si>
    <t>-2079007457</t>
  </si>
  <si>
    <t>280,00*0,95</t>
  </si>
  <si>
    <t>334564212</t>
  </si>
  <si>
    <t>"počet: 1ks, výchozí revize elektrického zařízení</t>
  </si>
  <si>
    <t>-1337603126</t>
  </si>
  <si>
    <t>33,00</t>
  </si>
  <si>
    <t>741810004R</t>
  </si>
  <si>
    <t>Zkoušky a prohlídky elektrických rozvodů a zařízení celková prohlídka a vyhotovení revizní zprávyTechnická inspekce České republiky (TIČR)</t>
  </si>
  <si>
    <t>1256048123</t>
  </si>
  <si>
    <t>"1x zkoušky a prohlídky elektrických rozvodů a zařízení, vyhotovení revizní zprávy TIČR</t>
  </si>
  <si>
    <t>741811003</t>
  </si>
  <si>
    <t>Zkoušky a prohlídky rozvodných zařízení kontrola rozváděčů nn, (1 pole) Si-usměrňovačů nebo měničů</t>
  </si>
  <si>
    <t>1516506986</t>
  </si>
  <si>
    <t>https://podminky.urs.cz/item/CS_URS_2023_02/741811003</t>
  </si>
  <si>
    <t>741811011</t>
  </si>
  <si>
    <t>Zkoušky a prohlídky rozvodných zařízení kontrola rozváděčů nn, (1 pole) silových, hmotnosti do 200 kg</t>
  </si>
  <si>
    <t>-309679401</t>
  </si>
  <si>
    <t>https://podminky.urs.cz/item/CS_URS_2023_02/741811011</t>
  </si>
  <si>
    <t>224366695</t>
  </si>
  <si>
    <t>741910502</t>
  </si>
  <si>
    <t>Montáž kovových nosných a doplňkových konstrukcí se zhotovením pro rozvodny z profilů ocelových tenkostěnných</t>
  </si>
  <si>
    <t>-1869042319</t>
  </si>
  <si>
    <t>https://podminky.urs.cz/item/CS_URS_2023_02/741910502</t>
  </si>
  <si>
    <t>13010810</t>
  </si>
  <si>
    <t>ocel profilová jakost S235JR (11 375) průřez U (UPN) 50</t>
  </si>
  <si>
    <t>-1823591108</t>
  </si>
  <si>
    <t>0,0200</t>
  </si>
  <si>
    <t>1865599400</t>
  </si>
  <si>
    <t>"40x požární prostup EI 30,60 pro kabely do průměru 50mm</t>
  </si>
  <si>
    <t>40,00</t>
  </si>
  <si>
    <t>"20x požární utěsnění prostupů z rozvodny do kabelového prostoru rozměr cca 150x400mm</t>
  </si>
  <si>
    <t>-1099859701</t>
  </si>
  <si>
    <t>"46x požární prostup EI 30,60 pro kabely do průměru 50mm</t>
  </si>
  <si>
    <t>46,00</t>
  </si>
  <si>
    <t>"22x požární utěsnění prostupů z rozvodny do kabelového prostoru rozměr cca 150x400mm</t>
  </si>
  <si>
    <t>22,00</t>
  </si>
  <si>
    <t>741920303</t>
  </si>
  <si>
    <t>Protipožární ucpávky svazků kabelů prostup stěnou tloušťky 100 mm povlakem, požární odolnost EI 60 při 10-20% zaplnění prostupu kabely plochy otvoru 0,3 m2</t>
  </si>
  <si>
    <t>-1793773989</t>
  </si>
  <si>
    <t>https://podminky.urs.cz/item/CS_URS_2023_02/741920303</t>
  </si>
  <si>
    <t>"6x požární utěsnění prostupů z rozvodny do kabelového prostoru rozměr cca 400x600mm</t>
  </si>
  <si>
    <t>124753371</t>
  </si>
  <si>
    <t>427669017</t>
  </si>
  <si>
    <t>-1893451552</t>
  </si>
  <si>
    <t>742110101R</t>
  </si>
  <si>
    <t>266301447</t>
  </si>
  <si>
    <t>"150,00m drátěné kabelové žlaby 100/60</t>
  </si>
  <si>
    <t>150,00</t>
  </si>
  <si>
    <t>34575603R</t>
  </si>
  <si>
    <t>žlab kabelový drátěný žárově zinkovaný 100/60mm</t>
  </si>
  <si>
    <t>-1169603361</t>
  </si>
  <si>
    <t>879251465</t>
  </si>
  <si>
    <t>"dodávka 150,00m drátěné kabelové žlaby 100/60</t>
  </si>
  <si>
    <t>-1763470646</t>
  </si>
  <si>
    <t>"50,00m drátěné kabelové žlaby 250/60</t>
  </si>
  <si>
    <t>-1200942859</t>
  </si>
  <si>
    <t>-534120136</t>
  </si>
  <si>
    <t>"dodávka 50,00m drátěné kabelové žlaby 250/60</t>
  </si>
  <si>
    <t>742110105R</t>
  </si>
  <si>
    <t>Montáž kabelového žlabu drátěného 300/60 mm</t>
  </si>
  <si>
    <t>-422329885</t>
  </si>
  <si>
    <t>"40,00m drátěné kabelové žlaby 300/60</t>
  </si>
  <si>
    <t>34575605R</t>
  </si>
  <si>
    <t>žlab kabelový drátěný žárově zinkovaný 300/60mm</t>
  </si>
  <si>
    <t>1960537975</t>
  </si>
  <si>
    <t>891340432</t>
  </si>
  <si>
    <t>"dodávka 40,00m drátěné kabelové žlaby 300/60</t>
  </si>
  <si>
    <t>742110121R</t>
  </si>
  <si>
    <t>-1836286025</t>
  </si>
  <si>
    <t>"84x nosník pro montáž kabelových tras šíře 100mm, montáž na stěnu</t>
  </si>
  <si>
    <t>84,00</t>
  </si>
  <si>
    <t>34575386R</t>
  </si>
  <si>
    <t>nosník kabelového žlabu drátěného žárově zinkovaný 100mm</t>
  </si>
  <si>
    <t>108838177</t>
  </si>
  <si>
    <t>457684995</t>
  </si>
  <si>
    <t>"28x nosník pro montáž kabelových tras šíře 250mm, montáž na stěnu</t>
  </si>
  <si>
    <t>28,00</t>
  </si>
  <si>
    <t>-69263482</t>
  </si>
  <si>
    <t>742110125R</t>
  </si>
  <si>
    <t>Montáž kabelového žlabu nosníku včetně konzol nebo závitových tyčí, šířky 300 mm</t>
  </si>
  <si>
    <t>1717721375</t>
  </si>
  <si>
    <t>"22x nosník pro montáž kabelových tras šíře 300mm, montáž na stěnu</t>
  </si>
  <si>
    <t>34575390R</t>
  </si>
  <si>
    <t>nosník kabelového žlabu drátěného žárově zinkovaný 300mm</t>
  </si>
  <si>
    <t>-420171802</t>
  </si>
  <si>
    <t>-52803101</t>
  </si>
  <si>
    <t>1307269541</t>
  </si>
  <si>
    <t>(40,00/2)/100</t>
  </si>
  <si>
    <t>(50,00/2)/100</t>
  </si>
  <si>
    <t>(150,00/2)/100</t>
  </si>
  <si>
    <t>-81103202</t>
  </si>
  <si>
    <t>210020951</t>
  </si>
  <si>
    <t>Ostatní elektromontážní doplňkové práce osazení tabulek pro rozvodny a elektrická zařízení výstražných nebo označovacích</t>
  </si>
  <si>
    <t>773614081</t>
  </si>
  <si>
    <t>https://podminky.urs.cz/item/CS_URS_2023_02/210020951</t>
  </si>
  <si>
    <t>"Modulární rozvaděč R111, 22kV, 6 polí</t>
  </si>
  <si>
    <t>"vzduchem izolovaný kovově krytý rozvaděč vysokého napětí 24kV bez obsahu skleníkového plynu SF6</t>
  </si>
  <si>
    <t xml:space="preserve">"- provozní napětí 22kV, jmenovitý kmitočet 50Hz, BIL = 125kV, Icw pro hlavní i zemnící obvod =25kA (1s) </t>
  </si>
  <si>
    <t>"- dynamický výdržný proud 63kA, jmenovitý proud přípojnic 1250A, stupeň vnějšího krytí (IEC 60529) IP4X</t>
  </si>
  <si>
    <t>"- stupeň krytí vnějších přepážek (IEC 60529) IP2X, RAL7035, odfukový kanál komínky do rozvodny</t>
  </si>
  <si>
    <t>"- pomocné napětí 110VDC (ovládání, signalizace, střádání pružin)</t>
  </si>
  <si>
    <t>"- měření proudovými a napěťovými sensory (nejsou použity měřící transformátory)</t>
  </si>
  <si>
    <t>"- komunikační protokol IEC 61850</t>
  </si>
  <si>
    <t>"- komunikační propojení: optická skleněná vlákna (vnitřní propojení rozvaděče VN je součástí dodávky</t>
  </si>
  <si>
    <t xml:space="preserve">"     rozvaděče, napojení optického kabelu na ŘIS bude v rámci dodávky SCADA napojením optického</t>
  </si>
  <si>
    <t xml:space="preserve">"     kabelu na smyčku (na obě strany) příslušného rozvaděče</t>
  </si>
  <si>
    <t>"- vakuové výkonové vypínače</t>
  </si>
  <si>
    <t>"- v případě poruchy musí být rozvaděč bezpečný ze všech stran v souladu s ČSN EN 62271-200 s klasifikací</t>
  </si>
  <si>
    <t xml:space="preserve">"     IAC AFLR</t>
  </si>
  <si>
    <t>"- výsuvné provedení spínacích prvků, záblesková ochrana (čočkovité sensory)</t>
  </si>
  <si>
    <t xml:space="preserve">"- podélná spojka konstrukčně osazena (ve 2 polích) tak aby bylo možné odstavit jednu sekci rozvaděče </t>
  </si>
  <si>
    <t xml:space="preserve">"     respektive aby bylo možné provádět servis (například čištění) bezpečně v beznapěťovém stavu při </t>
  </si>
  <si>
    <t xml:space="preserve">"     chodu druhé sekce</t>
  </si>
  <si>
    <t>"- izolované hlavní přípojnice, značení NN vodičů v rozvaděči úplné směrové</t>
  </si>
  <si>
    <t>"- postříbřené koncovky přepážek přípojnic, osadit na rám včetně montáže</t>
  </si>
  <si>
    <t>"- podélná spojka osazena, osvětlení rozvaděče (230VAC), RAL7035</t>
  </si>
  <si>
    <t>"- přípojnicový uzemňovací podvozek, servisní vozík přístroje 24kV</t>
  </si>
  <si>
    <t>"2x přívodní pole šxvxh 800x2874x1700, 1250A, 24kV</t>
  </si>
  <si>
    <t>"2x vývodní pole šxvxh 800x2874x1700, 630A, 24kV</t>
  </si>
  <si>
    <t>"1x pole - 1. část podélné spojky přípojnic šxvxh 800x2874x1700, 1250A, 24kV:</t>
  </si>
  <si>
    <t>"1x pole – 2.část podélné spojky přípojnic šxvxh 800x2874x1700, 1250A, 24kV:</t>
  </si>
  <si>
    <t xml:space="preserve">"Pole spojky 1 (s vypínačem) budou vybaveno multifunkční IED ochranou se standardními ochrannými </t>
  </si>
  <si>
    <t xml:space="preserve">"Pole spojky 2 (s odpojovacím podvozkem) bude vybaveno multifunkční IED ochranou s omezenými </t>
  </si>
  <si>
    <t>"Výzbroj rozvaděče viz schéma zapojení.</t>
  </si>
  <si>
    <t>"Součástí komplexní dodávky rozvaděče VN musí být:</t>
  </si>
  <si>
    <t>"- supervize instalace rozvaděče</t>
  </si>
  <si>
    <t>"- funkční zkoušky rozvaděče</t>
  </si>
  <si>
    <t>"- výpočet nastavení ochran</t>
  </si>
  <si>
    <t>"- funkční zkoušky ochran</t>
  </si>
  <si>
    <t>"doplnění rozvaděče R11 o pole VN, 2 pole</t>
  </si>
  <si>
    <t>-1604627570</t>
  </si>
  <si>
    <t>391386208</t>
  </si>
  <si>
    <t>1018557095</t>
  </si>
  <si>
    <t>210102142</t>
  </si>
  <si>
    <t>Ostatní práce při propojení kabelů nebo vodičů příplatek k cenám za práci ve výšce pro ukončení kabelů nebo vodičů koncovkou přes 10 do 35 kV</t>
  </si>
  <si>
    <t>-353296188</t>
  </si>
  <si>
    <t>https://podminky.urs.cz/item/CS_URS_2023_02/210102142</t>
  </si>
  <si>
    <t>"Montáž konektorů R111 22kV v rozvodně</t>
  </si>
  <si>
    <t>12,00</t>
  </si>
  <si>
    <t>"Montáž konektorů R11 22kV v HČS</t>
  </si>
  <si>
    <t>34567275</t>
  </si>
  <si>
    <t>konektor 22kV</t>
  </si>
  <si>
    <t>6002330</t>
  </si>
  <si>
    <t>210171157</t>
  </si>
  <si>
    <t>Montáž třífázových transformátorů vn/nn, bez zapojení vodičů vzduchových instalace přístrojů výkonu do 1000 kVA</t>
  </si>
  <si>
    <t>-1202549945</t>
  </si>
  <si>
    <t>https://podminky.urs.cz/item/CS_URS_2023_02/210171157</t>
  </si>
  <si>
    <t xml:space="preserve">"2x suchý transformátor 1000kVA, 22/0,4kV </t>
  </si>
  <si>
    <t>"krytí: IP21 – ve skříni pro vnitřní instalaci, rozměry cca: šířka 1100 výška 2000 délka 1800mm</t>
  </si>
  <si>
    <t xml:space="preserve">"zapojení: Dyn1, odbočky: ±2x2,5%, barva skříně: RAL7035, přívody a vývody: spodem kabelem a pasy </t>
  </si>
  <si>
    <t>"pro přímé připojení rozvaděče RH1, provedení: pro napájení frekvenčních měničů</t>
  </si>
  <si>
    <t>"příslušenství:</t>
  </si>
  <si>
    <t xml:space="preserve">"zvedací oka, zemnící šrouby, výkonový štítek, kolečka přestavitelná pro podélný a příčný pojezd, </t>
  </si>
  <si>
    <t>"sada podložek pod kolečka pro fixaci polohy a odhlučnění trafa</t>
  </si>
  <si>
    <t xml:space="preserve">"čidla teploty transformátoru  </t>
  </si>
  <si>
    <t>"1. výstraha, 2. odpojení, včetně vyhodnocovací jednotky</t>
  </si>
  <si>
    <t>"pozice 111T1, 111T2</t>
  </si>
  <si>
    <t>37422112R</t>
  </si>
  <si>
    <t>transformátor suchý 1000kVA, 22/0,4kV</t>
  </si>
  <si>
    <t>819046697</t>
  </si>
  <si>
    <t>210174711</t>
  </si>
  <si>
    <t>Ostatní práce při montáži transformátorů 400 kV, 250 MVA montáž elektrické instalace pomocných obvodů</t>
  </si>
  <si>
    <t>1849766242</t>
  </si>
  <si>
    <t>https://podminky.urs.cz/item/CS_URS_2023_02/210174711</t>
  </si>
  <si>
    <t>210190402</t>
  </si>
  <si>
    <t>Montáž rozváděčů vn bez zapojení vodičů vnitřních do 10 kV</t>
  </si>
  <si>
    <t>1524298931</t>
  </si>
  <si>
    <t>https://podminky.urs.cz/item/CS_URS_2023_02/210190402</t>
  </si>
  <si>
    <t>35712005R</t>
  </si>
  <si>
    <t>rozvaděč R11</t>
  </si>
  <si>
    <t>-2039146856</t>
  </si>
  <si>
    <t>210190403</t>
  </si>
  <si>
    <t>Montáž rozváděčů vn bez zapojení vodičů vnitřních 22 kV</t>
  </si>
  <si>
    <t>1596101856</t>
  </si>
  <si>
    <t>https://podminky.urs.cz/item/CS_URS_2023_02/210190403</t>
  </si>
  <si>
    <t>"2x přívodní pole šxvxh 800x2874x1700, 1250A, 24kV:</t>
  </si>
  <si>
    <t>"- uzemňovač, 3 x proudový sensor t.p. 0,5, 6x napěťový sensor t.p. 0,5/3P</t>
  </si>
  <si>
    <t>"- + kabelový proudový transformátor 100/1A, 2VA</t>
  </si>
  <si>
    <t>"- vakuový vypínač 24kV, 1250A, 25kA s motorovým pohonem 110VDC, vypínací spoušť, zapínací spoušť,</t>
  </si>
  <si>
    <t>"- podpěťová spoušť, přepěťová ochrana</t>
  </si>
  <si>
    <t>"2x vývodní pole šxvxh 800x2874x1700, 630A, 24kV:</t>
  </si>
  <si>
    <t>"- uzemňovač, 3 x proudový sensor t.p. 0,5</t>
  </si>
  <si>
    <t xml:space="preserve">"- vakuový vypínač 24kV, 630A, 25kA s motorovým pohonem 110VDC, vypínací spoušť, zapínací spoušť, </t>
  </si>
  <si>
    <t>"- podpěťová spoušť</t>
  </si>
  <si>
    <t xml:space="preserve">"-  podpěťová spoušť</t>
  </si>
  <si>
    <t xml:space="preserve">"- 3 x proudový sensor t.p. 0,5, vakuový odpojovací podvozek 24kV, 1250A, 25kA </t>
  </si>
  <si>
    <t xml:space="preserve">"přívodní pole (okruhová síť) budou vybaveny multifunkčními IED ochranami se standardními ochrannými </t>
  </si>
  <si>
    <t>"funkcemi doplněné o vybrané nadstandardní funkce:</t>
  </si>
  <si>
    <t>"- 3I, 3U, 1CT, směrová nadproudová ochrana, vstupy pro sensory, 16BI, 14BO</t>
  </si>
  <si>
    <t>"- záblesková ochrana, poruchový zapisovač DREC, analyzátor sítě, harmonická analýza (PQM)</t>
  </si>
  <si>
    <t>"- měření spotřeby elektrické energie, grafický LCD displej na dveřích rozvaděče</t>
  </si>
  <si>
    <t>"- vývodní pole (transformátory) budou vybaveny multifunkčními IED ochranami se standardními ochrannými</t>
  </si>
  <si>
    <t xml:space="preserve">" funkcemi doplněné o vybrané nadstandardní funkce </t>
  </si>
  <si>
    <t>"- 3I, 3U, 1CT, nesměrová nadproudová ochrana, 6x RTD (vyhodnocení PT100)</t>
  </si>
  <si>
    <t>"- vstupy pro sensory, 16BI, 14BO, záblesková ochrana, poruchový zapisovač DREC</t>
  </si>
  <si>
    <t>"- IEC 61850, analyzátor sítě, harmonická analýza (PQM), měření spotřeby elektrické energie</t>
  </si>
  <si>
    <t>"- grafický LCD displej na dveřích rozvaděče</t>
  </si>
  <si>
    <t xml:space="preserve">"funkcemi doplněné o vybrané nadstandardní funkce </t>
  </si>
  <si>
    <t>"- 3I, 3U, 1CT, směrová nadproudová ochrana, vstupy pro sensory, 16BI, 14BO, záblesková ochrana</t>
  </si>
  <si>
    <t>"- poruchový zapisovač DREC, IEC 61850, analyzátor sítě, harmonická analýza (PQM)</t>
  </si>
  <si>
    <t>"ochrannými funkcemi (záblesková ochrana rozvodny)</t>
  </si>
  <si>
    <t>"- vstupy pro sensory, záblesková ochrana, IEC 61850, grafický LCD displej na dveřích rozvaděče</t>
  </si>
  <si>
    <t>35712002R</t>
  </si>
  <si>
    <t>rozvaděč R111</t>
  </si>
  <si>
    <t>-81105146</t>
  </si>
  <si>
    <t>-1138599709</t>
  </si>
  <si>
    <t>"80,00m vodič Cu ochranného pospojení do 16mm2 žz.</t>
  </si>
  <si>
    <t>80,00</t>
  </si>
  <si>
    <t>34141029</t>
  </si>
  <si>
    <t>vodič propojovací flexibilní jádro Cu lanované izolace PVC 450/750V (H07V-K) 1x16mm2</t>
  </si>
  <si>
    <t>653093399</t>
  </si>
  <si>
    <t>210280121</t>
  </si>
  <si>
    <t>Zkoušky a prohlídky rozvodných zařízení kontrola rozváděčů vn, (1 pole) bez nastavení ochrany</t>
  </si>
  <si>
    <t>980507636</t>
  </si>
  <si>
    <t>https://podminky.urs.cz/item/CS_URS_2023_02/210280121</t>
  </si>
  <si>
    <t>210280122R</t>
  </si>
  <si>
    <t>Kontrola rozváděčů vn nastavení ochrany</t>
  </si>
  <si>
    <t>-805838507</t>
  </si>
  <si>
    <t>210280161</t>
  </si>
  <si>
    <t>417794010</t>
  </si>
  <si>
    <t>https://podminky.urs.cz/item/CS_URS_2023_02/210280161</t>
  </si>
  <si>
    <t>210280532</t>
  </si>
  <si>
    <t>Zkoušky a prohlídky elektrických přístrojů uvedení do provozu transformátoru suchého otevřeného 22/0,4 kV</t>
  </si>
  <si>
    <t>-1933339939</t>
  </si>
  <si>
    <t>https://podminky.urs.cz/item/CS_URS_2023_02/210280532</t>
  </si>
  <si>
    <t>210931035</t>
  </si>
  <si>
    <t>Montáž kabelů hliníkových vn 22 kV a 35 kV bez ukončení stíněných plných nebo laněných kulatých s izolací ze sítěného polyetylenu nebo bezhalogenových (např. AXEKVCE, AXEKCE) uložených pevně, počtu a průřezu žil 1x120 mm2</t>
  </si>
  <si>
    <t>-198038814</t>
  </si>
  <si>
    <t>https://podminky.urs.cz/item/CS_URS_2023_02/210931035</t>
  </si>
  <si>
    <t>"60,00m silový napájecí kabel VN, typu AXEKVCEY-22kV 120mm</t>
  </si>
  <si>
    <t>"včetně ukončení a zapojení na svorkách, pro trafa</t>
  </si>
  <si>
    <t>34116062</t>
  </si>
  <si>
    <t>kabel energetický stíněný s ochranou proti podélnému šíření vody pod pláštěm jádro Al izolace XLPE plášť PE+PVC 12,7/22kV (22-AXEKVCEY) 1x120/16mm2</t>
  </si>
  <si>
    <t>-1981038975</t>
  </si>
  <si>
    <t>22-M</t>
  </si>
  <si>
    <t>Montáže technologických zařízení pro dopravní stavby</t>
  </si>
  <si>
    <t>220111881</t>
  </si>
  <si>
    <t>Montáž uzemnění stanice nebo skříně včetně vzájemného propojení vnitřního vybavení a připojení na kostru, připojení uzemňovacího svodu na zemnicí svorník skříně a zemnicí pásek zemniče, změření odporu uzemnění transformátorové</t>
  </si>
  <si>
    <t>1550293654</t>
  </si>
  <si>
    <t>https://podminky.urs.cz/item/CS_URS_2023_02/220111881</t>
  </si>
  <si>
    <t>990</t>
  </si>
  <si>
    <t>PS 03 - ČS BD - SŘTP</t>
  </si>
  <si>
    <t>51300000-5</t>
  </si>
  <si>
    <t xml:space="preserve">    23-M - Montáže potrubí</t>
  </si>
  <si>
    <t xml:space="preserve">    35-M - Montáž čerpadel, kompr.a vodoh.zař.</t>
  </si>
  <si>
    <t xml:space="preserve">    36-M - Montáž prov.,měř. a regul. zařízení</t>
  </si>
  <si>
    <t>741110043</t>
  </si>
  <si>
    <t>Montáž trubek elektroinstalačních s nasunutím nebo našroubováním do krabic plastových ohebných, uložených pevně, vnější Ø přes 35 mm</t>
  </si>
  <si>
    <t>955581329</t>
  </si>
  <si>
    <t>https://podminky.urs.cz/item/CS_URS_2023_02/741110043</t>
  </si>
  <si>
    <t>"PS 03 - SŘTP</t>
  </si>
  <si>
    <t>"D.2.3.1 - Technická zpráva a specifikace</t>
  </si>
  <si>
    <t>"D.2.3.2 - Technologické schéma</t>
  </si>
  <si>
    <t>"D.2.3.3 - Schéma řídicího systému</t>
  </si>
  <si>
    <t>"D.2.3.4 - Schéma řídícího a informačního systému</t>
  </si>
  <si>
    <t>"D.2.3.6 - Dispozice ČS BD</t>
  </si>
  <si>
    <t>"D.2.3.9 - Vzorové řezy</t>
  </si>
  <si>
    <t>"D.2.3.10 - Situace</t>
  </si>
  <si>
    <t>"SPOLEČNÉ POLOŽKY (MONTÁŽNÍ MATERIÁL, DEMONTÁŽE A PROVIZORIA, ZKOUŠKY A REVIZE)</t>
  </si>
  <si>
    <t>"MONTÁŽ SŘTP</t>
  </si>
  <si>
    <t>"Montáž trubka plastová ohebná D přes 35 mm uložená pevně</t>
  </si>
  <si>
    <t>"trubka elektroinstalační ohebná dvouplášťová korugovaná D 32/40mm, HDPE+LDPE</t>
  </si>
  <si>
    <t>"5.8 - MONTÁŽ A MONTÁŽNÍ MATERIÁL</t>
  </si>
  <si>
    <t>"Optický kabel z ČS-BD do HČS</t>
  </si>
  <si>
    <t>"délka: 355,00m, 2x</t>
  </si>
  <si>
    <t>355,00*2</t>
  </si>
  <si>
    <t>Mezisoučet</t>
  </si>
  <si>
    <t>"Optický kabel z HČS do rozvodny PTS2</t>
  </si>
  <si>
    <t>"délka: 105,00m, 2x</t>
  </si>
  <si>
    <t>105,00*2</t>
  </si>
  <si>
    <t>34571350</t>
  </si>
  <si>
    <t>trubka elektroinstalační ohebná dvouplášťová korugovaná (chránička) D 32/40mm, HDPE+LDPE</t>
  </si>
  <si>
    <t>-1579742715</t>
  </si>
  <si>
    <t>"DODÁVKA SŘTP</t>
  </si>
  <si>
    <t>920*1,05 "Přepočtené koeficientem množství</t>
  </si>
  <si>
    <t>-619341501</t>
  </si>
  <si>
    <t>"Montáž kabel Cu plný kulatý žíla 3x1,5 až 6 mm2 uložený pevně (CYKY)</t>
  </si>
  <si>
    <t>"kabel silový s Cu jádrem 1 kV 3x1,5mm2</t>
  </si>
  <si>
    <t>"- včetně pevného uložení a ukončení kabelu</t>
  </si>
  <si>
    <t>"Elektromontážní materiál</t>
  </si>
  <si>
    <t>"délka: 45,00m, kabel CYKY 3x1,5</t>
  </si>
  <si>
    <t>kabel silový s Cu jádrem 1 kV 3x1,5mm2</t>
  </si>
  <si>
    <t>853693852</t>
  </si>
  <si>
    <t>45*1,15 "Přepočtené koeficientem množství</t>
  </si>
  <si>
    <t>-1226212387</t>
  </si>
  <si>
    <t>"kabel silový s Cu jádrem 1 kV 3x2,5mm2</t>
  </si>
  <si>
    <t>"délka: 25,00m, kabel CYKY 3x2,5</t>
  </si>
  <si>
    <t>kabel silový s Cu jádrem 1 kV 3x2,5mm2</t>
  </si>
  <si>
    <t>316463182</t>
  </si>
  <si>
    <t>741122654</t>
  </si>
  <si>
    <t>Montáž kabelů měděných bez ukončení uložených pevně plných kulatých nebo bezhalogenových (CYKY) počtu a průřezu žil 19x1,5 až 2,5 mm2</t>
  </si>
  <si>
    <t>2092331364</t>
  </si>
  <si>
    <t>https://podminky.urs.cz/item/CS_URS_2023_02/741122654</t>
  </si>
  <si>
    <t>"Montáž kabel Cu plný kulatý žíla 19x1,5 až 2,5 mm2 uložený pevně (CYKY)</t>
  </si>
  <si>
    <t>"kabel instalační jádro Cu plné izolace PVC plášť PVC 450/750V (CYKY) 19x2,5mm2</t>
  </si>
  <si>
    <t>" - pro napájení, měření (kroucené páry, čtyřky), signalizaci a ovládání</t>
  </si>
  <si>
    <t>" - včetně pevného uložení, ukončení a připojení</t>
  </si>
  <si>
    <t>" - včetně označení kabeláže</t>
  </si>
  <si>
    <t>" - včetně veškerého montážního materiálu</t>
  </si>
  <si>
    <t>"délka: 990,00m, kabely Cu do 19x2,5mm2</t>
  </si>
  <si>
    <t>990,00</t>
  </si>
  <si>
    <t>34111154</t>
  </si>
  <si>
    <t>kabel silový s Cu jádrem 1kV 19x2,5mm2</t>
  </si>
  <si>
    <t>1955953659</t>
  </si>
  <si>
    <t>990*1,15 "Přepočtené koeficientem množství</t>
  </si>
  <si>
    <t>7411247312R</t>
  </si>
  <si>
    <t>Montáž kabel 2x2x0,8 uložený pevně (J-YSTY)</t>
  </si>
  <si>
    <t>1790571411</t>
  </si>
  <si>
    <t>"Montáž kabel 2x2x0,8 uložený pevně (J-YSTY)</t>
  </si>
  <si>
    <t>"kabel sdělovací JYSTY 2x2x0,8</t>
  </si>
  <si>
    <t>"délka: 85,00m, kabel J-Y(ST)Y 2x2x0,8</t>
  </si>
  <si>
    <t>85,00</t>
  </si>
  <si>
    <t>341260551R</t>
  </si>
  <si>
    <t>kabel sdělovací JYSTY 2x2x0,8</t>
  </si>
  <si>
    <t>1489840748</t>
  </si>
  <si>
    <t>85*1,15 "Přepočtené koeficientem množství</t>
  </si>
  <si>
    <t>7411247313R</t>
  </si>
  <si>
    <t>Montáž kabel 5x2x0,8 uložený pevně (J-YSTY)</t>
  </si>
  <si>
    <t>-557261736</t>
  </si>
  <si>
    <t>"Montáž kabel 5x2x0,8 uložený pevně (J-YSTY)</t>
  </si>
  <si>
    <t>"kabel sdělovací JYSTY 5x2x0,8</t>
  </si>
  <si>
    <t>"délka: 150,00m, kabel J-Y(ST)Y 5x2x0,8</t>
  </si>
  <si>
    <t>341260552R</t>
  </si>
  <si>
    <t>kabel sdělovací JYSTY 5x2x0,8</t>
  </si>
  <si>
    <t>-644740679</t>
  </si>
  <si>
    <t>150*1,15 "Přepočtené koeficientem množství</t>
  </si>
  <si>
    <t>7411247324R</t>
  </si>
  <si>
    <t>Montáž kabel optický, singlemode</t>
  </si>
  <si>
    <t>-990039575</t>
  </si>
  <si>
    <t>"Montáž kabel optický, singlemode</t>
  </si>
  <si>
    <t>"optický kabel SM 16x9/125</t>
  </si>
  <si>
    <t>" - vč. ochranné trubky HDPE40 v celé délce</t>
  </si>
  <si>
    <t>" - vč. pevného uložení</t>
  </si>
  <si>
    <t>" - ukončení 16-ti vláknového optického kabelu</t>
  </si>
  <si>
    <t>" - vč. proměření parametrů a vystavení protokolu</t>
  </si>
  <si>
    <t>341215924R</t>
  </si>
  <si>
    <t>optický kabel SM 16x9/125</t>
  </si>
  <si>
    <t>1431719013</t>
  </si>
  <si>
    <t>920*1,15 "Přepočtené koeficientem množství</t>
  </si>
  <si>
    <t>282513345</t>
  </si>
  <si>
    <t>"Ostatní práce při montáži vodičů a kabelů - označení dalším štítkem</t>
  </si>
  <si>
    <t>"kabelový štítek PE</t>
  </si>
  <si>
    <t>"5.9 - ZKOUŠKY</t>
  </si>
  <si>
    <t>"Ostatní materiál a práce</t>
  </si>
  <si>
    <t>"počet: 21ks, pomocný elektromontážní materiál</t>
  </si>
  <si>
    <t>-1048185711</t>
  </si>
  <si>
    <t>-1914319400</t>
  </si>
  <si>
    <t>"Příplatek k montáži kabelů za zatažení vodiče a kabelu do 0,75 kg</t>
  </si>
  <si>
    <t>741130111</t>
  </si>
  <si>
    <t>Ukončení šňůr se zapojením počtu a průřezu žil 2x0,35 až 4 mm2</t>
  </si>
  <si>
    <t>-715767300</t>
  </si>
  <si>
    <t>https://podminky.urs.cz/item/CS_URS_2023_02/741130111</t>
  </si>
  <si>
    <t>"Ukončení šňůra 2x0,35 až 4 mm2 se zapojením</t>
  </si>
  <si>
    <t>"počet: 2ks, délka: 85,00m, kabel J-Y(ST)Y 2x2x0,8</t>
  </si>
  <si>
    <t>741130115</t>
  </si>
  <si>
    <t>Ukončení šnůř se zapojením počtu a průřezu žil 3x0,35 až 4 mm2</t>
  </si>
  <si>
    <t>1385734814</t>
  </si>
  <si>
    <t>https://podminky.urs.cz/item/CS_URS_2023_02/741130115</t>
  </si>
  <si>
    <t>"Ukončení šňůra 3x0,35 až 4 mm2 se zapojením</t>
  </si>
  <si>
    <t>"počet: 2ks, délka: 45,00m, kabel CYKY 3x1,5</t>
  </si>
  <si>
    <t>"počet: 2ks, délka: 25,00m, kabel CYKY 3x2,5</t>
  </si>
  <si>
    <t>6392756</t>
  </si>
  <si>
    <t>"Ukončení šňůra 5x0,5 až 4 mm2 se zapojením</t>
  </si>
  <si>
    <t>"počet: 2ks, délka: 150,00m, kabel J-Y(ST)Y 5x2x0,8</t>
  </si>
  <si>
    <t>741210124</t>
  </si>
  <si>
    <t>Montáž rozváděčů litinových, hliníkových nebo plastových bez zapojení vodičů skříněk hmotnosti do 50 kg</t>
  </si>
  <si>
    <t>-1657483921</t>
  </si>
  <si>
    <t>https://podminky.urs.cz/item/CS_URS_2023_02/741210124</t>
  </si>
  <si>
    <t>"Montáž rozváděčů litinových, hliníkových nebo plastových - skříněk do 50 kg</t>
  </si>
  <si>
    <t xml:space="preserve">"optický rozvaděč </t>
  </si>
  <si>
    <t xml:space="preserve">" - pro připojení 2 optických kabelů páteřního spojení, </t>
  </si>
  <si>
    <t>" - každý po 16 vláknech 9/125, singlemode</t>
  </si>
  <si>
    <t>"5.4 - ŘÍDICÍ A INFORMAČNÍ SYSTÉM</t>
  </si>
  <si>
    <t>"Optický rozváděč</t>
  </si>
  <si>
    <t>"počet: 1ks</t>
  </si>
  <si>
    <t>"pozice: 02RO401</t>
  </si>
  <si>
    <t>357116512R</t>
  </si>
  <si>
    <t>optický rozvaděč</t>
  </si>
  <si>
    <t>1191303284</t>
  </si>
  <si>
    <t>-1388656197</t>
  </si>
  <si>
    <t>" - pro připojení optických kabelů, každý po 16 vláknech 9/125, singlemode</t>
  </si>
  <si>
    <t>" - 4x patch panel</t>
  </si>
  <si>
    <t xml:space="preserve">" - 4x optický switch pro Industrial Ethernet </t>
  </si>
  <si>
    <t>" - zdroje 230V, 50Hz / 24VDC</t>
  </si>
  <si>
    <t>" - přepěťová ochrana 230VAC, typ 3 s VF filtrem</t>
  </si>
  <si>
    <t>" - jisticí přístroje</t>
  </si>
  <si>
    <t>" - svorkovnice</t>
  </si>
  <si>
    <t>" - zásuvka, osvětlení, temperování</t>
  </si>
  <si>
    <t>" - montážní materiál</t>
  </si>
  <si>
    <t>"5.7 - DOPLNĚNÍ DO ROZVODNY PTS2</t>
  </si>
  <si>
    <t>"pozice: PTS2-RO1</t>
  </si>
  <si>
    <t>357116513R</t>
  </si>
  <si>
    <t>-1168503287</t>
  </si>
  <si>
    <t>-982169500</t>
  </si>
  <si>
    <t>" - pro připojení 6 optických kabelů, každý po 16 vláknech 9/125, singlemode</t>
  </si>
  <si>
    <t>" - 6x patch panel</t>
  </si>
  <si>
    <t xml:space="preserve">" - 6x optický switch pro Industrial Ethernet </t>
  </si>
  <si>
    <t>"5.6 - DOPLNĚNÍ DO HČS A ŘIS NVL</t>
  </si>
  <si>
    <t>"pozice: 02RO2</t>
  </si>
  <si>
    <t>357116514R</t>
  </si>
  <si>
    <t>232194198</t>
  </si>
  <si>
    <t>741220105</t>
  </si>
  <si>
    <t>Montáž skříní ostatních bez zapojení vodičů ovládacích</t>
  </si>
  <si>
    <t>-840143687</t>
  </si>
  <si>
    <t>https://podminky.urs.cz/item/CS_URS_2023_02/741220105</t>
  </si>
  <si>
    <t>"Montáž skříň ovládací</t>
  </si>
  <si>
    <t>"Procesní stanice 02DT401</t>
  </si>
  <si>
    <t>" - 1 pole, krytí IP54</t>
  </si>
  <si>
    <t>" - rozměry š1000 x h500 x v2100mm</t>
  </si>
  <si>
    <t>"obsahující</t>
  </si>
  <si>
    <t>" - procesní stanice, modulární provedení</t>
  </si>
  <si>
    <t xml:space="preserve">"     - procesní připojení: min. 24xAI, 8xAO, 240xDI, 48xDO</t>
  </si>
  <si>
    <t xml:space="preserve">"     - komunikační připojení na místní panel operátora</t>
  </si>
  <si>
    <t xml:space="preserve">"     - 1x komunikační připojení Profibus DP Master</t>
  </si>
  <si>
    <t xml:space="preserve">"     - 2x komunikační připojení Industrial Ethernet na switch pro nadřazený </t>
  </si>
  <si>
    <t xml:space="preserve">"        řídicí systém (ÚČOV, NVL)</t>
  </si>
  <si>
    <t>" - místní panel operátora, grafický dotykový displej 15“, barevný</t>
  </si>
  <si>
    <t xml:space="preserve">" - 2x optický switch pro Industrial Ethernet </t>
  </si>
  <si>
    <t>" - zdroj UPS on-line, 230V, 50Hz, 15 min.</t>
  </si>
  <si>
    <t>" - výstupní relé pro DO, modulární</t>
  </si>
  <si>
    <t>" - pomocná relé, modulární</t>
  </si>
  <si>
    <t>" - přepěťové ochrany signálové</t>
  </si>
  <si>
    <t>"Procesní stanice ŘIS ČS BD</t>
  </si>
  <si>
    <t>"pozice: 02DT401</t>
  </si>
  <si>
    <t>"Procesní stanice 02DT402</t>
  </si>
  <si>
    <t>"pozice: 02DT402</t>
  </si>
  <si>
    <t>357116463R</t>
  </si>
  <si>
    <t>Procesní stanice 02DT401</t>
  </si>
  <si>
    <t>1560066346</t>
  </si>
  <si>
    <t>789678297</t>
  </si>
  <si>
    <t>"Montáž příslušenství rozvoden - tabulka pro přístroje lepená</t>
  </si>
  <si>
    <t>"tabulka bezpečnostní s tiskem 2 barvy A4 210x297mm samolepící</t>
  </si>
  <si>
    <t>73534511</t>
  </si>
  <si>
    <t>tabulka bezpečnostní s tiskem 2 barvy A4 210x297mm samolepící</t>
  </si>
  <si>
    <t>2090264583</t>
  </si>
  <si>
    <t>-673866270</t>
  </si>
  <si>
    <t>"Celková prohlídka elektrického rozvodu a zařízení do 1 milionu Kč</t>
  </si>
  <si>
    <t>" - seřízení, oživení, zkoušky všech výše uvedených přístrojů a rozváděčů</t>
  </si>
  <si>
    <t>"Zkoušky</t>
  </si>
  <si>
    <t>-2051857396</t>
  </si>
  <si>
    <t>"Příplatek k celkové prohlídce za každých dalších 500 000,- Kč</t>
  </si>
  <si>
    <t>"počet: 9ks, výchozí revize elektrického zařízení</t>
  </si>
  <si>
    <t>1397843094</t>
  </si>
  <si>
    <t>"Kontrola rozvaděč nn manipulační, ovládací nebo reléový</t>
  </si>
  <si>
    <t>422346732</t>
  </si>
  <si>
    <t>"Oživení rozvaděče se složitou výstrojí</t>
  </si>
  <si>
    <t>741910101</t>
  </si>
  <si>
    <t>Montáž výložníků bez kabelových lávek a osazení úchytných prvků typových, šířky do 400 mm nástěnných svařovaných se stojinou a 1 ramenem</t>
  </si>
  <si>
    <t>-510548600</t>
  </si>
  <si>
    <t>https://podminky.urs.cz/item/CS_URS_2023_02/741910101</t>
  </si>
  <si>
    <t>"Montáž výložník typový nástěnný svařovaný se stojinou a 1 rameno</t>
  </si>
  <si>
    <t>"Nosník žlabů 100/50</t>
  </si>
  <si>
    <t>" - nosné a ochranné konstrukce kabelových tras pro podružné kabelové trasy MaR</t>
  </si>
  <si>
    <t>" - bezúdržbové provedení</t>
  </si>
  <si>
    <t>"délka: 85,00m, montáž po 1ks/1,9m, počet: 45ks</t>
  </si>
  <si>
    <t>8500109643R</t>
  </si>
  <si>
    <t>Nosník žlabů 100/50</t>
  </si>
  <si>
    <t>1068635931</t>
  </si>
  <si>
    <t>741910412</t>
  </si>
  <si>
    <t>Montáž žlabů bez stojiny a výložníků kovových s podpěrkami a příslušenstvím bez víka, šířky do 100 mm</t>
  </si>
  <si>
    <t>1256317124</t>
  </si>
  <si>
    <t>https://podminky.urs.cz/item/CS_URS_2023_02/741910412</t>
  </si>
  <si>
    <t>"Montáž žlab kovový šířky do 100 mm bez víka</t>
  </si>
  <si>
    <t>"Žlab 100/50 "ŽZ" - vzdálenost podpěr cca 1,9 m</t>
  </si>
  <si>
    <t>"délka: 85,00m</t>
  </si>
  <si>
    <t>221133R</t>
  </si>
  <si>
    <t>Žlab 100/50 "ŽZ" - vzdálenost podpěr cca 1,9 m</t>
  </si>
  <si>
    <t>528794431</t>
  </si>
  <si>
    <t>309025253R</t>
  </si>
  <si>
    <t>570372726</t>
  </si>
  <si>
    <t>"spojovací materiál pro montáž kabelových žlabů</t>
  </si>
  <si>
    <t>741910421</t>
  </si>
  <si>
    <t>Montáž žlabů bez stojiny a výložníků kovových s podpěrkami a příslušenstvím uzavření víkem</t>
  </si>
  <si>
    <t>1673939812</t>
  </si>
  <si>
    <t>https://podminky.urs.cz/item/CS_URS_2023_02/741910421</t>
  </si>
  <si>
    <t>"Montáž žlab kovový - uzavření víkem</t>
  </si>
  <si>
    <t>"Víko drátěného žlabu 100</t>
  </si>
  <si>
    <t>10.651.257R</t>
  </si>
  <si>
    <t>Víko drátěného žlabu 100</t>
  </si>
  <si>
    <t>338634460</t>
  </si>
  <si>
    <t>-1123014907</t>
  </si>
  <si>
    <t>742124003</t>
  </si>
  <si>
    <t>Montáž kabelů datových FTP, UTP, STP pro vnitřní rozvody pevně</t>
  </si>
  <si>
    <t>-775019489</t>
  </si>
  <si>
    <t>https://podminky.urs.cz/item/CS_URS_2023_02/742124003</t>
  </si>
  <si>
    <t>"kabel PROFINET 2x2 CAT 5e</t>
  </si>
  <si>
    <t>"délka: 50,00m</t>
  </si>
  <si>
    <t>34121264R</t>
  </si>
  <si>
    <t>kabel datový venkovní jádro Cu plné plášť PE (U/UTP) kategorie 2x2 5e</t>
  </si>
  <si>
    <t>-453166672</t>
  </si>
  <si>
    <t>50*1,2 'Přepočtené koeficientem množství</t>
  </si>
  <si>
    <t>-1142965643</t>
  </si>
  <si>
    <t>"Vyvazování kabeláže ve žlabech pro slaboproud</t>
  </si>
  <si>
    <t>"</t>
  </si>
  <si>
    <t>779340606</t>
  </si>
  <si>
    <t>"páska stahovací kabelová 3,6x140mm</t>
  </si>
  <si>
    <t>85,00/100</t>
  </si>
  <si>
    <t>742190004</t>
  </si>
  <si>
    <t>Ostatní práce pro trasy požárně těsnící materiál do prostupu</t>
  </si>
  <si>
    <t>2041837512</t>
  </si>
  <si>
    <t>https://podminky.urs.cz/item/CS_URS_2023_02/742190004</t>
  </si>
  <si>
    <t>"Požárně těsnící materiál do prostupu</t>
  </si>
  <si>
    <t>"pěna pistolová PUR nízkoexpanzní celoroční</t>
  </si>
  <si>
    <t xml:space="preserve">" - včetně vrtání a utěsnění prostupů, stavební přípomoce, řezání, apod. </t>
  </si>
  <si>
    <t>"počet: 6ks</t>
  </si>
  <si>
    <t>59071005</t>
  </si>
  <si>
    <t>pěna pistolová PUR nízkoexpanzní celoroční</t>
  </si>
  <si>
    <t>litr</t>
  </si>
  <si>
    <t>384515903</t>
  </si>
  <si>
    <t>6*0,325 "Přepočtené koeficientem množství</t>
  </si>
  <si>
    <t>7422400221R</t>
  </si>
  <si>
    <t>Odladění programového vybavení</t>
  </si>
  <si>
    <t>1853238837</t>
  </si>
  <si>
    <t>"Odladění programového vybavení</t>
  </si>
  <si>
    <t xml:space="preserve">" - včetně odladění programového vybavení procesních stanic ŘIS </t>
  </si>
  <si>
    <t xml:space="preserve">" - včetně odladění programového vybavení řídicích programů a komunikačních </t>
  </si>
  <si>
    <t xml:space="preserve">"   programů na stavbě</t>
  </si>
  <si>
    <t>"Oživení a uvedení do provozu</t>
  </si>
  <si>
    <t>742330012</t>
  </si>
  <si>
    <t>Montáž strukturované kabeláže zařízení do rozvaděče switche, UPS, DVR, server bez nastavení</t>
  </si>
  <si>
    <t>-1575905387</t>
  </si>
  <si>
    <t>https://podminky.urs.cz/item/CS_URS_2023_02/742330012</t>
  </si>
  <si>
    <t>"Montáž zařízení do rozvaděče (switch, UPS, DVR, server) bez nastavení</t>
  </si>
  <si>
    <t>"UPS</t>
  </si>
  <si>
    <t>"počet: 1,00ks</t>
  </si>
  <si>
    <t>74233003R</t>
  </si>
  <si>
    <t>UPS</t>
  </si>
  <si>
    <t>-591606513</t>
  </si>
  <si>
    <t>742360411R</t>
  </si>
  <si>
    <t>SW - Základní a uživatelský software pro 02DT401</t>
  </si>
  <si>
    <t>1510459726</t>
  </si>
  <si>
    <t>"MONTÁŽ A DODÁVKA SŘTP</t>
  </si>
  <si>
    <t>"SW - Základní a uživatelský software pro 02DT401</t>
  </si>
  <si>
    <t>" - pro min. 24xAI, 8xAO, 240xDI, 48xDO</t>
  </si>
  <si>
    <t>" - SW analýza (zadání pro SW)</t>
  </si>
  <si>
    <t>" - zpracování veličin, řídicí programy</t>
  </si>
  <si>
    <t>" - zobrazení, komunikace</t>
  </si>
  <si>
    <t>"5.5 - PROGRAMOVÉ VYBAVENÍ</t>
  </si>
  <si>
    <t>"Uživatelský SW procesní stanice 02DT401</t>
  </si>
  <si>
    <t>"pozice: SW-02DT401</t>
  </si>
  <si>
    <t>742360412R</t>
  </si>
  <si>
    <t>SW - Doplnění uživatelského SW procesní stanice 04DT1 a 04DT11</t>
  </si>
  <si>
    <t>1290803860</t>
  </si>
  <si>
    <t>"SW - Doplnění uživatelského SW procesní stanice 04DT1 a 04DT11</t>
  </si>
  <si>
    <t>" - pro doplněný objekt ČS BD</t>
  </si>
  <si>
    <t>" - do SCADA systému</t>
  </si>
  <si>
    <t>" - do databázového systému</t>
  </si>
  <si>
    <t>" - parametrizace ochran</t>
  </si>
  <si>
    <t>"Doplnění uživatelského SW procesní stanice 04DT1 a 04DT11</t>
  </si>
  <si>
    <t>"pozice: SW-04DT1 04DT11</t>
  </si>
  <si>
    <t>7423604211R</t>
  </si>
  <si>
    <t>Seřízení, oživení a uvedení do provozu</t>
  </si>
  <si>
    <t>528777400</t>
  </si>
  <si>
    <t>"Seřízení, oživení a uvedení do provozu</t>
  </si>
  <si>
    <t>-134047859</t>
  </si>
  <si>
    <t>-982969002</t>
  </si>
  <si>
    <t>"Ostatní elektromontážní doplňkové práce - stavební přípomoce</t>
  </si>
  <si>
    <t>-859705726</t>
  </si>
  <si>
    <t>"Ostatní elektromontážní doplňkové práce - doplňkový elektromateriál</t>
  </si>
  <si>
    <t>14092564</t>
  </si>
  <si>
    <t>"Montáž uzemňovacího vedení vodičů Cu pomocí svorek na povrchu páskou do 50mm2</t>
  </si>
  <si>
    <t>"uzemňovací vodič slaněný CYA 16mm2</t>
  </si>
  <si>
    <t>"délka: 135,00m</t>
  </si>
  <si>
    <t>135,00</t>
  </si>
  <si>
    <t>341411421R</t>
  </si>
  <si>
    <t>vodič propojovací jádro Cu lanované izolace PVC 450/750V (H07V-R) 1x16mm2</t>
  </si>
  <si>
    <t>953433000</t>
  </si>
  <si>
    <t>135*1,15 "Přepočtené koeficientem množství</t>
  </si>
  <si>
    <t>220182303</t>
  </si>
  <si>
    <t>Ukončení optického kabelu v optickém rozvaděči v optickém rozvaděči pro 24 vláken</t>
  </si>
  <si>
    <t>-1885457707</t>
  </si>
  <si>
    <t>https://podminky.urs.cz/item/CS_URS_2023_02/220182303</t>
  </si>
  <si>
    <t>"Ukončení optického kabelu v optickém rozvaděči pro 24 vláken</t>
  </si>
  <si>
    <t>"optický pigtail</t>
  </si>
  <si>
    <t>"počet: 6x24 optických žil</t>
  </si>
  <si>
    <t>354363141R</t>
  </si>
  <si>
    <t>optický pigtail</t>
  </si>
  <si>
    <t>300780233</t>
  </si>
  <si>
    <t>2201825131R</t>
  </si>
  <si>
    <t>Komplexní vyzkoušení úseku optického kabelu se 16 vlákny</t>
  </si>
  <si>
    <t>-325257807</t>
  </si>
  <si>
    <t>"Komplexní vyzkoušení úseku optického kabelu se 16 vlákny</t>
  </si>
  <si>
    <t>2302500388R</t>
  </si>
  <si>
    <t>Montáž radarového snímače hladiny</t>
  </si>
  <si>
    <t>-1239011915</t>
  </si>
  <si>
    <t>"Montáž radarového snímače hladiny</t>
  </si>
  <si>
    <t xml:space="preserve">"radarový snímač </t>
  </si>
  <si>
    <t>" - s vestavěnou kompenzací teploty</t>
  </si>
  <si>
    <t>" - dosah min. 15 m</t>
  </si>
  <si>
    <t>" - krytí IP68, provedení Ex zóna 2</t>
  </si>
  <si>
    <t>" - včetně kabelu a držáku</t>
  </si>
  <si>
    <t>" - přesnost min. 0,25%</t>
  </si>
  <si>
    <t>" - měřicí rozsah 0 - 10 m</t>
  </si>
  <si>
    <t>" - výstupní signál 4 - 20mA, 2-vodič</t>
  </si>
  <si>
    <t>" - svorkovnicová skříňka plastová</t>
  </si>
  <si>
    <t>" - krytí IP65</t>
  </si>
  <si>
    <t>" - včetně svodiče přepětí pro signál snímače</t>
  </si>
  <si>
    <t>"5.3 - MĚŘÍCÍ OBVODY</t>
  </si>
  <si>
    <t>"Hladina odpadní vody 1 - stoka BD</t>
  </si>
  <si>
    <t>"pozice: 02LICA401</t>
  </si>
  <si>
    <t>"Hladina odpadní vody 2 - stoka BD</t>
  </si>
  <si>
    <t>"pozice: 02LICA402</t>
  </si>
  <si>
    <t>405114111R</t>
  </si>
  <si>
    <t>radarový snímač hladiny</t>
  </si>
  <si>
    <t>-1409351109</t>
  </si>
  <si>
    <t>-1489290725</t>
  </si>
  <si>
    <t>"Hladina v jímce dešťových vod z RN</t>
  </si>
  <si>
    <t>"pozice: 02LICA441</t>
  </si>
  <si>
    <t>"Hladina v jímce odpadních vod z RN</t>
  </si>
  <si>
    <t>"pozice: 02LICA442</t>
  </si>
  <si>
    <t>405114112R</t>
  </si>
  <si>
    <t>893456695</t>
  </si>
  <si>
    <t>2302500394R</t>
  </si>
  <si>
    <t>Montáž snímače relativního tlaku</t>
  </si>
  <si>
    <t>738395999</t>
  </si>
  <si>
    <t>"Montáž snímače relativního tlaku</t>
  </si>
  <si>
    <t xml:space="preserve">"snímač relativního tlaku </t>
  </si>
  <si>
    <t>" - médium: mazací tuk</t>
  </si>
  <si>
    <t>" - procesní připojení: závitové</t>
  </si>
  <si>
    <t>" - tlakový odběr - DODÁVKA STROJNÍ</t>
  </si>
  <si>
    <t>" - přesnost min. 0,5%</t>
  </si>
  <si>
    <t xml:space="preserve">" - měřicí rozsah 0 - 16MPa rel. </t>
  </si>
  <si>
    <t>"Tlak mazacího tuku šnekového čerpadla 1</t>
  </si>
  <si>
    <t>"pozice: 02PIA403</t>
  </si>
  <si>
    <t>"Tlak mazacího tuku šnekového čerpadla 2</t>
  </si>
  <si>
    <t>"pozice: 02PIA404</t>
  </si>
  <si>
    <t>"Tlak mazacího tuku šnekového čerpadla 3</t>
  </si>
  <si>
    <t>"pozice: 02PIA405</t>
  </si>
  <si>
    <t>405114032R</t>
  </si>
  <si>
    <t>snímač relativního tlaku s vestavěným převodníkem</t>
  </si>
  <si>
    <t>-1400494636</t>
  </si>
  <si>
    <t>35-M</t>
  </si>
  <si>
    <t>Montáž čerpadel, kompr.a vodoh.zař.</t>
  </si>
  <si>
    <t>350380006R</t>
  </si>
  <si>
    <t>Montáž přenosného měřícího přístroje</t>
  </si>
  <si>
    <t>1215959453</t>
  </si>
  <si>
    <t>"Montáž přenosného měřícího přístroje</t>
  </si>
  <si>
    <t xml:space="preserve">"přenosné měřící zařízení pro zaznamenávání koncentrace H2S v okolním vzduchu </t>
  </si>
  <si>
    <t>" - přenos pomocí Bluetooth Smart (BLE) na přenosný počítač</t>
  </si>
  <si>
    <t>" - barevný displej pro zobrazení aktuální stavu</t>
  </si>
  <si>
    <t xml:space="preserve">" - vyhodnocení po ukončení procesu měření nebo vyhodnocení pomocí </t>
  </si>
  <si>
    <t xml:space="preserve">"    dodávaného softwaru na přenosném počítači</t>
  </si>
  <si>
    <t xml:space="preserve">" - měřicí rozsah H2S: 0 až 1000 ppb </t>
  </si>
  <si>
    <t>" - rozlišení: 0,1 až 1,0 ppb</t>
  </si>
  <si>
    <t xml:space="preserve">" - přenos dat: Bluetooth Smart (BLE) </t>
  </si>
  <si>
    <t xml:space="preserve">" - display: 1,5 palce (úhlopříčka) - barevný displej OLED </t>
  </si>
  <si>
    <t xml:space="preserve">" - životnost baterie: až 36 měsíců </t>
  </si>
  <si>
    <t xml:space="preserve">" - okolní teplota: -20 až +50 °C </t>
  </si>
  <si>
    <t xml:space="preserve">" - relativní vlhkost: 15 až 90 % RV </t>
  </si>
  <si>
    <t>" - paměť pro měřená data: 1380 dní (s 10 min. cyklem záznamu)</t>
  </si>
  <si>
    <t xml:space="preserve">" - krytí: senzor IP66, data logger IP67 </t>
  </si>
  <si>
    <t xml:space="preserve">" - ATEX Zóna: Ex II 2G Ex ic IIB T4 Gc </t>
  </si>
  <si>
    <t>"H2S data logger Bluetooth</t>
  </si>
  <si>
    <t>"pozice: 02QIA431</t>
  </si>
  <si>
    <t>48467122R</t>
  </si>
  <si>
    <t>přenosné měřící zařízení pro zaznamenávání koncentrace H2S v okolním vzduchu</t>
  </si>
  <si>
    <t>-1787248147</t>
  </si>
  <si>
    <t>36-M</t>
  </si>
  <si>
    <t>Montáž prov.,měř. a regul. zařízení</t>
  </si>
  <si>
    <t>3604100211R</t>
  </si>
  <si>
    <t>Montáž snímače teploty</t>
  </si>
  <si>
    <t>-1075688035</t>
  </si>
  <si>
    <t>"Montáž snímače teploty</t>
  </si>
  <si>
    <t>"odporový snímač teploty Pt100 prostorový</t>
  </si>
  <si>
    <t>" - s vestavěným převodníkem Pt100 / 4-20mA</t>
  </si>
  <si>
    <t>" - měřicí rozsah -20 až +50°C</t>
  </si>
  <si>
    <t>" - montáž na stěnu</t>
  </si>
  <si>
    <t>"Teplota vzduchu ve strojovně ČS BD</t>
  </si>
  <si>
    <t>"pozice: 02TIA411</t>
  </si>
  <si>
    <t>"Teplota vzduchu v místnosti rozváděčů ČS BD</t>
  </si>
  <si>
    <t>"pozice: 02TIA412</t>
  </si>
  <si>
    <t>405113661R</t>
  </si>
  <si>
    <t>odporový snímač teploty Pt100 prostorový</t>
  </si>
  <si>
    <t>51952308</t>
  </si>
  <si>
    <t>3614200229R</t>
  </si>
  <si>
    <t>Zapojení dveřního spínače</t>
  </si>
  <si>
    <t>1140881643</t>
  </si>
  <si>
    <t>"Zapojení dveřního spínače</t>
  </si>
  <si>
    <t xml:space="preserve">" - 2x dveřní spínač </t>
  </si>
  <si>
    <t xml:space="preserve">" - vč. řídícího kontroléru a telemetrické </t>
  </si>
  <si>
    <t>"Vstup do objektu ČS BD</t>
  </si>
  <si>
    <t>"počet: 2ks</t>
  </si>
  <si>
    <t>"pozice: 02GA421</t>
  </si>
  <si>
    <t>"POZNÁMKA: DODÁVKA PS 05 - SYSTÉM KONTROLY VSTUPU</t>
  </si>
  <si>
    <t>3614201151R</t>
  </si>
  <si>
    <t>Signalizace polohy šoupátka</t>
  </si>
  <si>
    <t>-113500394</t>
  </si>
  <si>
    <t>"Signalizace polohy šoupátka</t>
  </si>
  <si>
    <t>" - Šoupátka vč. snímačů polohy OTV a ZAV - DODÁVKA STROJNÍ</t>
  </si>
  <si>
    <t>"Poloha šoupátka před šnekovým čerpadlem 1</t>
  </si>
  <si>
    <t>"pozice: 02GA406</t>
  </si>
  <si>
    <t>"Poloha šoupátka před šnekovým čerpadlem 2</t>
  </si>
  <si>
    <t>"pozice: 02GA407</t>
  </si>
  <si>
    <t>"Poloha šoupátka před šnekovým čerpadlem 3</t>
  </si>
  <si>
    <t>"pozice: 02GA408</t>
  </si>
  <si>
    <t>-1910597428</t>
  </si>
  <si>
    <t>"Hloubení kabelových rýh ručně š 35 cm hl 80 cm v hornině tř I skupiny 3</t>
  </si>
  <si>
    <t>" - výkop 35x80cm, pískové lože, výstražná fólie, zához s úpravou povrchu</t>
  </si>
  <si>
    <t>"Zemní práce</t>
  </si>
  <si>
    <t>"délka: 40,00m</t>
  </si>
  <si>
    <t>-1242017077</t>
  </si>
  <si>
    <t>"Zásyp kabelových rýh ručně se zhutněním š 35 cm hl 80 cm z horniny tř I skupiny 3</t>
  </si>
  <si>
    <t>-1709867487</t>
  </si>
  <si>
    <t>"Kabelové lože z písku pro kabely nn kryté plastovou fólií š lože přes 25 do 50 cm</t>
  </si>
  <si>
    <t>460791212</t>
  </si>
  <si>
    <t>Montáž trubek ochranných uložených volně do rýhy plastových ohebných, vnitřního průměru přes 32 do 50 mm</t>
  </si>
  <si>
    <t>1224325420</t>
  </si>
  <si>
    <t>https://podminky.urs.cz/item/CS_URS_2023_02/460791212</t>
  </si>
  <si>
    <t>"Montáž trubek ochranných plastových uložených volně do rýhy ohebných do 50 mm</t>
  </si>
  <si>
    <t>"trubka elektroinstalační ohebná dvouplášťová korugovaná D 41/50mm, HDPE+LDPE</t>
  </si>
  <si>
    <t>34571351</t>
  </si>
  <si>
    <t>trubka elektroinstalační ohebná dvouplášťová korugovaná (chránička) D 41/50mm, HDPE+LDPE</t>
  </si>
  <si>
    <t>-961653639</t>
  </si>
  <si>
    <t>40*1,05 "Přepočtené koeficientem množství</t>
  </si>
  <si>
    <t>PS 05 - Systém kontroly vstupu – ČS BD</t>
  </si>
  <si>
    <t>456945119</t>
  </si>
  <si>
    <t>kabel instalační jádro Cu plné izolace PVC plášť PVC 450/750V (CYKY) 3x1,5mm2</t>
  </si>
  <si>
    <t>-217625047</t>
  </si>
  <si>
    <t>741122649R</t>
  </si>
  <si>
    <t>Montáž kabelů měděných bez ukončení uložených pevně plných kulatých nebo bezhalogenových (CYKY) počtu a průřezu žil 7x1 až 2,5 mm2</t>
  </si>
  <si>
    <t>-1107994766</t>
  </si>
  <si>
    <t>592485630</t>
  </si>
  <si>
    <t>35713143R</t>
  </si>
  <si>
    <t>rozvodnice zapuštěná, průhledné dveře, 4 řady, šířka 14 modulárních jednotek</t>
  </si>
  <si>
    <t>419674271</t>
  </si>
  <si>
    <t>-1033946047</t>
  </si>
  <si>
    <t>617157707</t>
  </si>
  <si>
    <t>741810002</t>
  </si>
  <si>
    <t>Zkoušky a prohlídky elektrických rozvodů a zařízení celková prohlídka a vyhotovení revizní zprávy pro objem montážních prací přes 100 do 500 tis. Kč</t>
  </si>
  <si>
    <t>1766427781</t>
  </si>
  <si>
    <t>https://podminky.urs.cz/item/CS_URS_2023_02/741810002</t>
  </si>
  <si>
    <t>-2058946456</t>
  </si>
  <si>
    <t>-1083782720</t>
  </si>
  <si>
    <t>923616854</t>
  </si>
  <si>
    <t>Montáž kabelového žlabu drátěného 100/50 mm</t>
  </si>
  <si>
    <t>653139533</t>
  </si>
  <si>
    <t>345754931R</t>
  </si>
  <si>
    <t>žlab kabelový pozinkovaný 2m/ks 100X50</t>
  </si>
  <si>
    <t>-967736411</t>
  </si>
  <si>
    <t>309025251R</t>
  </si>
  <si>
    <t>-837304053</t>
  </si>
  <si>
    <t>742110122</t>
  </si>
  <si>
    <t>16268334</t>
  </si>
  <si>
    <t>34575564R</t>
  </si>
  <si>
    <t>profil nosný pro drátěný žlab 100</t>
  </si>
  <si>
    <t>-2055083752</t>
  </si>
  <si>
    <t>742110161</t>
  </si>
  <si>
    <t>Montáž kabelového žlabu spony pro uchycení kabelů</t>
  </si>
  <si>
    <t>-473860371</t>
  </si>
  <si>
    <t>https://podminky.urs.cz/item/CS_URS_2023_02/742110161</t>
  </si>
  <si>
    <t>34573018</t>
  </si>
  <si>
    <t>sponka spojovací ocelová pro multikanál kabelovodu</t>
  </si>
  <si>
    <t>332146200</t>
  </si>
  <si>
    <t>742220081</t>
  </si>
  <si>
    <t>Montáž čtečky bezkontaktních karet</t>
  </si>
  <si>
    <t>1082122709</t>
  </si>
  <si>
    <t>https://podminky.urs.cz/item/CS_URS_2023_02/742220081</t>
  </si>
  <si>
    <t>11.006.725</t>
  </si>
  <si>
    <t>LN4651 BLLT ČTEČKA KARET+POKOJ.SIGN.</t>
  </si>
  <si>
    <t>-1338251800</t>
  </si>
  <si>
    <t>742240023R</t>
  </si>
  <si>
    <t>16527484</t>
  </si>
  <si>
    <t>742250002R</t>
  </si>
  <si>
    <t>Základní a uživatelský software pro PS30</t>
  </si>
  <si>
    <t>556289311</t>
  </si>
  <si>
    <t>742360414R</t>
  </si>
  <si>
    <t>SW - Úpravy a doplnění SW SCADA v dozorně ÚV Podolí</t>
  </si>
  <si>
    <t>-570446284</t>
  </si>
  <si>
    <t>742360415R</t>
  </si>
  <si>
    <t>SW - Úpravy a doplnění SW SCADA v CD PVK Flora</t>
  </si>
  <si>
    <t>-1089791826</t>
  </si>
  <si>
    <t>742360422R</t>
  </si>
  <si>
    <t>476577714</t>
  </si>
  <si>
    <t>-397715878</t>
  </si>
  <si>
    <t>2100209512R</t>
  </si>
  <si>
    <t>1355599018</t>
  </si>
  <si>
    <t>-1688303706</t>
  </si>
  <si>
    <t>220900585</t>
  </si>
  <si>
    <t>Montáž radiobloku TRS</t>
  </si>
  <si>
    <t>-572307928</t>
  </si>
  <si>
    <t>https://podminky.urs.cz/item/CS_URS_2023_02/220900585</t>
  </si>
  <si>
    <t>1686721R</t>
  </si>
  <si>
    <t>RADIOVY VYSILAC ZIGBEE 6716 UJ-84</t>
  </si>
  <si>
    <t>-1145896195</t>
  </si>
  <si>
    <t>220900586</t>
  </si>
  <si>
    <t>Oživení radiobloku DCom TRS s měřením</t>
  </si>
  <si>
    <t>-688899411</t>
  </si>
  <si>
    <t>https://podminky.urs.cz/item/CS_URS_2023_02/220900586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</si>
  <si>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</si>
  <si>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</si>
  <si>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</si>
  <si>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</si>
  <si>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</si>
  <si>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</si>
  <si>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</si>
  <si>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</si>
  <si>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</si>
  <si>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1024</t>
  </si>
  <si>
    <t>-50683706</t>
  </si>
  <si>
    <t>https://podminky.urs.cz/item/CS_URS_2023_02/030001000</t>
  </si>
  <si>
    <t>VRN6</t>
  </si>
  <si>
    <t>Územní vlivy</t>
  </si>
  <si>
    <t>060001000</t>
  </si>
  <si>
    <t>-1576608242</t>
  </si>
  <si>
    <t>https://podminky.urs.cz/item/CS_URS_2023_02/060001000</t>
  </si>
  <si>
    <t>VRN7</t>
  </si>
  <si>
    <t>Provozní vlivy</t>
  </si>
  <si>
    <t>070001000</t>
  </si>
  <si>
    <t>102933582</t>
  </si>
  <si>
    <t>https://podminky.urs.cz/item/CS_URS_2023_02/070001000</t>
  </si>
  <si>
    <t>VRN9</t>
  </si>
  <si>
    <t>090001000</t>
  </si>
  <si>
    <t>663345500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</si>
  <si>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</si>
  <si>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</si>
  <si>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</si>
  <si>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</si>
  <si>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</si>
  <si>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</si>
  <si>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</si>
  <si>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78285813</t>
  </si>
  <si>
    <t>"Báňský dohled</t>
  </si>
  <si>
    <t>1 "komplet</t>
  </si>
  <si>
    <t>041903000r</t>
  </si>
  <si>
    <t>Hlášení záchranné báňské služby</t>
  </si>
  <si>
    <t>1511827092</t>
  </si>
  <si>
    <t>Zajištění DIRu</t>
  </si>
  <si>
    <t>KČ</t>
  </si>
  <si>
    <t>-241952030</t>
  </si>
  <si>
    <t>012002000</t>
  </si>
  <si>
    <t>Geodetické práce</t>
  </si>
  <si>
    <t>1619294938</t>
  </si>
  <si>
    <t>Vytýčení sítí</t>
  </si>
  <si>
    <t>-1817409472</t>
  </si>
  <si>
    <t>DSPS včetně geodetického zaměření dle vyhl. č. 499/2006 Sb. příl. č. 3 i v digitálním zpracování</t>
  </si>
  <si>
    <t>-1838907586</t>
  </si>
  <si>
    <t>Náklady na dopracování detailů RPD</t>
  </si>
  <si>
    <t>-640430616</t>
  </si>
  <si>
    <t>Náklady na dopravní značení dle DIO</t>
  </si>
  <si>
    <t>-124997222</t>
  </si>
  <si>
    <t>7a</t>
  </si>
  <si>
    <t>Čerpání po dobu realizace stavby</t>
  </si>
  <si>
    <t>-569488872</t>
  </si>
  <si>
    <t>Poznámka k položce:_x000d_
Čerpání po dobu realizace stavby bude zajištěno provizorními čerpadly, která budou umístěna v provizorních studnách na dně stavebních jam. Odhadovaný počet provizorních čerpacích studní je cca 5 ks. Celková délka výtlačného potrubí (PE-HD, D110) do sedimentační jímky činí cca 300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</si>
  <si>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7b</t>
  </si>
  <si>
    <t>Čerpání vnitřních odpadních vod v rámci provizorních opatření</t>
  </si>
  <si>
    <t>1697207118</t>
  </si>
  <si>
    <t>Poznámka k položce:_x000d_
Kompletní dodávka včetně všech náležitostí: 3 ks čerpadel včetně konstrukce na jejich ukotvení, trubní rozvody, zpětné klapky, rozvaděč, montáž a demontáž, doprava a další náklady spojené se zajištěním čerpání vnitřních vod, včetně nákladů na spotřebovanou elektrickou energii.</t>
  </si>
  <si>
    <t>7c</t>
  </si>
  <si>
    <t>Provizorní regulace odtoku z odlehčovací komory OK 1D</t>
  </si>
  <si>
    <t>-746501410</t>
  </si>
  <si>
    <t>7d</t>
  </si>
  <si>
    <t>Provizorní regulace odtoku z odlehčovací komory OK 2D</t>
  </si>
  <si>
    <t>2129909905</t>
  </si>
  <si>
    <t>7e</t>
  </si>
  <si>
    <t>Provizorní regulace odtoku z odlehčovací komory OK 1B</t>
  </si>
  <si>
    <t>-281512542</t>
  </si>
  <si>
    <t>Kopané inženýrsko-geologické sondy</t>
  </si>
  <si>
    <t>1757380868</t>
  </si>
  <si>
    <t>Poznámka k položce:_x000d_
Sondy u kolektoru ACK – 3 ks kopaných sond pro zjištění skutečné polohy kolektoru ACK , mocnosti betonu kolem kolektoru ACK a kontroly, zda se v zemi nenacházejí staré štětovnice z dob realizace kolektoru ACK</t>
  </si>
  <si>
    <t>Povodňový plán</t>
  </si>
  <si>
    <t>-165584523</t>
  </si>
  <si>
    <t>Havarijní plán</t>
  </si>
  <si>
    <t>-804068507</t>
  </si>
  <si>
    <t>10.1</t>
  </si>
  <si>
    <t>Stavebně technologický průzkum</t>
  </si>
  <si>
    <t>2027431642</t>
  </si>
  <si>
    <t>Poznámka k položce:_x000d_
Prověření kvality ŽB konstrukce kolektoru ACK a kvality betonu, kterým je kolektor obetonován. Přesný rozsah zadání průzkumu bude stanoveno projektantem v rámci stavby.</t>
  </si>
  <si>
    <t>2.1</t>
  </si>
  <si>
    <t>Provozní řád</t>
  </si>
  <si>
    <t>-650023680</t>
  </si>
  <si>
    <t>Poznámka k položce:_x000d_
Provozní řád – pro novou ČS BD a dále pak pro nové objekty na kanalizační síti, včetně propojovacího úseku nové zděné stoky BD.</t>
  </si>
  <si>
    <t>Povolení k nakládání s vodami</t>
  </si>
  <si>
    <t>199882999</t>
  </si>
  <si>
    <t>Poznámka k položce:_x000d_
Povolení k nakládání s vodami – provizorní čerpání podzemních vod po dobu založení stavebních jam pro ČS BD, HK BD a SK BDACK se zaústěním do sedimentační jímky, ze které budou předčištěné vody odtékat do Vltavy.</t>
  </si>
  <si>
    <t>13.1</t>
  </si>
  <si>
    <t>Náklady související s povoleným vypouštěním vod</t>
  </si>
  <si>
    <t>289888690</t>
  </si>
  <si>
    <t>Náklady na geotechnický monitoring</t>
  </si>
  <si>
    <t>-1380495180</t>
  </si>
  <si>
    <t>Poznámka k položce:_x000d_
Geotechnický monitoring - monitoring v rámci trhacích prací a v rámci založení stavebních jam pro ČS BD, HK BD a SK BDACK, sledování dopadů do konstrukcí objektů Staré čistírny, kolektoru ACK a dalších.</t>
  </si>
  <si>
    <t>Zajištění povolení pro trhací práce</t>
  </si>
  <si>
    <t>-1365997433</t>
  </si>
  <si>
    <t>Poznámka k položce:_x000d_
Zajištění povolení pro trhací práce – bude nutné zajistit pro speciální zakládání objektu ČS BD.</t>
  </si>
  <si>
    <t>Beranící zkouška</t>
  </si>
  <si>
    <t>1036229086</t>
  </si>
  <si>
    <t>Poznámka k položce:_x000d_
Popis viz projektová dokumentace</t>
  </si>
  <si>
    <t>SEZNAM FIGUR</t>
  </si>
  <si>
    <t>Výměra</t>
  </si>
  <si>
    <t>SO/ SO 01/ SO 01.5</t>
  </si>
  <si>
    <t>(8.58+13.994)*0.200</t>
  </si>
  <si>
    <t>1.87+5.60</t>
  </si>
  <si>
    <t>"Strop tl. 300" 2.15+3.01</t>
  </si>
  <si>
    <t xml:space="preserve">"dno"   3.07+4.99</t>
  </si>
  <si>
    <t>(2*3.1+2*2.4)*7.915 + (2*2.5+2*0.65+2*1.3+2*0.25)*1.06+ (2*1.6+2*2.4)*3.22</t>
  </si>
  <si>
    <t>"KARI 8 mm, oko 150x150 mm, hmotnost 5,40 kg/m2</t>
  </si>
  <si>
    <t>"Podkladní betony" (6.0*7.5+266.9+11.5*14.5+8.7*14.5+15.7*8.1+5.5*6.1)*0.0054</t>
  </si>
  <si>
    <t>(8.58+13.994)*0.100</t>
  </si>
  <si>
    <t>27.43*0.150</t>
  </si>
  <si>
    <t>5+1</t>
  </si>
  <si>
    <t>"Předpokládaný rozsah</t>
  </si>
  <si>
    <t>2*3.14159265359*0.800*2</t>
  </si>
  <si>
    <t>"Přesná specifikace : viz. projektová dokumentace</t>
  </si>
  <si>
    <t>11 "(4ks bez úchytu)</t>
  </si>
  <si>
    <t>2.8*2.1*7.60 + 1.15*2.1*3.22</t>
  </si>
  <si>
    <t>A34</t>
  </si>
  <si>
    <t>"Podpěrná konstrukce pod bednění výšky více než 6m, šířka podpěrní ktce 1,0m</t>
  </si>
  <si>
    <t>"vnější" (3.9+2.4)*2.035 +(3.9+2.4)*3.09</t>
  </si>
  <si>
    <t>3.2*6.32"m2</t>
  </si>
  <si>
    <t>"Utěsnění styku přilehlých stěn bude zajištěno pomocí těsnícího systému vhodného pro spáry v betonových konstrukcích s velkými pohyby.</t>
  </si>
  <si>
    <t>"Uváděné množství je pouze orintační, závisí na zvoleném postupu betonáže - počtu a délce pracovníc spar</t>
  </si>
  <si>
    <t>3.14159265359*1.000 "Předpokládaný rozsah kolem otvoru DN800</t>
  </si>
  <si>
    <t>10*2 "radiálky DN800" + 16 "DN1000" + 20 "DN1600</t>
  </si>
  <si>
    <t>56.0</t>
  </si>
  <si>
    <t>""Hydroizolace stropů šachet"</t>
  </si>
  <si>
    <t>6.52+4.51</t>
  </si>
  <si>
    <t>"Z 06" 1"ks</t>
  </si>
  <si>
    <t>"Z 07" 1"ks</t>
  </si>
  <si>
    <t xml:space="preserve">"žlaby + stěny"   (0.99+1.48) + (2.30+2.17) "m3</t>
  </si>
  <si>
    <t>"Penetrace pod náteř stropů" 2.8*2.1+1.15*2.1</t>
  </si>
  <si>
    <t>0.47+0.32</t>
  </si>
  <si>
    <t>B1</t>
  </si>
  <si>
    <t>"Celkem: A1"</t>
  </si>
  <si>
    <t>"Celkem: A10"</t>
  </si>
  <si>
    <t>B11</t>
  </si>
  <si>
    <t>"Stěny tl. 300" 2.29</t>
  </si>
  <si>
    <t>B12</t>
  </si>
  <si>
    <t>"stěny" 11.75+39.64</t>
  </si>
  <si>
    <t>B13</t>
  </si>
  <si>
    <t>3.1*2.4 + 1.6*2.4</t>
  </si>
  <si>
    <t>B16</t>
  </si>
  <si>
    <t>"Celkem: A16"</t>
  </si>
  <si>
    <t>B18</t>
  </si>
  <si>
    <t>"Celkem: A18"</t>
  </si>
  <si>
    <t>"Celkem: A19"</t>
  </si>
  <si>
    <t>Použití figury:</t>
  </si>
  <si>
    <t>B3</t>
  </si>
  <si>
    <t>2*3.14159265359*1.000</t>
  </si>
  <si>
    <t>"Celkem: A30"</t>
  </si>
  <si>
    <t>"Celkem: A32"</t>
  </si>
  <si>
    <t>B34</t>
  </si>
  <si>
    <t>"vnitřní" (3.1*2.4)*1.915</t>
  </si>
  <si>
    <t>"Celkem: A37"</t>
  </si>
  <si>
    <t>B39</t>
  </si>
  <si>
    <t>3.14159265359*1.200 "Předpokládaný rozsah kolem otvoru DN1000</t>
  </si>
  <si>
    <t>B4</t>
  </si>
  <si>
    <t>"Celkem: A4"</t>
  </si>
  <si>
    <t>B42</t>
  </si>
  <si>
    <t>"Celkem: A42"</t>
  </si>
  <si>
    <t>"Celkem: A44"</t>
  </si>
  <si>
    <t>B48</t>
  </si>
  <si>
    <t>"Celkem: A48"</t>
  </si>
  <si>
    <t>B49</t>
  </si>
  <si>
    <t>"Celkem: A49"</t>
  </si>
  <si>
    <t>B5</t>
  </si>
  <si>
    <t>"Celkem: A5"</t>
  </si>
  <si>
    <t>B51</t>
  </si>
  <si>
    <t>"Celkem: A51"</t>
  </si>
  <si>
    <t>"Celkem: A9"</t>
  </si>
  <si>
    <t>C11</t>
  </si>
  <si>
    <t>"Celkem: A11+B11"</t>
  </si>
  <si>
    <t>C12</t>
  </si>
  <si>
    <t>"Celkem: A12+B12"</t>
  </si>
  <si>
    <t>C13</t>
  </si>
  <si>
    <t>(2*3.2+2*3.9)*8.615 + (0.3+0.5+1.05+3.4+2.95+0.95+1.6+2.95)*1.06 + (2*2.4+3.2)*3.92</t>
  </si>
  <si>
    <t>C3</t>
  </si>
  <si>
    <t>2*3.14159265359*1.600</t>
  </si>
  <si>
    <t>C34</t>
  </si>
  <si>
    <t>"Celkem: A34+B34"</t>
  </si>
  <si>
    <t>C39</t>
  </si>
  <si>
    <t>3.14159265359*1.800 "Předpokládaný rozsah kolem otvoru DN1600</t>
  </si>
  <si>
    <t>"Celkem: A47+B47"</t>
  </si>
  <si>
    <t>D13</t>
  </si>
  <si>
    <t>(3.14159265359*(0.8*2+1.0+1.6)+3.1)*0.400 + 3.14159265359*0.8*0.300*2 "Otvory</t>
  </si>
  <si>
    <t>"Celkem: A3+B3+C3"</t>
  </si>
  <si>
    <t>D39</t>
  </si>
  <si>
    <t>"Celkem: A39+B39+C39"</t>
  </si>
  <si>
    <t>E13</t>
  </si>
  <si>
    <t>"Celkem: A13+B13+C13+D13"</t>
  </si>
  <si>
    <t>SO/ SO 01/ SO 01.6/ SO 01.6a</t>
  </si>
  <si>
    <t xml:space="preserve">""HMOTNOST 121,8 kg/m2,  "OBRATOVOST 50%</t>
  </si>
  <si>
    <t xml:space="preserve">"Štětovnice délky 8,0m"   19.6*8.0 * 0.1218</t>
  </si>
  <si>
    <t xml:space="preserve">"K14 - 3xLp 0,6"   (5+7)"m"*(3)"ks</t>
  </si>
  <si>
    <t xml:space="preserve">"K14 - 3xLp 0,6   (5+7)m" (3)"ks</t>
  </si>
  <si>
    <t>705.398</t>
  </si>
  <si>
    <t>78.378</t>
  </si>
  <si>
    <t>705.398+78.378</t>
  </si>
  <si>
    <t>"Odborný odhad 5min (0,084hod) injektáže / m kořene kotvy</t>
  </si>
  <si>
    <t xml:space="preserve">"K14 - 3xLp 0,6"   (5)"m"*(3)"ks" *0.084</t>
  </si>
  <si>
    <t>"Odborný odhad 0,25m3/m kořene kotvy, hmotnost 1600kg/m3</t>
  </si>
  <si>
    <t xml:space="preserve">"K14 - 3xLp 0,6"   (5)"m"*(3)"ks" *0.25*1.6</t>
  </si>
  <si>
    <t>"Čerpací studny</t>
  </si>
  <si>
    <t>1.5"m</t>
  </si>
  <si>
    <t>A36</t>
  </si>
  <si>
    <t>70 * 2.0</t>
  </si>
  <si>
    <t xml:space="preserve">70 * 2.0 </t>
  </si>
  <si>
    <t xml:space="preserve">"Štětovnice délky 8,0m"   33</t>
  </si>
  <si>
    <t>"Podrobný popis viz projektová dokumentace - otvory pro vrt a lanovou kotvu</t>
  </si>
  <si>
    <t xml:space="preserve">"Štětovnice délky 8,0m"   19.6*8.0</t>
  </si>
  <si>
    <t xml:space="preserve">"Štětovnice délky 8,0m"   19.6*7.5</t>
  </si>
  <si>
    <t xml:space="preserve">"Štětovnice délky 3,6m"     7.8*3.6 * 0.1218</t>
  </si>
  <si>
    <t>"Celkem: A13"</t>
  </si>
  <si>
    <t>B15</t>
  </si>
  <si>
    <t>"Celkem: A15"</t>
  </si>
  <si>
    <t>-115 "vytlačený objem spojná komora BDACK</t>
  </si>
  <si>
    <t>"Celkem: A34"</t>
  </si>
  <si>
    <t>B36</t>
  </si>
  <si>
    <t>"Celkem: A36"</t>
  </si>
  <si>
    <t>B38</t>
  </si>
  <si>
    <t>"Celkem: A38"</t>
  </si>
  <si>
    <t>B41</t>
  </si>
  <si>
    <t>"Celkem: A41"</t>
  </si>
  <si>
    <t xml:space="preserve">"Štětovnice délky 3,6m"   13</t>
  </si>
  <si>
    <t>"Celkem: A6"</t>
  </si>
  <si>
    <t>B8</t>
  </si>
  <si>
    <t xml:space="preserve">"Štětovnice délky 3,6m"    7.8*3.6</t>
  </si>
  <si>
    <t xml:space="preserve">"Štětovnice délky 3,6m"     7.8*3.1</t>
  </si>
  <si>
    <t>C10</t>
  </si>
  <si>
    <t>"Celkem: A10+B10"</t>
  </si>
  <si>
    <t>"Celkem: A28+B28"</t>
  </si>
  <si>
    <t>B37 * 14"Koeficient množství</t>
  </si>
  <si>
    <t>C5</t>
  </si>
  <si>
    <t>"Celkem: A5+B5"</t>
  </si>
  <si>
    <t>C8</t>
  </si>
  <si>
    <t>"Celkem: A8+B8"</t>
  </si>
  <si>
    <t>C9</t>
  </si>
  <si>
    <t>"Celkem: A9+B9"</t>
  </si>
  <si>
    <t>SO/ SO 01/ SO 01.6/ SO 01.6b</t>
  </si>
  <si>
    <t>2.740*5.640</t>
  </si>
  <si>
    <t>1.81 "m3</t>
  </si>
  <si>
    <t>0.30+5.66+0.88 "m3</t>
  </si>
  <si>
    <t>0.07 "m3</t>
  </si>
  <si>
    <t>""Zkouška vzduchem na odtoku z ČS"</t>
  </si>
  <si>
    <t>""Hradidlová komora -tl. dna 500mm"</t>
  </si>
  <si>
    <t xml:space="preserve">7.73  "m3</t>
  </si>
  <si>
    <t>""Hradidlová komora a odtok z ČS - stěny tl 300 a 500mm"</t>
  </si>
  <si>
    <t>2.88+15.37+2.11+0.83+0.38+2.11+7.30+3.40+6.52 "m3</t>
  </si>
  <si>
    <t>""Hradidlová komora - tl. 300mm"</t>
  </si>
  <si>
    <t>4.11 "m3</t>
  </si>
  <si>
    <t>""Odtok z ČS"</t>
  </si>
  <si>
    <t>2.20*1.6</t>
  </si>
  <si>
    <t>3.840*(2*5.640+2*2.740)+2.53*(2*1.1+2*3.08)</t>
  </si>
  <si>
    <t>1.74*4.59</t>
  </si>
  <si>
    <t>""Výztuž HK- betonářská ocel v ŽB"</t>
  </si>
  <si>
    <t>52.74 "m3" * 0.160</t>
  </si>
  <si>
    <t>2.20*2.1</t>
  </si>
  <si>
    <t>""Obetonování kónusu"</t>
  </si>
  <si>
    <t>0.05 "m3</t>
  </si>
  <si>
    <t>37 "m</t>
  </si>
  <si>
    <t>4 "m</t>
  </si>
  <si>
    <t>"vnější" (3.1+3.1+1.1+1.1)*(6.5-6.0)</t>
  </si>
  <si>
    <t>""HK 1,0m po obvodu stropu"</t>
  </si>
  <si>
    <t>1.0*(2*2.74+2*5.64)</t>
  </si>
  <si>
    <t>2.20*2.2</t>
  </si>
  <si>
    <t>2.20 "m</t>
  </si>
  <si>
    <t xml:space="preserve">""Hradidlová komora  a odtok z ČS"</t>
  </si>
  <si>
    <t>""Obklad z čedičových cihel, čedičový žlab + čedičové kantovky"</t>
  </si>
  <si>
    <t>(2*0.41)+0.50+4.06+(2*0.03)+0.08+0.58+1.72+0.83+0.92"m3</t>
  </si>
  <si>
    <t>4.55 "m3</t>
  </si>
  <si>
    <t>"Celkem: A11"</t>
  </si>
  <si>
    <t>"Celkem: A12"</t>
  </si>
  <si>
    <t>"Celkem: A14"</t>
  </si>
  <si>
    <t>B17</t>
  </si>
  <si>
    <t>"Celkem: A17"</t>
  </si>
  <si>
    <t>"Celkem: A2"</t>
  </si>
  <si>
    <t>3.090*(2*1.74+2*4.59) + 2.83*(2*0.5+2*2.48)</t>
  </si>
  <si>
    <t>"Celkem: A3"</t>
  </si>
  <si>
    <t>"Celkem: A7"</t>
  </si>
  <si>
    <t>"Celkem: A8"</t>
  </si>
  <si>
    <t>3.14159265359*(1.9*2)*0.500 + 3.14159265359*0.8*0.300 "Otvory</t>
  </si>
  <si>
    <t>D26</t>
  </si>
  <si>
    <t>"Celkem: A26+B26+C26"</t>
  </si>
  <si>
    <t>SO/ SO 01/ SO 01.7</t>
  </si>
  <si>
    <t>""Spojná komora"</t>
  </si>
  <si>
    <t>6.65 "m3</t>
  </si>
  <si>
    <t>""Viz. Projektová dokumentace"</t>
  </si>
  <si>
    <t>""Ekologická likvidace odpadu ze žb"</t>
  </si>
  <si>
    <t>72.775*1.80500</t>
  </si>
  <si>
    <t>""Strop BDACK 1,0m po obvodu stropu"</t>
  </si>
  <si>
    <t>1.0*(2*10.862)</t>
  </si>
  <si>
    <t>""Montáž atypického svařence, přesná specifikace: viz. projektová dokumentace"</t>
  </si>
  <si>
    <t>250</t>
  </si>
  <si>
    <t>"IPE 200 viz. projektová dokumentace</t>
  </si>
  <si>
    <t xml:space="preserve"> ((8 "m" * 23 "kg/m")*13)</t>
  </si>
  <si>
    <t>"Pažnice UNION: šířka kolektoru 4,1m =&gt; 17ks pažnic, viz. projektová dokumentace</t>
  </si>
  <si>
    <t xml:space="preserve"> ((12 "m" * 8.4 "kg/m")*17)/1000</t>
  </si>
  <si>
    <t xml:space="preserve"> ((8 "m" * 23 "kg/m")*13)/1000</t>
  </si>
  <si>
    <t>1000 "kusů kotev</t>
  </si>
  <si>
    <t>1000 "kusů šroubů</t>
  </si>
  <si>
    <t>""Jádrové vrty DN200 stropní konstrukce Spojná komora SKBDACK"</t>
  </si>
  <si>
    <t>850 "m</t>
  </si>
  <si>
    <t>""Jádrové vrty do stěny živého kolektoru ACK pro otvory pro osazení UNION a IPE "</t>
  </si>
  <si>
    <t>2 "m" *13 "otvorů</t>
  </si>
  <si>
    <t>""Řezání stropu železobetonové konstrukce SK BDACK"</t>
  </si>
  <si>
    <t>180 "m</t>
  </si>
  <si>
    <t>""Bourání stropu živého kolektoru - odborný odhad tvaru stropní konstrukce"</t>
  </si>
  <si>
    <t>6.7 "m2" * 10.862"m</t>
  </si>
  <si>
    <t>850*0.15900 "jádrové vrty</t>
  </si>
  <si>
    <t xml:space="preserve"> ((12 "m" * 8.4 "kg/m")*17)</t>
  </si>
  <si>
    <t>26.0*0.50200 "jádrové vrty</t>
  </si>
  <si>
    <t>"Celkem: A33+B33"</t>
  </si>
  <si>
    <t>D20</t>
  </si>
  <si>
    <t>2.489 "tryskání betonu</t>
  </si>
  <si>
    <t>E20</t>
  </si>
  <si>
    <t>"Celkem: A20+B20+C20+D20"</t>
  </si>
  <si>
    <t>SO/ SO 02/ SO 02a</t>
  </si>
  <si>
    <t xml:space="preserve">"Štětovnice délky 9m"   26.4*9.0</t>
  </si>
  <si>
    <t>"Štětovnice délky 12m" 72.0*12.0</t>
  </si>
  <si>
    <t xml:space="preserve">"Štětovnice délky 6m"   10.8*5.5</t>
  </si>
  <si>
    <t xml:space="preserve">""HMOTNOST 123,5 kg/m2,  "OBRATOVOST 50%</t>
  </si>
  <si>
    <t>"Štětovnice délky 12m" 72.0*12.0 * 0.1235</t>
  </si>
  <si>
    <t>"Štětovnice délky 12m" 72.0*11.5</t>
  </si>
  <si>
    <t xml:space="preserve">"K01 - 4xLp 0,6"   (5+18)"m"*(17)"ks</t>
  </si>
  <si>
    <t xml:space="preserve">"K01 - 4xLp 0,6   (5+18)m" (17)"ks</t>
  </si>
  <si>
    <t xml:space="preserve">"Táhla od pilot ke štětové stěně - Hmotnost: 6,31 kg/m; </t>
  </si>
  <si>
    <t>4*7.1"m"* 0.00631"t/m</t>
  </si>
  <si>
    <t>"Podrobný popis viz projektová dokumentace, Hmotnost: 42,2 kg/m</t>
  </si>
  <si>
    <t>"IPE č. 300" 713.4"m" * 0.0422"t/m</t>
  </si>
  <si>
    <t>"Podrobný popis viz projektová dokumentace, Hmotnost: 46,20 kg/m</t>
  </si>
  <si>
    <t>"UPE č. 300" 3.4"m" * 0.0462"t/m</t>
  </si>
  <si>
    <t>7428.51</t>
  </si>
  <si>
    <t>825.39+1980.4</t>
  </si>
  <si>
    <t>7428.51+825.39+1980.4</t>
  </si>
  <si>
    <t>"Možný výskyt při výkopech (betonové základové bloky býválého objektu Gastrostelly)</t>
  </si>
  <si>
    <t>"Táhla od pilot ke štětové stěně - zasypání táhel štěrkodrtí</t>
  </si>
  <si>
    <t>4*7.1"m"* 0.150*0.250</t>
  </si>
  <si>
    <t>4*7.1"m"* 0.150*0.250 *2.0451</t>
  </si>
  <si>
    <t>"Ocelová jehla pr. 16mm délky 6,0m" 204"ks"*6.0</t>
  </si>
  <si>
    <t>"Předvrtání pro štětovnice - vrtání rotační přítlačné, přesný popis viz projektová dokumentace</t>
  </si>
  <si>
    <t>"Štětovnice délky 12m" 72.0/0.600*12.0</t>
  </si>
  <si>
    <t>"Vrty pro piloty pod jeřábová stání</t>
  </si>
  <si>
    <t>""Ztužující věnec nad stěnou paženou ocelovými jehlami"</t>
  </si>
  <si>
    <t>0.8*0.5*(2*18.9+2*11.6+4*0.8)</t>
  </si>
  <si>
    <t>A53</t>
  </si>
  <si>
    <t>0.5*(2*18.9+2*11.6+2*20.5+2*13.2)</t>
  </si>
  <si>
    <t>"Odborný odhad 20min (0,33hod) injektáže / m kořene kotvy</t>
  </si>
  <si>
    <t xml:space="preserve">"K01 - 4xLp 0,6"   (5)"m"*(17)"ks" *0.33</t>
  </si>
  <si>
    <t>"Odborný odhad 0,50m3/m kořene kotvy, hmotnost 1600kg/m3</t>
  </si>
  <si>
    <t xml:space="preserve">"K01 - 4xLp 0,6"   (5)"m"*(17)"ks" *0.5*1.6</t>
  </si>
  <si>
    <t>"5% rezerva na nerovnosti</t>
  </si>
  <si>
    <t>10.55*((18.9+16.8)/2*2+(11.6+9.5)/2*2)*1.05</t>
  </si>
  <si>
    <t>A63</t>
  </si>
  <si>
    <t>"5% rezerva na stykování výztuže</t>
  </si>
  <si>
    <t>10.55*((18.9+16.8)/2*2+(11.6+9.5)/2*2)*1.05 *2</t>
  </si>
  <si>
    <t>A64</t>
  </si>
  <si>
    <t>4*1.5"m</t>
  </si>
  <si>
    <t>200 * 2.0</t>
  </si>
  <si>
    <t>A69</t>
  </si>
  <si>
    <t>"Štětovnice délky 12m" 120</t>
  </si>
  <si>
    <t>A70</t>
  </si>
  <si>
    <t xml:space="preserve">200 * 2.0 </t>
  </si>
  <si>
    <t>A73</t>
  </si>
  <si>
    <t>A74</t>
  </si>
  <si>
    <t>20 * 2.0</t>
  </si>
  <si>
    <t>"Táhla od pilot ke štětové stěně</t>
  </si>
  <si>
    <t>4*7.1 * 3.14159265359*0.037</t>
  </si>
  <si>
    <t>A78</t>
  </si>
  <si>
    <t>"Táhla od pilot ke štětové stěně, Vydatnost: 8,1 - 8,5 m2 /1 kg</t>
  </si>
  <si>
    <t>1/(8.5/(4*7.1 * 3.14159265359*0.037))</t>
  </si>
  <si>
    <t>A80</t>
  </si>
  <si>
    <t xml:space="preserve">"Štětovnice délky 6m"   10.8*6.0</t>
  </si>
  <si>
    <t xml:space="preserve">"Štětovnice délky 8m"   19.2*7.5</t>
  </si>
  <si>
    <t xml:space="preserve">"Štětovnice délky 9m"   26.4*9.0 * 0.1235</t>
  </si>
  <si>
    <t xml:space="preserve">"Štětovnice délky 9m"   26.4*8.5</t>
  </si>
  <si>
    <t xml:space="preserve">"K02 - 4xLp 0,6"   (5+18)"m"*(17)"ks</t>
  </si>
  <si>
    <t xml:space="preserve">"K02 - 4xLp 0,6   (5+18)m" (17)"ks</t>
  </si>
  <si>
    <t>-5752 "vytlačený objem ČS</t>
  </si>
  <si>
    <t>"Ocelová jehla pr. 16mm délky 5,0m" 138 "ks"*5.0</t>
  </si>
  <si>
    <t xml:space="preserve">"Štětovnice délky 8m"   19.2/0.600*8.0</t>
  </si>
  <si>
    <t>B53</t>
  </si>
  <si>
    <t>"Celkem: A53"</t>
  </si>
  <si>
    <t>B58</t>
  </si>
  <si>
    <t xml:space="preserve">"K02 - 4xLp 0,6"   (5)"m"*(17)"ks" *0.33</t>
  </si>
  <si>
    <t xml:space="preserve">"K02 - 4xLp 0,6"   (5)"m"*(17)"ks" *0.5*1.6</t>
  </si>
  <si>
    <t>B63</t>
  </si>
  <si>
    <t>"Celkem: A63"</t>
  </si>
  <si>
    <t>B64</t>
  </si>
  <si>
    <t>"Celkem: A64"</t>
  </si>
  <si>
    <t>B69</t>
  </si>
  <si>
    <t xml:space="preserve">"Štětovnice délky 9m"   44</t>
  </si>
  <si>
    <t>B70</t>
  </si>
  <si>
    <t>B73</t>
  </si>
  <si>
    <t>"Celkem: A73"</t>
  </si>
  <si>
    <t>B74</t>
  </si>
  <si>
    <t>"Celkem: A74"</t>
  </si>
  <si>
    <t>B78</t>
  </si>
  <si>
    <t>"Celkem: A78"</t>
  </si>
  <si>
    <t>B79</t>
  </si>
  <si>
    <t>"Celkem: A79"</t>
  </si>
  <si>
    <t>B80</t>
  </si>
  <si>
    <t>"Celkem: A80"</t>
  </si>
  <si>
    <t xml:space="preserve">"Štětovnice délky 8m"   19.2*8.0</t>
  </si>
  <si>
    <t xml:space="preserve">"Štětovnice délky 6m"     5.3*5.7</t>
  </si>
  <si>
    <t xml:space="preserve">"Štětovnice délky 6m"   10.8*6.0 * 0.1235</t>
  </si>
  <si>
    <t>C14</t>
  </si>
  <si>
    <t>"Celkem: A14+B14"</t>
  </si>
  <si>
    <t>C18</t>
  </si>
  <si>
    <t xml:space="preserve">"K03 - 4xLp 0,6"   (5+18)"m"*(17)"ks</t>
  </si>
  <si>
    <t xml:space="preserve">"K03 - 4xLp 0,6   (5+18)m" (17)"ks</t>
  </si>
  <si>
    <t>C38</t>
  </si>
  <si>
    <t>"Celkem: A38+B38"</t>
  </si>
  <si>
    <t>"Ocelová jehla pr. 16mm délky 4,0m" 88"ks"*4.0</t>
  </si>
  <si>
    <t xml:space="preserve">"Štětovnice délky 6m"     5.3/0.600*6.0</t>
  </si>
  <si>
    <t>C58</t>
  </si>
  <si>
    <t xml:space="preserve">"K03 - 4xLp 0,6"   (5)"m"*(17)"ks" *0.33</t>
  </si>
  <si>
    <t xml:space="preserve">"K03 - 4xLp 0,6"   (5)"m"*(17)"ks" *0.5*1.6</t>
  </si>
  <si>
    <t>C68</t>
  </si>
  <si>
    <t>"Celkem: A68+B68"</t>
  </si>
  <si>
    <t>C69</t>
  </si>
  <si>
    <t>"Celkem: A69+B69"</t>
  </si>
  <si>
    <t>C7</t>
  </si>
  <si>
    <t xml:space="preserve">"Štětovnice délky 6m"   18</t>
  </si>
  <si>
    <t>C70</t>
  </si>
  <si>
    <t>"Celkem: A70+B70"</t>
  </si>
  <si>
    <t>D10</t>
  </si>
  <si>
    <t xml:space="preserve">"Štětovnice délky 6m"     5.3*6.0</t>
  </si>
  <si>
    <t>D12</t>
  </si>
  <si>
    <t xml:space="preserve">"Štětovnice délky 7m"   11.4*6.5</t>
  </si>
  <si>
    <t xml:space="preserve">"Štětovnice délky 8m"   19.2*8.0 * 0.1235</t>
  </si>
  <si>
    <t>D18</t>
  </si>
  <si>
    <t xml:space="preserve">"K04 - 4xLp 0,6"   (5+15)"m"*(17)"ks</t>
  </si>
  <si>
    <t xml:space="preserve">"K04 - 4xLp 0,6   (5+15)m" (17)"ks</t>
  </si>
  <si>
    <t>D43</t>
  </si>
  <si>
    <t>"Celkem: A43+B43+C43"</t>
  </si>
  <si>
    <t>D45</t>
  </si>
  <si>
    <t>"Celkem: A45+B45+C45"</t>
  </si>
  <si>
    <t>D58</t>
  </si>
  <si>
    <t xml:space="preserve">"K04 - 4xLp 0,6"   (5)"m"*(17)"ks" *0.33</t>
  </si>
  <si>
    <t>D59</t>
  </si>
  <si>
    <t xml:space="preserve">"K04 - 4xLp 0,6"   (5)"m"*(17)"ks" *0.5*1.6</t>
  </si>
  <si>
    <t>D69</t>
  </si>
  <si>
    <t>C69 * 14"Koeficient množství</t>
  </si>
  <si>
    <t>D7</t>
  </si>
  <si>
    <t xml:space="preserve">"Štětovnice délky 8m"   32</t>
  </si>
  <si>
    <t>E10</t>
  </si>
  <si>
    <t xml:space="preserve">"Štětovnice délky 7m"   11.4*7.0</t>
  </si>
  <si>
    <t>E12</t>
  </si>
  <si>
    <t xml:space="preserve">"Štětovnice délky 5m"     3.6*4.5</t>
  </si>
  <si>
    <t xml:space="preserve">"Štětovnice délky 6m"     5.3*6.0 * 0.1235</t>
  </si>
  <si>
    <t>E18</t>
  </si>
  <si>
    <t xml:space="preserve">"K05 - 4xLp 0,6"   (5+11)"m"*(8)"ks</t>
  </si>
  <si>
    <t xml:space="preserve">"K05 - 4xLp 0,6   (5+11)m" (8)"ks</t>
  </si>
  <si>
    <t>E58</t>
  </si>
  <si>
    <t xml:space="preserve">"K05 - 4xLp 0,6"   (5)"m"*(8)"ks" *0.33</t>
  </si>
  <si>
    <t>E59</t>
  </si>
  <si>
    <t xml:space="preserve">"K05 - 4xLp 0,6"   (5)"m"*(8)"ks" *0.5*1.6</t>
  </si>
  <si>
    <t>E7</t>
  </si>
  <si>
    <t xml:space="preserve">"Štětovnice délky 6m"   9</t>
  </si>
  <si>
    <t>F10</t>
  </si>
  <si>
    <t xml:space="preserve">"Štětovnice délky 5m"     3.6*5.0</t>
  </si>
  <si>
    <t>F12</t>
  </si>
  <si>
    <t>"Celkem: A12+B12+C12+D12+E12"</t>
  </si>
  <si>
    <t>F13</t>
  </si>
  <si>
    <t xml:space="preserve">"Štětovnice délky 7m"   11.4*7.0 * 0.1235</t>
  </si>
  <si>
    <t>F18</t>
  </si>
  <si>
    <t xml:space="preserve">"K06 - 4xLp 0,6"   (5+13)"m"*(8)"ks</t>
  </si>
  <si>
    <t>F20</t>
  </si>
  <si>
    <t xml:space="preserve">"K06 - 4xLp 0,6   (5+13)m" (8)"ks</t>
  </si>
  <si>
    <t>F58</t>
  </si>
  <si>
    <t xml:space="preserve">"K06 - 4xLp 0,6"   (5)"m"*(8)"ks" *0.33</t>
  </si>
  <si>
    <t>F59</t>
  </si>
  <si>
    <t xml:space="preserve">"K06 - 4xLp 0,6"   (5)"m"*(8)"ks" *0.5*1.6</t>
  </si>
  <si>
    <t>F7</t>
  </si>
  <si>
    <t xml:space="preserve">"Štětovnice délky 7m"   19</t>
  </si>
  <si>
    <t>G10</t>
  </si>
  <si>
    <t>"Celkem: A10+B10+C10+D10+E10+F10"</t>
  </si>
  <si>
    <t>G13</t>
  </si>
  <si>
    <t xml:space="preserve">"Štětovnice délky 5m"     3.6*5.0 * 0.1235</t>
  </si>
  <si>
    <t>G18</t>
  </si>
  <si>
    <t xml:space="preserve">"K07 - 3xLp 0,6"   (5+11)"m"*(10)"ks</t>
  </si>
  <si>
    <t>G20</t>
  </si>
  <si>
    <t xml:space="preserve">"K07 - 3xLp 0,6   (5+11)m" (10)"ks</t>
  </si>
  <si>
    <t>G58</t>
  </si>
  <si>
    <t xml:space="preserve">"K07 - 3xLp 0,6"   (5)"m"*(10)"ks" *0.33</t>
  </si>
  <si>
    <t>G59</t>
  </si>
  <si>
    <t xml:space="preserve">"K07 - 3xLp 0,6"   (5)"m"*(10)"ks" *0.5*1.6</t>
  </si>
  <si>
    <t>G7</t>
  </si>
  <si>
    <t xml:space="preserve">"Štětovnice délky 5m"   6</t>
  </si>
  <si>
    <t>H13</t>
  </si>
  <si>
    <t>"Celkem: A13+B13+C13+D13+E13+F13+G13"</t>
  </si>
  <si>
    <t>H18</t>
  </si>
  <si>
    <t xml:space="preserve">"K08 - 3xLp 0,6"   (5+10)"m"*(10)"ks</t>
  </si>
  <si>
    <t>H20</t>
  </si>
  <si>
    <t xml:space="preserve">"K08 - 3xLp 0,6   (5+10)m" (10)"ks</t>
  </si>
  <si>
    <t>H58</t>
  </si>
  <si>
    <t xml:space="preserve">"K08 - 3xLp 0,6"   (5)"m"*(10)"ks" *0.33</t>
  </si>
  <si>
    <t>H59</t>
  </si>
  <si>
    <t xml:space="preserve">"K08 - 3xLp 0,6"   (5)"m"*(10)"ks" *0.5*1.6</t>
  </si>
  <si>
    <t>H7</t>
  </si>
  <si>
    <t>"Celkem: A7+B7+C7+D7+E7+F7+G7"</t>
  </si>
  <si>
    <t>I18</t>
  </si>
  <si>
    <t xml:space="preserve">"K09 - 4xLp 0,6"   (7+11)"m"*(8)"ks</t>
  </si>
  <si>
    <t>I20</t>
  </si>
  <si>
    <t xml:space="preserve">"K09 - 4xLp 0,6   (7+11)m" (8)"ks</t>
  </si>
  <si>
    <t>I58</t>
  </si>
  <si>
    <t xml:space="preserve">"K09 - 4xLp 0,6"   (7)"m"*(8)"ks" *0.33</t>
  </si>
  <si>
    <t>I59</t>
  </si>
  <si>
    <t xml:space="preserve">"K09 - 4xLp 0,6"   (7)"m"*(8)"ks" *0.5*1.6</t>
  </si>
  <si>
    <t>J18</t>
  </si>
  <si>
    <t xml:space="preserve">"K10 - 4xLp 0,6"   (7+10)"m"*(8)"ks</t>
  </si>
  <si>
    <t>J20</t>
  </si>
  <si>
    <t xml:space="preserve">"K10 - 4xLp 0,6   (7+10)m" (8)"ks</t>
  </si>
  <si>
    <t>J58</t>
  </si>
  <si>
    <t xml:space="preserve">"K10 - 4xLp 0,6"   (7)"m"*(8)"ks" *0.33</t>
  </si>
  <si>
    <t>J59</t>
  </si>
  <si>
    <t xml:space="preserve">"K10 - 4xLp 0,6"   (7)"m"*(8)"ks" *0.5*1.6</t>
  </si>
  <si>
    <t>K18</t>
  </si>
  <si>
    <t xml:space="preserve">"K11 - 4xLp 0,6"   (8+11)"m"*(8)"ks</t>
  </si>
  <si>
    <t>K20</t>
  </si>
  <si>
    <t xml:space="preserve">"K11 - 4xLp 0,6   (8+11)m" (8)"ks</t>
  </si>
  <si>
    <t>K58</t>
  </si>
  <si>
    <t xml:space="preserve">"K11 - 4xLp 0,6"   (8)"m"*(8)"ks" *0.33</t>
  </si>
  <si>
    <t>K59</t>
  </si>
  <si>
    <t xml:space="preserve">"K11 - 4xLp 0,6"   (8)"m"*(8)"ks" *0.5*1.6</t>
  </si>
  <si>
    <t>L18</t>
  </si>
  <si>
    <t xml:space="preserve">"K13 - 2xLp 0,6"   (5+9)"m"*(4)"ks</t>
  </si>
  <si>
    <t>L20</t>
  </si>
  <si>
    <t xml:space="preserve">"K13 - 2xLp 0,6   (5+9)m" (4)"ks</t>
  </si>
  <si>
    <t>L58</t>
  </si>
  <si>
    <t xml:space="preserve">"K12 - 3xLp 0,6"   (5)"m"*(5)"ks" *0.33</t>
  </si>
  <si>
    <t>L59</t>
  </si>
  <si>
    <t xml:space="preserve">"K12 - 3xLp 0,6"   (5)"m"*(5)"ks" *0.5*1.6</t>
  </si>
  <si>
    <t>M18</t>
  </si>
  <si>
    <t>"Celkem: A18+B18+C18+D18+E18+F18+G18+H18+I18+J18+K18+L18"</t>
  </si>
  <si>
    <t>M20</t>
  </si>
  <si>
    <t>"Celkem: A20+B20+C20+D20+E20+F20+G20+H20+I20+J20+K20+L20"</t>
  </si>
  <si>
    <t>M58</t>
  </si>
  <si>
    <t xml:space="preserve">"K13 - 2xLp 0,6"   (5)"M58"*(4)"ks" *0.33</t>
  </si>
  <si>
    <t>M59</t>
  </si>
  <si>
    <t xml:space="preserve">"K13 - 2xLp 0,6"   (5)"M59"*(4)"ks" *0.5*1.6</t>
  </si>
  <si>
    <t>N58</t>
  </si>
  <si>
    <t>"Celkem: A58+B58+C58+D58+E58+F58+G58+H58+I58+J58+K58+L58+M58"</t>
  </si>
  <si>
    <t>N59</t>
  </si>
  <si>
    <t>"Celkem: A59+B59+C59+D59+E59+F59+G59+H59+I59+J59+K59+L59+M59"</t>
  </si>
  <si>
    <t>SO/ SO 02/ SO 02b</t>
  </si>
  <si>
    <t>"Strojovna"3.0*(2*(4.05+3.7+4.05+4.8)+5.1)+2.0*(2*(4.05+3.7+4.05+4.8)+5.1)-3*0.7*2.0-3.5*2.0-3*1.4*1.5</t>
  </si>
  <si>
    <t>A112</t>
  </si>
  <si>
    <t>"Hliníková konstrukce pro zasklení polykarbonátovými komůrkovými deskami</t>
  </si>
  <si>
    <t>"RW 01 - NÍZKÉ OBLOUKOVÉ ZASTŘEŠENÍ ŽLABU ŠNEKU – 3ks</t>
  </si>
  <si>
    <t>3.4*12.25 * 3</t>
  </si>
  <si>
    <t>A114</t>
  </si>
  <si>
    <t>"ZE 01" 14.3"m</t>
  </si>
  <si>
    <t>A126</t>
  </si>
  <si>
    <t>"ZC 01" 3.50"m" *2"ks</t>
  </si>
  <si>
    <t>A127</t>
  </si>
  <si>
    <t>"ZC 03" 6.50"m" *1"ks</t>
  </si>
  <si>
    <t>A128</t>
  </si>
  <si>
    <t>"ZC 02" 8.65"m" *2"ks</t>
  </si>
  <si>
    <t>A135</t>
  </si>
  <si>
    <t>"SA 01" 1"ks</t>
  </si>
  <si>
    <t>A136</t>
  </si>
  <si>
    <t>"SA 02" 1"ks</t>
  </si>
  <si>
    <t>A145</t>
  </si>
  <si>
    <t>"Podrobný popis viz tabulka PSV, včetně veškerého kotevního materiálu, Hmotnost 24 kg/m2</t>
  </si>
  <si>
    <t xml:space="preserve">""nerez obložení stupňů schodiště v jímce šneků s protiskluznou úpravou" </t>
  </si>
  <si>
    <t>"ZC 04" 3*33*(0.200+0.265)*0.600*0.024</t>
  </si>
  <si>
    <t>"OC 1" 20"ks</t>
  </si>
  <si>
    <t>A151</t>
  </si>
  <si>
    <t>"ZA 07" 2 "ks</t>
  </si>
  <si>
    <t>A152</t>
  </si>
  <si>
    <t>"ZE 03" 4"ks</t>
  </si>
  <si>
    <t>A153</t>
  </si>
  <si>
    <t>A154</t>
  </si>
  <si>
    <t xml:space="preserve">"ZH 02 - 6,85m"    0.220</t>
  </si>
  <si>
    <t>A156</t>
  </si>
  <si>
    <t>"Přesná specifikace: viz. projektová dokumentace (včetně veškerého kotevního materiálu), korozivzdorná ocel 1.457</t>
  </si>
  <si>
    <t>"Podpora VZT P1" 1 "ks" *362.4 "kg</t>
  </si>
  <si>
    <t>A157</t>
  </si>
  <si>
    <t>A158</t>
  </si>
  <si>
    <t xml:space="preserve">"ZH 01 - 17,60m"    0.600</t>
  </si>
  <si>
    <t>"Obezdívka dveří rozvodny" (1.1*2.75-0.9*2.0)+(1.4*2.75-1.3*2.25)</t>
  </si>
  <si>
    <t>A163</t>
  </si>
  <si>
    <t>"Strojovna" 49.35-0.9*0.7</t>
  </si>
  <si>
    <t>A169</t>
  </si>
  <si>
    <t>"Manipulační prostor" 24.22</t>
  </si>
  <si>
    <t>"Atika" 0.65*(6.15+7.55+12.55+25.92+6.1+18.37)+2*0.65*(3.05+1.88)</t>
  </si>
  <si>
    <t>A170</t>
  </si>
  <si>
    <t>"schodiště do prostoru šneků" 3 * 0.6*(14.4+6.6)</t>
  </si>
  <si>
    <t>A171</t>
  </si>
  <si>
    <t>"Rozvodna" 51.78</t>
  </si>
  <si>
    <t>A172</t>
  </si>
  <si>
    <t>A174</t>
  </si>
  <si>
    <t>A177</t>
  </si>
  <si>
    <t>"Sokl" 0.48*(6.1+25.92+12.25+4.55+1.6+6.15+0.65+0.5+0.5+1.55+1.15)</t>
  </si>
  <si>
    <t>A178</t>
  </si>
  <si>
    <t>A179</t>
  </si>
  <si>
    <t>"Rozvodna" 2.0*(6.9+1.2+4.15+11.25+6.5+3.55)</t>
  </si>
  <si>
    <t>A180</t>
  </si>
  <si>
    <t>"Jímky" 2*43.7</t>
  </si>
  <si>
    <t>A182</t>
  </si>
  <si>
    <t>A184</t>
  </si>
  <si>
    <t>A188</t>
  </si>
  <si>
    <t>"Penetrace pod náteř stropů strojovna" 91.46</t>
  </si>
  <si>
    <t>A189</t>
  </si>
  <si>
    <t>"Ocelové dvířka v oplocení OC4 jednokřídlá otočná velikost 800/2000mm</t>
  </si>
  <si>
    <t>"OC 5" 1"ks</t>
  </si>
  <si>
    <t>A190</t>
  </si>
  <si>
    <t>"Náteř stropů strojovna" 91.46</t>
  </si>
  <si>
    <t>A191</t>
  </si>
  <si>
    <t>"Ochranná vrstva HI konstrukce</t>
  </si>
  <si>
    <t>"Přesná specifikace použitého maeriálu viz. projektová dokumentace</t>
  </si>
  <si>
    <t>1051.757</t>
  </si>
  <si>
    <t>"OC 2" 1"ks</t>
  </si>
  <si>
    <t>"OC 3" 1"ks</t>
  </si>
  <si>
    <t>266.9"m2"*0.300</t>
  </si>
  <si>
    <t>"Strop strojovny š=5,4m, l=17,55m =&gt; 15ks" 15</t>
  </si>
  <si>
    <t>(266.9+11.2*14.5+6*7.5+2.7*6.1)*0.150</t>
  </si>
  <si>
    <t>"Rozebiratelné zastropení nátoků do čerpacách jímek šneků 3*5,2*4,0</t>
  </si>
  <si>
    <t>"3 x (3ks panelů š.1,2m, nebo 4ks atypických staveništních prefabrikátů)</t>
  </si>
  <si>
    <t>3*3*4.0</t>
  </si>
  <si>
    <t>"Rozebiratelné zastropení montážních otvorů pro trafa 2*1,4*2,4 (vymezené zíďkami 1,7*2,9)</t>
  </si>
  <si>
    <t>"2 x (3ks panelů š. 0,80m)</t>
  </si>
  <si>
    <t>2*3</t>
  </si>
  <si>
    <t>"Spáry stropních panelů ve strojovně" 15*5.1</t>
  </si>
  <si>
    <t xml:space="preserve">"stěny manipulační prostor"2.05*(0.65+5.1+4.75+0.6)+3.4*(5.1+4.75+4.75) </t>
  </si>
  <si>
    <t>"Sokl - pod mozaiku" 2.05*(0.6+1.125)+4.62+0.2*(25.85+12.15)</t>
  </si>
  <si>
    <t>"Sloupy" (19*0.5+5*0.6)*5.8</t>
  </si>
  <si>
    <t>"Sokl" 2.05*(0.6+1.125)+4.62+0.2*(25.85+12.15)</t>
  </si>
  <si>
    <t>3.26*(5.1+4.0*4+3.1*2+5.4*2+3.1*2+5.2+1.7*1.4)+4.4*3.5*3+5.36*5.2+1.5*3.5</t>
  </si>
  <si>
    <t>"Strojovna, podlaha F 01" (49.35 - 0.9*0.7)*0.030</t>
  </si>
  <si>
    <t>"Manipulační prostor, podlaha F 03" (24.22)*0.080</t>
  </si>
  <si>
    <t>"Spádová vrstva střechy" (5.44*18.02+11.59*7.22)*0.100</t>
  </si>
  <si>
    <t>A54</t>
  </si>
  <si>
    <t>"Strojně hlazený podkladní beton</t>
  </si>
  <si>
    <t>(6.0*7.5+266.9+11.5*14.5+8.7*14.5+15.7*8.1+5.5*6.1)</t>
  </si>
  <si>
    <t>""ZD 01"</t>
  </si>
  <si>
    <t xml:space="preserve">"Vstup do odtokového žlabu za šneky"   17"ks </t>
  </si>
  <si>
    <t>"Jímky" (34.4+37.2)*20.95</t>
  </si>
  <si>
    <t>"Jímky-vnější" (2*7.5+2*14.8)*18.350</t>
  </si>
  <si>
    <t>591"m2</t>
  </si>
  <si>
    <t>A66</t>
  </si>
  <si>
    <t>"Jímky" (2*14+3*6.8)*8</t>
  </si>
  <si>
    <t>A67</t>
  </si>
  <si>
    <t xml:space="preserve">"Prostupy  potrubí VZT DN250 z rozvodny" 1*0.400"m</t>
  </si>
  <si>
    <t>Provedení utěsnění prostupu segmentovým těsněním DN1000 s nerezovými šrouby_x000d_
Cena zahrnuje montáž i dodávku článkové (řetězové) těsnící vložky pro utěsnění potr</t>
  </si>
  <si>
    <t xml:space="preserve">"Prostupy  potrubí VZT DN250 z rozvodny" 1"ks</t>
  </si>
  <si>
    <t>140.02</t>
  </si>
  <si>
    <t>A76</t>
  </si>
  <si>
    <t>""Kluzná vrstva pod základy"</t>
  </si>
  <si>
    <t>(15.1*7.8+7.54*6.29+27.2*13.26)*2</t>
  </si>
  <si>
    <t>""Hydroizolace podlah proti vlhkosti"</t>
  </si>
  <si>
    <t>"Strojovna, podlaha F 01" (49.35 - 0.9*0.7)</t>
  </si>
  <si>
    <t>""Izolace stěn pod hl. podz. vody"</t>
  </si>
  <si>
    <t xml:space="preserve">"ČS"       5.25*13.26+74.5+3.2</t>
  </si>
  <si>
    <t>"Rozvodna"2.75*(2*12.5+2*6.55)-(1.65*0.65+0.8*0.7+1.1*0.35+1.4*0.35)</t>
  </si>
  <si>
    <t>B112</t>
  </si>
  <si>
    <t>"RW 02 – ZAKRYTÍ OTVORU V OBVODOVÉ STĚNĚ NAD ŽLABEM ŠNEKU – 3ks</t>
  </si>
  <si>
    <t>1.0*1.4 * 3</t>
  </si>
  <si>
    <t>B114</t>
  </si>
  <si>
    <t xml:space="preserve">"ZE 02"   3.0"m</t>
  </si>
  <si>
    <t>B126</t>
  </si>
  <si>
    <t>"Celkem: A126"</t>
  </si>
  <si>
    <t>B127</t>
  </si>
  <si>
    <t>"Celkem: A127"</t>
  </si>
  <si>
    <t>B128</t>
  </si>
  <si>
    <t>"Celkem: A128"</t>
  </si>
  <si>
    <t>5*3"Otvory nad šneky</t>
  </si>
  <si>
    <t>B135</t>
  </si>
  <si>
    <t>"Celkem: A135"</t>
  </si>
  <si>
    <t>B136</t>
  </si>
  <si>
    <t>"Celkem: A136"</t>
  </si>
  <si>
    <t>B145</t>
  </si>
  <si>
    <t>"Celkem: A145"</t>
  </si>
  <si>
    <t>"OC 4" 4"ks</t>
  </si>
  <si>
    <t>B150</t>
  </si>
  <si>
    <t>B151</t>
  </si>
  <si>
    <t>"Celkem: A151"</t>
  </si>
  <si>
    <t>B152</t>
  </si>
  <si>
    <t>"ZE 04" 2"ks</t>
  </si>
  <si>
    <t>B154</t>
  </si>
  <si>
    <t>"Celkem: A154"</t>
  </si>
  <si>
    <t>B156</t>
  </si>
  <si>
    <t>"Podpora VZT P2" 2 "ks" *389.8 "kg</t>
  </si>
  <si>
    <t>B157</t>
  </si>
  <si>
    <t>B158</t>
  </si>
  <si>
    <t>"Celkem: A158"</t>
  </si>
  <si>
    <t>B163</t>
  </si>
  <si>
    <t>"Rozvodna" 73.69-5.35*1.0 -2*0.9*0.7</t>
  </si>
  <si>
    <t>B169</t>
  </si>
  <si>
    <t>B170</t>
  </si>
  <si>
    <t>"Celkem: A170"</t>
  </si>
  <si>
    <t>B171</t>
  </si>
  <si>
    <t>"Celkem: A171"</t>
  </si>
  <si>
    <t>B172</t>
  </si>
  <si>
    <t>"Celkem: A172"</t>
  </si>
  <si>
    <t>B174</t>
  </si>
  <si>
    <t>"Celkem: A174"</t>
  </si>
  <si>
    <t>B177</t>
  </si>
  <si>
    <t>"Pilastry" 5.36*0.50*23</t>
  </si>
  <si>
    <t>B178</t>
  </si>
  <si>
    <t>B179</t>
  </si>
  <si>
    <t>"Manipulační prostor" 2.0*(0.65+5.1+4.75+5.1+0.6)</t>
  </si>
  <si>
    <t>B180</t>
  </si>
  <si>
    <t>"ČS - odtok" 8.2*11.4+2*7.25</t>
  </si>
  <si>
    <t>B182</t>
  </si>
  <si>
    <t>B184</t>
  </si>
  <si>
    <t>B188</t>
  </si>
  <si>
    <t>"Penetrace pod náteř stropů rozvodna" 73.7+51.8</t>
  </si>
  <si>
    <t>B189</t>
  </si>
  <si>
    <t>B190</t>
  </si>
  <si>
    <t>"Náteř stropů rozvodna" 73.7+51.8</t>
  </si>
  <si>
    <t>B191</t>
  </si>
  <si>
    <t>"Rozebiratelné zastropení nátoků do čerpacách jímek šneků 3*5,2*4,0" 3*3</t>
  </si>
  <si>
    <t>"Zapravení spar po bednení monolit. stropů v rozvodně""cca" 12*6.5</t>
  </si>
  <si>
    <t>"stěny strojovna" 5.5*(13.2+5.1+13.2)-0.8*2.0-3*(0.6*2.0+1.4*1.4)</t>
  </si>
  <si>
    <t>"Rozvodna 1.NP" (7.55+12.25+4.45+1.5+6.25)*2.5</t>
  </si>
  <si>
    <t>B50</t>
  </si>
  <si>
    <t>"Celkem: A50"</t>
  </si>
  <si>
    <t>"Rozvodna, podlaha F 02" (73.69 - 5.35*1.0 - 2*0.9*0.7)*0.080</t>
  </si>
  <si>
    <t>B54</t>
  </si>
  <si>
    <t>(1051.757)</t>
  </si>
  <si>
    <t>B56</t>
  </si>
  <si>
    <t xml:space="preserve">"Vstup do prostoru před šneky"                 13*3"ks</t>
  </si>
  <si>
    <t>"ČS-nátok" 415.0 + "ČS-šneková čerpadla" 3*126.0 + "ČS-odtok" 96.0</t>
  </si>
  <si>
    <t>"Jímky-vnitřní" (34.4+37.2)*14.95</t>
  </si>
  <si>
    <t>B66</t>
  </si>
  <si>
    <t>"Rozvodna" (2*6.9+2*5.65)*2 + (2*5.9+1.6)*2</t>
  </si>
  <si>
    <t>B67</t>
  </si>
  <si>
    <t>"Celkem: A67"</t>
  </si>
  <si>
    <t>"Celkem: A69"</t>
  </si>
  <si>
    <t>B75</t>
  </si>
  <si>
    <t>"Celkem: A75"</t>
  </si>
  <si>
    <t>B76</t>
  </si>
  <si>
    <t>"Celkem: A76"</t>
  </si>
  <si>
    <t>"Rozvodna, podlaha F 02" (73.69 - 5.35*1.0 - 2*0.9*0.7)</t>
  </si>
  <si>
    <t>B82</t>
  </si>
  <si>
    <t>"Jímky"15.89*(7.5+14.8+7.5)</t>
  </si>
  <si>
    <t>pás asfaltový natavitelný modifikovaný SBS tl 5,3mm s odolností proti prorůstání kořínků s vložkou ze polyesterové rohože a hrubozrnným břidličným posypem na ho</t>
  </si>
  <si>
    <t>pás asfaltový natavitelný modifikovaný SBS tl 4,5mm s retardéry hoření, BROOF(t3) s vložkou ze polyesterové vyztužené rohože a hrubozrnným břidličným posypem na</t>
  </si>
  <si>
    <t>C112</t>
  </si>
  <si>
    <t>"Celkem: A112+B112"</t>
  </si>
  <si>
    <t>C114</t>
  </si>
  <si>
    <t>"Celkem: A114+B114"</t>
  </si>
  <si>
    <t>"Celkem: A13+B13"</t>
  </si>
  <si>
    <t>C15</t>
  </si>
  <si>
    <t>"Celkem: A15+B15"</t>
  </si>
  <si>
    <t>C152</t>
  </si>
  <si>
    <t>"Celkem: A152+B152"</t>
  </si>
  <si>
    <t>C153</t>
  </si>
  <si>
    <t>C154</t>
  </si>
  <si>
    <t>B154 * 1.01"Koeficient množství</t>
  </si>
  <si>
    <t>C156</t>
  </si>
  <si>
    <t>"Podpora VZT P3" 1 "ks" *323.7 "kg</t>
  </si>
  <si>
    <t>C157</t>
  </si>
  <si>
    <t>C163</t>
  </si>
  <si>
    <t>"Celkem: A163+B163"</t>
  </si>
  <si>
    <t>C169</t>
  </si>
  <si>
    <t>"Celkem: A169+B169"</t>
  </si>
  <si>
    <t>C177</t>
  </si>
  <si>
    <t>"Stěny nad šneky" 3*(2.8*1.3-1.4*1.0)</t>
  </si>
  <si>
    <t>C178</t>
  </si>
  <si>
    <t>C179</t>
  </si>
  <si>
    <t>"Celkem: A179+B179"</t>
  </si>
  <si>
    <t>C180</t>
  </si>
  <si>
    <t>"ČS - šnekové čerp." 4.0*14.0*3</t>
  </si>
  <si>
    <t>C182</t>
  </si>
  <si>
    <t>"Celkem: A182+B182"</t>
  </si>
  <si>
    <t>C184</t>
  </si>
  <si>
    <t>"Atika" 0.65*(6.15+7.55+12.55+25.92+6.1+18.37)</t>
  </si>
  <si>
    <t>C188</t>
  </si>
  <si>
    <t>"Celkem: A188+B188"</t>
  </si>
  <si>
    <t>C189</t>
  </si>
  <si>
    <t xml:space="preserve">"Penetrace pod náteř stěn manipulační prostor"2.05*(0.65+5.1+4.75+0.6)+3.4*(5.1+4.75+4.75) </t>
  </si>
  <si>
    <t>C190</t>
  </si>
  <si>
    <t xml:space="preserve">"Náteř stěn manipulační prostor"2.05*(0.65+5.1+4.75+0.6)+3.4*(5.1+4.75+4.75) </t>
  </si>
  <si>
    <t>C191</t>
  </si>
  <si>
    <t>"Celkem: A191+B191"</t>
  </si>
  <si>
    <t>"Rozebiratelné zastropení montážních otvorů pro trafa 2*1,4*2,4" 2*3"ks</t>
  </si>
  <si>
    <t>"Celkem: A43+B43"</t>
  </si>
  <si>
    <t>"stěny rozvodna" 3.4*(11.52+11.25+6.9+6.90)</t>
  </si>
  <si>
    <t>"Sokl - pod cihličky" (5.15+2*0.55+5.1+4.65+3.85+3.5+3.75+2*2.975+2*5.375+3.025+0.525+1.10)*0.600</t>
  </si>
  <si>
    <t>C51</t>
  </si>
  <si>
    <t>"Celkem: A51+B51"</t>
  </si>
  <si>
    <t>C54</t>
  </si>
  <si>
    <t>"Celkem: A54+B54"</t>
  </si>
  <si>
    <t>C56</t>
  </si>
  <si>
    <t xml:space="preserve">"Vstup do hlubokých jímek ACK"               71*2"ks</t>
  </si>
  <si>
    <t>"Rozvodna - Odtoková jímka" 5.05*6.3*3.5 + 2.45*6.8</t>
  </si>
  <si>
    <t>C6</t>
  </si>
  <si>
    <t>"ČS-vnější" (2*17.72+13.1)*6.05 + 0.52*(2*9.3+13.1)</t>
  </si>
  <si>
    <t>C66</t>
  </si>
  <si>
    <t>"ČS" (7*12.75+4*10.775+4*26.250 + 4*5.2+2*5.55)</t>
  </si>
  <si>
    <t>C80</t>
  </si>
  <si>
    <t>"Manipulační prostor, podlaha F 03" (24.22)</t>
  </si>
  <si>
    <t>C82</t>
  </si>
  <si>
    <t>"Celkem: A82+B82"</t>
  </si>
  <si>
    <t>D153</t>
  </si>
  <si>
    <t>D156</t>
  </si>
  <si>
    <t>"Podpora VZT P4" 1 "ks" *506.6 "kg</t>
  </si>
  <si>
    <t>D157</t>
  </si>
  <si>
    <t>D177</t>
  </si>
  <si>
    <t>"Dekorativní okruží kolem kruhových VZT žaluzií " 3.14159265359*(0.475^2-0.350^2)*16</t>
  </si>
  <si>
    <t>D178</t>
  </si>
  <si>
    <t>D180</t>
  </si>
  <si>
    <t>"ČS - nátoky" 6.0*3.0*3 + 5.0*2.0*3 + 6.8*5.6</t>
  </si>
  <si>
    <t>D184</t>
  </si>
  <si>
    <t>D189</t>
  </si>
  <si>
    <t>"Penetrace pod náteř stěn strojovna" 5.5*(13.2+5.1+13.2)-0.8*2.0-3*(0.6*2.0+1.4*1.4)</t>
  </si>
  <si>
    <t>D190</t>
  </si>
  <si>
    <t>"Náteř stěn strojovna" 5.5*(13.2+5.1+13.2)-0.8*2.0-3*(0.6*2.0+1.4*1.4)</t>
  </si>
  <si>
    <t>D25</t>
  </si>
  <si>
    <t>"Celkem: A44+B44+C44"</t>
  </si>
  <si>
    <t>D47</t>
  </si>
  <si>
    <t>"Atika - pod cihličky" 0.65*(6.15+7.55+12.55+25.92+6.1+18.37)</t>
  </si>
  <si>
    <t>D56</t>
  </si>
  <si>
    <t>"Celkem: A56+B56+C56"</t>
  </si>
  <si>
    <t>"Celkem: A59+B59+C59"</t>
  </si>
  <si>
    <t>D6</t>
  </si>
  <si>
    <t>D61</t>
  </si>
  <si>
    <t>"ČS-vnitřní" 4.55*(1*11.6+2*3.9+3*3.6+6*5.4)+(6*4.7*4.7/2)</t>
  </si>
  <si>
    <t>D66</t>
  </si>
  <si>
    <t>"Celkem: A66+B66+C66"</t>
  </si>
  <si>
    <t>D80</t>
  </si>
  <si>
    <t>"Celkem: A80+B80+C80"</t>
  </si>
  <si>
    <t>E156</t>
  </si>
  <si>
    <t>"Podpora VZT P5" 2 "ks" *362.5 "kg</t>
  </si>
  <si>
    <t>E157</t>
  </si>
  <si>
    <t>E177</t>
  </si>
  <si>
    <t>E178</t>
  </si>
  <si>
    <t>E180</t>
  </si>
  <si>
    <t>"Rozvodna - Odtoková jímka" 2.74*6.8</t>
  </si>
  <si>
    <t>E184</t>
  </si>
  <si>
    <t>E189</t>
  </si>
  <si>
    <t>"Penetrace pod náteř stěn rozvodna" 3.4*(11.52+11.25+6.9+6.90)</t>
  </si>
  <si>
    <t>E190</t>
  </si>
  <si>
    <t>"Náteř stěn rozvodna" 3.4*(11.52+11.25+6.9+6.90)</t>
  </si>
  <si>
    <t>E47</t>
  </si>
  <si>
    <t>"Celkem: A47+B47+C47+D47"</t>
  </si>
  <si>
    <t>E6</t>
  </si>
  <si>
    <t>E61</t>
  </si>
  <si>
    <t>"Strojovna-manipulační prostor" 1.3*(2*5.1+2*4.75+2*5.2+6.0)</t>
  </si>
  <si>
    <t>F156</t>
  </si>
  <si>
    <t>"Podpora VZT P6" 2 "ks" *229.6 "kg</t>
  </si>
  <si>
    <t>F157</t>
  </si>
  <si>
    <t>F177</t>
  </si>
  <si>
    <t>F178</t>
  </si>
  <si>
    <t>F180</t>
  </si>
  <si>
    <t>"Celkem: A180+B180+C180+D180+E180"</t>
  </si>
  <si>
    <t>F184</t>
  </si>
  <si>
    <t>"Celkem: A184+B184+C184+D184+E184"</t>
  </si>
  <si>
    <t>F189</t>
  </si>
  <si>
    <t>"Celkem: A189+B189+C189+D189+E189"</t>
  </si>
  <si>
    <t>F190</t>
  </si>
  <si>
    <t>"Celkem: A190+B190+C190+D190+E190"</t>
  </si>
  <si>
    <t>F6</t>
  </si>
  <si>
    <t>F61</t>
  </si>
  <si>
    <t>"Celkem: A61+B61+C61+D61+E61"</t>
  </si>
  <si>
    <t>G156</t>
  </si>
  <si>
    <t>"Podpora VZT P7" 3 "ks" *20.1 "kg</t>
  </si>
  <si>
    <t>G157</t>
  </si>
  <si>
    <t>G177</t>
  </si>
  <si>
    <t>"Celkem: A177+B177+C177+D177+E177+F177"</t>
  </si>
  <si>
    <t>G178</t>
  </si>
  <si>
    <t>"Celkem: A178+B178+C178+D178+E178+F178"</t>
  </si>
  <si>
    <t>G6</t>
  </si>
  <si>
    <t>H156</t>
  </si>
  <si>
    <t>"Nosník N1" 2 "ks" *80.5 "kg</t>
  </si>
  <si>
    <t>H157</t>
  </si>
  <si>
    <t>I156</t>
  </si>
  <si>
    <t>"Nosník N2" 2 "ks" *83.4 "kg</t>
  </si>
  <si>
    <t>I157</t>
  </si>
  <si>
    <t>J156</t>
  </si>
  <si>
    <t>"Mezisoučet: A156+B156+C156+D156+E156+F156+G156+H156+I156"</t>
  </si>
  <si>
    <t>J157</t>
  </si>
  <si>
    <t>"Celkem: A157+B157+C157+D157+E157+F157+G157+H157+I157"</t>
  </si>
  <si>
    <t>K156</t>
  </si>
  <si>
    <t xml:space="preserve">"ZH 01 - 17,60m"    600"kg</t>
  </si>
  <si>
    <t>L156</t>
  </si>
  <si>
    <t>"Celkem: A156+B156+C156+D156+E156+F156+G156+H156+I156+K156"</t>
  </si>
  <si>
    <t>SO/ SO 02/ SO 02c</t>
  </si>
  <si>
    <t>(2+1"ks 21A")*12</t>
  </si>
  <si>
    <t>(3"ks CO2") *9</t>
  </si>
  <si>
    <t>"Celkem: A2+B2"</t>
  </si>
  <si>
    <t>SO/ SO 02/ SO 02d</t>
  </si>
  <si>
    <t>3 "ks</t>
  </si>
  <si>
    <t>"Protipovodňový uzávěr na potrubí DN200</t>
  </si>
  <si>
    <t>0.7+0.8+2.7+23.2+2.3</t>
  </si>
  <si>
    <t>1.2"m</t>
  </si>
  <si>
    <t>13.3"m</t>
  </si>
  <si>
    <t>2.2"m</t>
  </si>
  <si>
    <t>1 "ks</t>
  </si>
  <si>
    <t>3*0.9"m</t>
  </si>
  <si>
    <t>1.2+22</t>
  </si>
  <si>
    <t>2.3"m</t>
  </si>
  <si>
    <t>0.7"m</t>
  </si>
  <si>
    <t>0.8"m</t>
  </si>
  <si>
    <t>SO/ SO 02/ SO 02f</t>
  </si>
  <si>
    <t>""ÚČOV NÁTOKOVÝ LABYRINT LEVÝ BŘEH CELKOVÁ PŘESTAVBA A ETAPA 0004</t>
  </si>
  <si>
    <t xml:space="preserve">""     STAVBA č. 6963</t>
  </si>
  <si>
    <t>""SO 02 - elektrostavební cást</t>
  </si>
  <si>
    <t>""MONTÁŽ ELEKTROSTAVEBNÍ ČÁST</t>
  </si>
  <si>
    <t>""Nosné a ochranné konstrukce</t>
  </si>
  <si>
    <t>""100,00m plastová elektroinstalační trubka tuhá D32</t>
  </si>
  <si>
    <t>100.00</t>
  </si>
  <si>
    <t>""SO 02 - elektrostavební část</t>
  </si>
  <si>
    <t>""DODÁVKA ELEKTROSTAVEBNÍ ČÁST</t>
  </si>
  <si>
    <t>""50,00m napájecí kabel CYKY-J 4x16mm2</t>
  </si>
  <si>
    <t>""pro 1f. zásuvky, pevně uložený</t>
  </si>
  <si>
    <t>50.00</t>
  </si>
  <si>
    <t>""80,00m napájecí kabel CYKY-J 5x1,5mm2</t>
  </si>
  <si>
    <t>""pro venitlátor strojovny, pevně uložený</t>
  </si>
  <si>
    <t>80.00</t>
  </si>
  <si>
    <t>""30,00m napájecí kabel AYKY-J 3x240+120mm2</t>
  </si>
  <si>
    <t>""pevně uložený</t>
  </si>
  <si>
    <t>30.00</t>
  </si>
  <si>
    <t>""zatažení kabelu do 100,00m plastová elektroinstalační trubka tuhá D32</t>
  </si>
  <si>
    <t>""100x ukončení kabelu Cu s žílami počtu do 5x1,5</t>
  </si>
  <si>
    <t>""2x ukončení kabelu Cu s žílami počtu do 5x1,5</t>
  </si>
  <si>
    <t>""ÚCOV NÁTOKOVÝ LABYRINT LEVÝ BREH CELKOVÁ PRESTAVBA A ETAPA 0004</t>
  </si>
  <si>
    <t xml:space="preserve">""     STAVBA c. 6963</t>
  </si>
  <si>
    <t>""1x skrínový rozvádec 111RS1</t>
  </si>
  <si>
    <t>""napetí TN-S 400/230V, 50Hz, ochrana autom. odpojením od zdroje, krytí IP40/IP20</t>
  </si>
  <si>
    <t>""sestávající ze 2 polí, rozmery 1600x2000x400mm</t>
  </si>
  <si>
    <t>""včetně elektrovýzbroje a pomocný a spojovací materiál</t>
  </si>
  <si>
    <t>""viz schéma rozvadece 111RS1</t>
  </si>
  <si>
    <t>""1x skříňový rozváděč 111RS1</t>
  </si>
  <si>
    <t>""napětí TN-S 400/230V, 50Hz, ochrana autom. odpojením od zdroje, krytí IP40/IP20</t>
  </si>
  <si>
    <t>""sestávající ze 2 polí, rozměry 1600x2000x400mm</t>
  </si>
  <si>
    <t>""viz schéma rozvaděče 111RS1</t>
  </si>
  <si>
    <t>""DODÁVKA ELEKTROSTAVEBNÍ CÁST</t>
  </si>
  <si>
    <t>""2x spínač ř. 1 10A</t>
  </si>
  <si>
    <t>""povrchová montáž</t>
  </si>
  <si>
    <t>""2x spínač ř. 6 10A</t>
  </si>
  <si>
    <t>""3x průmyslová zásuvka plastová s víčkem</t>
  </si>
  <si>
    <t>""povrchová montáž, 230V/16A, IP67</t>
  </si>
  <si>
    <t>""4x průmyslová zásuvka plastová</t>
  </si>
  <si>
    <t>""1x průmyslová zásuvka plastová s víčkem</t>
  </si>
  <si>
    <t>""povrchová montáž, 400V/16A, IP67</t>
  </si>
  <si>
    <t>""14x zářivkové svítidlo průmyslové dvou trubicové do 72W, IP66</t>
  </si>
  <si>
    <t>""provedení s ventilační ucpávkou, elektronický předřadník</t>
  </si>
  <si>
    <t>""pro osvětlení rozvodny</t>
  </si>
  <si>
    <t>""50,00m napájecí kabel CYKY-J 3x1,5mm2</t>
  </si>
  <si>
    <t>""pro osvětlení rozvodny, pevně uložený</t>
  </si>
  <si>
    <t>""60,00m uzemňovací pásek FeZN 30x4mm</t>
  </si>
  <si>
    <t>60.00</t>
  </si>
  <si>
    <t>""hmotnost 1,00m=0,95kg</t>
  </si>
  <si>
    <t>0.95*60.00</t>
  </si>
  <si>
    <t>""150,00m uzemňovací pásek FeZN 30x4mm</t>
  </si>
  <si>
    <t>150.00</t>
  </si>
  <si>
    <t>0.95*150.00</t>
  </si>
  <si>
    <t>""400,00m drát FeZn D10mm2, volně</t>
  </si>
  <si>
    <t>400.00</t>
  </si>
  <si>
    <t>""hmotnost 0,62kg/m</t>
  </si>
  <si>
    <t>400.00*0.62</t>
  </si>
  <si>
    <t>""300,00m drát AlMgSi D8mm2</t>
  </si>
  <si>
    <t>300.00</t>
  </si>
  <si>
    <t>""hmotnost 0,135kg/m</t>
  </si>
  <si>
    <t>300.00*0.135</t>
  </si>
  <si>
    <t>""200x svorka SP pro připojení kovových částí</t>
  </si>
  <si>
    <t>""14x svorka zkušební SZ</t>
  </si>
  <si>
    <t>""150ks svorka spojovací SR pro kruhový a páskový vodič</t>
  </si>
  <si>
    <t>""100ks svorka křížová SK pro hromosvodné lano</t>
  </si>
  <si>
    <t>""150ks svorka spojovací SP pro hromosvodné lano</t>
  </si>
  <si>
    <t>""3ks svorka pásek/pásek SR</t>
  </si>
  <si>
    <t>""14x ochranný úhelník OU pro svody</t>
  </si>
  <si>
    <t>""2x držák /1x ochranný úhelník OU pro svody</t>
  </si>
  <si>
    <t>2*14</t>
  </si>
  <si>
    <t>""50,00m napájecí kabel CYKY-J 3x2,5mm2</t>
  </si>
  <si>
    <t>""pro průtokový ohřívač, pevně uložený</t>
  </si>
  <si>
    <t>""14x štítek označující svod plastový</t>
  </si>
  <si>
    <t>""150x podpěra PV hromosvodného vedení do zdiva</t>
  </si>
  <si>
    <t>""150x podpěra PV hromosvodného vedení betonová na ploché střechy</t>
  </si>
  <si>
    <t>""7x jímací tyč dl. 2,00m</t>
  </si>
  <si>
    <t>""10x jímací drát do výšky 0,50m</t>
  </si>
  <si>
    <t>""10x jímací drát výšky 0,50m</t>
  </si>
  <si>
    <t>""7x podstavec pod jímací tyč</t>
  </si>
  <si>
    <t>""1x zkoušky a prohlídky elektrických rozvodů a zařízení, vyhotovení revizní zprávy</t>
  </si>
  <si>
    <t>""1x měření odporu uzemňovací pásek FeZN 30x4mm</t>
  </si>
  <si>
    <t>""Nosné a ochranné kabelové konstrukce</t>
  </si>
  <si>
    <t>""150,00m drátěné kabelové žlaby 100/60</t>
  </si>
  <si>
    <t>""délka 2,00m/kus, provedení žárově zinkované</t>
  </si>
  <si>
    <t>""šrouby vratové vč. matice</t>
  </si>
  <si>
    <t xml:space="preserve">""šrouby se šestihrannou hlavou </t>
  </si>
  <si>
    <t>""spojky pro upevnění žlabu</t>
  </si>
  <si>
    <t>""1x spojovací materiál, provedení žárově zinkované</t>
  </si>
  <si>
    <t>""25,00m napájecí kabel CYKY-J 4x10mm2</t>
  </si>
  <si>
    <t>""pro 3f. zásuvky, pevně uložený</t>
  </si>
  <si>
    <t>25.00</t>
  </si>
  <si>
    <t>""50,00m drátěné kabelové žlaby 250/60</t>
  </si>
  <si>
    <t>A71</t>
  </si>
  <si>
    <t>""montáž 150,00m drátěné kabelové žlaby 100/60</t>
  </si>
  <si>
    <t>""80kusů konzola pro montáž kabelových tras šíře 100mm, montáž na stěnu</t>
  </si>
  <si>
    <t>""vzdálenost konzol cca 2,00m, provedení žárově zinkované</t>
  </si>
  <si>
    <t>""montáž 50,00m drátěné kabelové žlaby 250/60</t>
  </si>
  <si>
    <t>""30kusů konzola pro montáž kabelových tras šíře 250mm, montáž na stěnu</t>
  </si>
  <si>
    <t xml:space="preserve">""stahovací páska pro stažení kabelů </t>
  </si>
  <si>
    <t>""spojení a uchycení kabelů cca 2,00m</t>
  </si>
  <si>
    <t>150.00/100</t>
  </si>
  <si>
    <t>""50,00kg pomocné ocelové konstrukce</t>
  </si>
  <si>
    <t>""provedení pozink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</si>
  <si>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</si>
  <si>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</si>
  <si>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</t>
  </si>
  <si>
    <t>""zatažení vodiče do 100,00m plastová elektroinstalační trubka tuhá D32</t>
  </si>
  <si>
    <t>""kotvení á 1,00m</t>
  </si>
  <si>
    <t>100.00/1.00</t>
  </si>
  <si>
    <t>A84</t>
  </si>
  <si>
    <t>A85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</si>
  <si>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</si>
  <si>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</si>
  <si>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</si>
  <si>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</si>
  <si>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""80,00m vodič Cu 16mm2 s izolací pro vnitřní pospojování</t>
  </si>
  <si>
    <t>A90</t>
  </si>
  <si>
    <t>""50x svorka okapová SO</t>
  </si>
  <si>
    <t>A92</t>
  </si>
  <si>
    <t>""100x označení kabelu kabelovým štítkem</t>
  </si>
  <si>
    <t>""130,00m vytýčení výkopu pro zemnící pásek 35x80cm</t>
  </si>
  <si>
    <t>130.00/1000</t>
  </si>
  <si>
    <t>A95</t>
  </si>
  <si>
    <t>""130,00m výkop pro zemnící pásek 35x80cm</t>
  </si>
  <si>
    <t>130.00</t>
  </si>
  <si>
    <t>""20,00m napájecí kabel CYKY-J 5x1,5mm2</t>
  </si>
  <si>
    <t>""pro elektromontáž VZT zařízení, pevně uložený</t>
  </si>
  <si>
    <t>20.00</t>
  </si>
  <si>
    <t>""12x zářivkové svítidlo průmyslové dvou trubicové do 72W, IP66</t>
  </si>
  <si>
    <t>""pro osvětlení strojovny</t>
  </si>
  <si>
    <t>""70,00m napájecí kabel CYKY-J 3x1,5mm2</t>
  </si>
  <si>
    <t>70.00</t>
  </si>
  <si>
    <t>"Celkem: A54"</t>
  </si>
  <si>
    <t>B55</t>
  </si>
  <si>
    <t>"Celkem: A55"</t>
  </si>
  <si>
    <t>"Celkem: A56"</t>
  </si>
  <si>
    <t>B57</t>
  </si>
  <si>
    <t>"Celkem: A57"</t>
  </si>
  <si>
    <t>"Celkem: A58"</t>
  </si>
  <si>
    <t>B65</t>
  </si>
  <si>
    <t>"Celkem: A65"</t>
  </si>
  <si>
    <t>"Celkem: A68"</t>
  </si>
  <si>
    <t>""50,00m napájecí kabel CYKY-J 4x10mm2</t>
  </si>
  <si>
    <t>""pro ohřívač profilu, pevně uložený</t>
  </si>
  <si>
    <t>"Celkem: A70"</t>
  </si>
  <si>
    <t>B71</t>
  </si>
  <si>
    <t>"Celkem: A71"</t>
  </si>
  <si>
    <t>50.00/100</t>
  </si>
  <si>
    <t>"Celkem: A82"</t>
  </si>
  <si>
    <t>B84</t>
  </si>
  <si>
    <t>"Celkem: A84"</t>
  </si>
  <si>
    <t>B85</t>
  </si>
  <si>
    <t>"Celkem: A85"</t>
  </si>
  <si>
    <t>"Celkem: A86"</t>
  </si>
  <si>
    <t>"Celkem: A89"</t>
  </si>
  <si>
    <t>B90</t>
  </si>
  <si>
    <t>"Celkem: A90"</t>
  </si>
  <si>
    <t>"Celkem: A91"</t>
  </si>
  <si>
    <t>B92</t>
  </si>
  <si>
    <t>"Celkem: A92"</t>
  </si>
  <si>
    <t>B95</t>
  </si>
  <si>
    <t>"Celkem: A95"</t>
  </si>
  <si>
    <t>"Celkem: A24+B24"</t>
  </si>
  <si>
    <t>""4x zářivkové svítidlo průmyslové dvou trubicové do 72W, IP66</t>
  </si>
  <si>
    <t>""pro osvětlení manipulačního prostoru</t>
  </si>
  <si>
    <t>""pro osvětlení manipulačního prostoru, pevně uložený</t>
  </si>
  <si>
    <t>"Celkem: A39+B39"</t>
  </si>
  <si>
    <t>C4</t>
  </si>
  <si>
    <t>C42</t>
  </si>
  <si>
    <t>"Celkem: A7+B7"</t>
  </si>
  <si>
    <t>"Celkem: A77+B77"</t>
  </si>
  <si>
    <t>C78</t>
  </si>
  <si>
    <t>"Celkem: A78+B78"</t>
  </si>
  <si>
    <t>"Celkem: A29+B29+C29"</t>
  </si>
  <si>
    <t>""60,00m napájecí kabel CYKY-J 3x1,5mm2</t>
  </si>
  <si>
    <t>""pro dešťové vpusti, pevně uložený</t>
  </si>
  <si>
    <t>"Celkem: A30+B30+C30"</t>
  </si>
  <si>
    <t>D42</t>
  </si>
  <si>
    <t>E3</t>
  </si>
  <si>
    <t>""pro elektrická vrata, pevně uložený</t>
  </si>
  <si>
    <t>E4</t>
  </si>
  <si>
    <t>E42</t>
  </si>
  <si>
    <t>"Celkem: A42+B42+C42+D42"</t>
  </si>
  <si>
    <t>F3</t>
  </si>
  <si>
    <t>""80,00m napájecí kabel CYKY-J 3x1,5mm2</t>
  </si>
  <si>
    <t>""pro klimatizaci rozvodny, pevně uložený</t>
  </si>
  <si>
    <t>F4</t>
  </si>
  <si>
    <t>G3</t>
  </si>
  <si>
    <t>""120,00m napájecí kabel CYKY-J 3x1,5mm2</t>
  </si>
  <si>
    <t>""pro VZT klapky, pevně uložený</t>
  </si>
  <si>
    <t>120.00</t>
  </si>
  <si>
    <t>G4</t>
  </si>
  <si>
    <t>H3</t>
  </si>
  <si>
    <t>""pro ventilátor strojovny, pevně uložený</t>
  </si>
  <si>
    <t>H4</t>
  </si>
  <si>
    <t>I3</t>
  </si>
  <si>
    <t>""15,00m napájecí kabel CYKY-J 3x1,5mm2</t>
  </si>
  <si>
    <t>""pro zabezpečení objektu, pevně uložený</t>
  </si>
  <si>
    <t>15.00</t>
  </si>
  <si>
    <t>I4</t>
  </si>
  <si>
    <t>J3</t>
  </si>
  <si>
    <t>"Celkem: A3+B3+C3+D3+E3+F3+G3+H3+I3"</t>
  </si>
  <si>
    <t>J4</t>
  </si>
  <si>
    <t>"Celkem: A4+B4+C4+D4+E4+F4+G4+H4+I4"</t>
  </si>
  <si>
    <t>SO/ SO 02/ SO 02g</t>
  </si>
  <si>
    <t>""Přeložka dešťové stoky DN300"</t>
  </si>
  <si>
    <t>""DN300K" - "Předpoklad 25% výkopu bude prováděno ručně a 75% strojně"</t>
  </si>
  <si>
    <t>""Předpokládaná těžiteplnost: 3.tř. - 95%, 4. tř. - 5%"</t>
  </si>
  <si>
    <t>874.707*0.05*0.75</t>
  </si>
  <si>
    <t>""(d)*(prům. hloubka dna potrubí + podkladní vrstva pod potrubí)+(rozšíření na šachty) "</t>
  </si>
  <si>
    <t>(2*34.00 + 2*4*1.6)*(3.364)</t>
  </si>
  <si>
    <t>""Přeložka dešťové kanalizace DN300K "</t>
  </si>
  <si>
    <t>""Výkop 95%"</t>
  </si>
  <si>
    <t xml:space="preserve">"Výkop tř. 3" (623.229+207.743)*0.95 </t>
  </si>
  <si>
    <t>""Přeložka dešťové kanalizace DN300K"</t>
  </si>
  <si>
    <t>""Výkop 5%"</t>
  </si>
  <si>
    <t>"Výkop tř. 4" (32.802+10.934)*0.05</t>
  </si>
  <si>
    <t>""Výkop - lože pod potrubí a šachty - potrubí a šachty - obetonování/obsyp potrubí"</t>
  </si>
  <si>
    <t>874.707</t>
  </si>
  <si>
    <t>729.215*2.0541</t>
  </si>
  <si>
    <t>""Obsyp potrubí DN300K"</t>
  </si>
  <si>
    <t>""(1,20*(0,376-0,094+0,3)-(PI*0,188^2-(0,188^2)/2*((120/180*PI)-SIN(120)))) = 0,609"</t>
  </si>
  <si>
    <t>119.71"m" * 0.609 "m2</t>
  </si>
  <si>
    <t>72.903*2.0541</t>
  </si>
  <si>
    <t>""Vyplnění potrubí cementopopílkovou směsí"</t>
  </si>
  <si>
    <t xml:space="preserve">(3.14159265359*0.150^2)*  9.01 "m""DN300K</t>
  </si>
  <si>
    <t>""Doba čerpání 60 dní"</t>
  </si>
  <si>
    <t>60*24</t>
  </si>
  <si>
    <t>119.71</t>
  </si>
  <si>
    <t>""Přeložka dešťové stoky DN300 Kamenina a uličních vpustí"</t>
  </si>
  <si>
    <t>119.71+20.6</t>
  </si>
  <si>
    <t>""Přeložka dešťové stoky DN300 Kamenina - Šachty"</t>
  </si>
  <si>
    <t>2.6*2.6*0.100*10</t>
  </si>
  <si>
    <t>""Podkladní desky - šachty"</t>
  </si>
  <si>
    <t>""Šachty - DK2, DK1, DK3, DK4, DK5, DK6, DK7, DK8, DK9, DK0 "</t>
  </si>
  <si>
    <t>119.71*1.20*0.120</t>
  </si>
  <si>
    <t>""Materiál a přesné objemy bouraných konstrukcí rušených přípojek budou upřesněny podle skutečného stavu v průběhu stavby"</t>
  </si>
  <si>
    <t>18.1 "DN250</t>
  </si>
  <si>
    <t>""Přeložka dešťové stoky DN300 a DN400 Kamenina"</t>
  </si>
  <si>
    <t>7.96 "m""DN300K</t>
  </si>
  <si>
    <t>""Vodovodní přípojka DN300, stávající kanalizace DN400"</t>
  </si>
  <si>
    <t>2+2</t>
  </si>
  <si>
    <t>""Vodafone paprsky, NN silnoproud + optický kabel"</t>
  </si>
  <si>
    <t>4*2 "m</t>
  </si>
  <si>
    <t>8+7 "uliční vpustě</t>
  </si>
  <si>
    <t>""Šachta DK4, DK9, DK5,DK0, DK8, DK1, DK2"</t>
  </si>
  <si>
    <t>1+1+1+1+1+1+1</t>
  </si>
  <si>
    <t>""Šachta DK3, DK8, DK5, DK0 "</t>
  </si>
  <si>
    <t>1+1+1+1</t>
  </si>
  <si>
    <t>""Šachta DK4, DK9, DK5, DK0, DK6, DK7, DK1, DK2, DK3"</t>
  </si>
  <si>
    <t>1+1+1+1+1+1+2+2+1</t>
  </si>
  <si>
    <t>""Přesná specifikace: viz. projektová dokumentace"</t>
  </si>
  <si>
    <t>""Šachta DK1, DK2, DK3, DK4,DK9,DK5,DK0, DK6, DK7"</t>
  </si>
  <si>
    <t>4+4+3+3+3+4+4+2+2</t>
  </si>
  <si>
    <t>""Šachta DK1, DK2,DK0"</t>
  </si>
  <si>
    <t>""25% výkopu pro přípojky bude ve ztížených podmínkách"</t>
  </si>
  <si>
    <t>874.707*0.25</t>
  </si>
  <si>
    <t>""Šachta DK4,DK9, DK6, DK7, DK8, DK5, DK3"</t>
  </si>
  <si>
    <t>1.0 * 2.4 * 0.450 "DN150</t>
  </si>
  <si>
    <t>874.707*0.95*0.25</t>
  </si>
  <si>
    <t>""Bourání šachet 1m pod terénem"</t>
  </si>
  <si>
    <t>"Pi* (r1^2 – r2^2)*v</t>
  </si>
  <si>
    <t>3.14159265359*(0.62^2-0.50^2) * 1 "m"*10 "kusů šachet</t>
  </si>
  <si>
    <t>874.707*1.7</t>
  </si>
  <si>
    <t>""Ekologická likvidace vybouraného ŽB potrubí a šachet"</t>
  </si>
  <si>
    <t>4.222*2.2000</t>
  </si>
  <si>
    <t>"Ekologická likvidace vybouraného kameninového potrubí</t>
  </si>
  <si>
    <t>57.47*0.15500</t>
  </si>
  <si>
    <t>((34*1.20)+(4*2.6*1.6))*(3.364-0.530) "průměrná hloubka stoky počítána i s podkladními vrstvami - pískové lože + podkladní beton = 220mm</t>
  </si>
  <si>
    <t>874.707*0.05*0.25</t>
  </si>
  <si>
    <t>(2*53.70 + 2*2*1.6)*(3.200)</t>
  </si>
  <si>
    <t>-21.125</t>
  </si>
  <si>
    <t xml:space="preserve">(3.14159265359*0.200^2)*  49.81 "m""DN400K</t>
  </si>
  <si>
    <t>119.71*1.20*0.100</t>
  </si>
  <si>
    <t>20.6*1.0*0.100</t>
  </si>
  <si>
    <t>49.51 "m""DN400K</t>
  </si>
  <si>
    <t>"Celkem: A39"</t>
  </si>
  <si>
    <t>""Dočasná přeložka dešťové kanalizace DN300 a DN400"</t>
  </si>
  <si>
    <t>55 "m""DN300</t>
  </si>
  <si>
    <t>1.0 * 1.7 * 0.500 "DN200</t>
  </si>
  <si>
    <t>18.1*0.06500</t>
  </si>
  <si>
    <t>((53.70*1.20)+(2*2.6*1.6))*(3.20-0.530)</t>
  </si>
  <si>
    <t>(2*32.01+2*4*1.6)*(2.084)</t>
  </si>
  <si>
    <t>-19.298</t>
  </si>
  <si>
    <t>C19</t>
  </si>
  <si>
    <t>""Bourání šachet - vyplněno cementopopílkovou směsí - Pi* (r^2)*v"</t>
  </si>
  <si>
    <t>(3.14159265359*0.50^2) * 2.81 "m""DK1</t>
  </si>
  <si>
    <t>"Celkem: A22+B22"</t>
  </si>
  <si>
    <t>"Celkem: A31+B31"</t>
  </si>
  <si>
    <t>60 "m""DN400</t>
  </si>
  <si>
    <t>1.0 * 16.5 * 0.600 "DN300</t>
  </si>
  <si>
    <t>((32.01*1.20)+(4*2.6*1.6))*(2.084-0.530)</t>
  </si>
  <si>
    <t>D11</t>
  </si>
  <si>
    <t>""Nové přípojky na přeložce dešťové kanalizace"</t>
  </si>
  <si>
    <t>(2*5.0)*(3.364)</t>
  </si>
  <si>
    <t>D15</t>
  </si>
  <si>
    <t>-6.76</t>
  </si>
  <si>
    <t>D19</t>
  </si>
  <si>
    <t>(3.14159265359*0.50^2) * 2.64 "m""DK2</t>
  </si>
  <si>
    <t>"Celkem: A4+B4+C4"</t>
  </si>
  <si>
    <t>"Celkem: A69+B69+C69"</t>
  </si>
  <si>
    <t>D8</t>
  </si>
  <si>
    <t>((5*1.0)*(3.364-0.530))</t>
  </si>
  <si>
    <t>E11</t>
  </si>
  <si>
    <t>(2*7.5)*(3.200)</t>
  </si>
  <si>
    <t>E15</t>
  </si>
  <si>
    <t>- 72.903</t>
  </si>
  <si>
    <t>E19</t>
  </si>
  <si>
    <t>(3.14159265359*0.50^2) * 1.47 "m""DK3</t>
  </si>
  <si>
    <t>E8</t>
  </si>
  <si>
    <t>((7.5*1.0)*(3.20-0.530))</t>
  </si>
  <si>
    <t>F11</t>
  </si>
  <si>
    <t>(2*8.1)*(2.084)</t>
  </si>
  <si>
    <t>F15</t>
  </si>
  <si>
    <t xml:space="preserve"> -"potrubí DN300" (119.71*3.14159265359*(0.380/2)^2) </t>
  </si>
  <si>
    <t>F19</t>
  </si>
  <si>
    <t>(3.14159265359*0.50^2) * 2.81 "m""DK4</t>
  </si>
  <si>
    <t>F8</t>
  </si>
  <si>
    <t>((8.1*1.0)*(2.084-0.530))</t>
  </si>
  <si>
    <t>G11</t>
  </si>
  <si>
    <t>(2*55)*(3.0)</t>
  </si>
  <si>
    <t>G15</t>
  </si>
  <si>
    <t>- 11.83</t>
  </si>
  <si>
    <t>G19</t>
  </si>
  <si>
    <t>(3.14159265359*0.50^2) * 1.69 "m""DK5</t>
  </si>
  <si>
    <t>G8</t>
  </si>
  <si>
    <t>(55*1.2)*(3.0-0.530)</t>
  </si>
  <si>
    <t>H11</t>
  </si>
  <si>
    <t>(2*60)*(3.0)</t>
  </si>
  <si>
    <t>H15</t>
  </si>
  <si>
    <t>"Celkem: A15+B15+C15+D15+E15+F15+G15"</t>
  </si>
  <si>
    <t>H19</t>
  </si>
  <si>
    <t>(3.14159265359*0.50^2) * 0.95 "m""DK6</t>
  </si>
  <si>
    <t>H8</t>
  </si>
  <si>
    <t>(60*1.5)*(3.0-0.530)</t>
  </si>
  <si>
    <t>I11</t>
  </si>
  <si>
    <t>"Celkem: A11+B11+C11+D11+E11+F11+G11+H11"</t>
  </si>
  <si>
    <t>I19</t>
  </si>
  <si>
    <t>(3.14159265359*0.50^2) * 1.13 "m""DK7</t>
  </si>
  <si>
    <t>I8</t>
  </si>
  <si>
    <t>"Celkem: A8+B8+C8+D8+E8+F8+G8+H8"</t>
  </si>
  <si>
    <t>J19</t>
  </si>
  <si>
    <t>(3.14159265359*0.50^2) * 0.84 "m""DK8</t>
  </si>
  <si>
    <t>J8</t>
  </si>
  <si>
    <t>874.707*0.95*0.75</t>
  </si>
  <si>
    <t>K19</t>
  </si>
  <si>
    <t>(3.14159265359*0.50^2) * 1.01 "m""DK9</t>
  </si>
  <si>
    <t>K8</t>
  </si>
  <si>
    <t>"Celkem: J8"</t>
  </si>
  <si>
    <t>L19</t>
  </si>
  <si>
    <t>(3.14159265359*0.50^2) * 2.41 "m""DK0</t>
  </si>
  <si>
    <t>M19</t>
  </si>
  <si>
    <t>"Celkem: A19+B19+C19+D19+E19+F19+G19+H19+I19+J19+K19+L19"</t>
  </si>
  <si>
    <t>SO/ SO 02/ SO 02h</t>
  </si>
  <si>
    <t>"Předpokládaná těžitelnost: 3.tř.= 50 %, 4.tř.= 50 %</t>
  </si>
  <si>
    <t>"Odhadovaná tloušťka sanace v případě potřeby činí 500 mm</t>
  </si>
  <si>
    <t>2002*0.500 * 0.5</t>
  </si>
  <si>
    <t>"Zelené/zatravněné plochy</t>
  </si>
  <si>
    <t>100"m2</t>
  </si>
  <si>
    <t>""Závlaha trávníků při osetí a po dobu následujících 2-3měsíců"</t>
  </si>
  <si>
    <t>100 "m2" * 0.3 "m3</t>
  </si>
  <si>
    <t>10.8*(1.75+0.5)/2</t>
  </si>
  <si>
    <t>2* 2002</t>
  </si>
  <si>
    <t>53 "kačírek okolo buňkoviště</t>
  </si>
  <si>
    <t>1449 "Uvedení stávajíchích komunikací do původního stavu</t>
  </si>
  <si>
    <t>""Při obnově povrchů"</t>
  </si>
  <si>
    <t>325.0"m</t>
  </si>
  <si>
    <t>3.9+21.0"m</t>
  </si>
  <si>
    <t>"Podkladní vrstvy</t>
  </si>
  <si>
    <t>3021 "asfalt" + 750 "silniční beton</t>
  </si>
  <si>
    <t>"Základ stožárů" 0.6*0.6*1.14 * 5</t>
  </si>
  <si>
    <t>"Stávající opěrná zeď</t>
  </si>
  <si>
    <t>56.0*2.0*0.500</t>
  </si>
  <si>
    <t>"Svodidlo na stávající opěrné zeď</t>
  </si>
  <si>
    <t>"Obrubníky" 24.60</t>
  </si>
  <si>
    <t>750*0.63000</t>
  </si>
  <si>
    <t>53*0.18000</t>
  </si>
  <si>
    <t xml:space="preserve">"závora (stávající vjezd na ZS) s délkou ramene 6,0 m"                           1"ks</t>
  </si>
  <si>
    <t xml:space="preserve">"vlajkové stožáry výšky 8 m"                                                                              5"ks</t>
  </si>
  <si>
    <t>750</t>
  </si>
  <si>
    <t xml:space="preserve">"billboard o rozměrech cca 5,1 x 2,5 m na ocelové konstrukci "          1"ks</t>
  </si>
  <si>
    <t>3021</t>
  </si>
  <si>
    <t>553 "Stávající zp. plochy - uprava pro zajištění obslužnosti ČS</t>
  </si>
  <si>
    <t>"Zpevněná plocha buňkoviště</t>
  </si>
  <si>
    <t>423+423+14.8+6.0</t>
  </si>
  <si>
    <t>3771*0.32500</t>
  </si>
  <si>
    <t>56*2.40000</t>
  </si>
  <si>
    <t>4637.8*0.29000</t>
  </si>
  <si>
    <t>"Celkem: A30+B30"</t>
  </si>
  <si>
    <t>"Celkem: A4+B4"</t>
  </si>
  <si>
    <t>2.052*2.00000</t>
  </si>
  <si>
    <t>C55</t>
  </si>
  <si>
    <t>"betonová svodidla" 31.136</t>
  </si>
  <si>
    <t>C57</t>
  </si>
  <si>
    <t>2002*0.02000 "předpokládaný odpad po čištění nové vozovky před předáním dokončené stavby</t>
  </si>
  <si>
    <t>D54</t>
  </si>
  <si>
    <t>"Celkem: A54+B54+C54"</t>
  </si>
  <si>
    <t>D55</t>
  </si>
  <si>
    <t>"Celkem: A55+B55+C55"</t>
  </si>
  <si>
    <t>D57</t>
  </si>
  <si>
    <t>(500.5+500.5)*1.7</t>
  </si>
  <si>
    <t>E57</t>
  </si>
  <si>
    <t>"Celkem: A57+B57+C57+D57"</t>
  </si>
  <si>
    <t>SO/ SO 04</t>
  </si>
  <si>
    <t>""Předpoklad 25% výkopu bude prováděno ručně a 75% strojně"</t>
  </si>
  <si>
    <t>18.475*0.05*0.75</t>
  </si>
  <si>
    <t>(2*19.70)*((1.533) - (0.530*0.87) - ( 0.230*0.13))</t>
  </si>
  <si>
    <t>13.163+4.388</t>
  </si>
  <si>
    <t>0.231+0.693</t>
  </si>
  <si>
    <t>""Výkop - lože pod potrubí - pískové lože - obsyp potrubí"</t>
  </si>
  <si>
    <t>""Zásyp - vrácení výkopku zpět do výkopu"</t>
  </si>
  <si>
    <t>18.475</t>
  </si>
  <si>
    <t>14.042* 2.0541</t>
  </si>
  <si>
    <t>""Obsyp"</t>
  </si>
  <si>
    <t>19.70 "m" *0.90 "m"*0.150</t>
  </si>
  <si>
    <t>2.66* 2.0541</t>
  </si>
  <si>
    <t>19.70 "m" * 0.90 "m" *0.100</t>
  </si>
  <si>
    <t xml:space="preserve">1 </t>
  </si>
  <si>
    <t xml:space="preserve">15 "Chodník mimo areál NVL </t>
  </si>
  <si>
    <t>""Obnova asfaltového chodníku - obnova asf. vrtev vozovky s přesahem min 0,5m na všechny strany, nebo v šířce chodníku."</t>
  </si>
  <si>
    <t>""Přepojení přípojky"</t>
  </si>
  <si>
    <t>""Vodovodní přípojka DN300"</t>
  </si>
  <si>
    <t>1*0.90 "m</t>
  </si>
  <si>
    <t>""Přesná specifikace: viz. projektová dokumentace - Kladečské schema"</t>
  </si>
  <si>
    <t>""Dešťová kanalizace DN300"</t>
  </si>
  <si>
    <t>18.475*1.6</t>
  </si>
  <si>
    <t>15*0.29000</t>
  </si>
  <si>
    <t>""Křížení kabelu CETIN"</t>
  </si>
  <si>
    <t>18.475*0.25</t>
  </si>
  <si>
    <t>18.475*0.95*0.25</t>
  </si>
  <si>
    <t>""cca 87% asf. vozovka 530mm, 13% asf. chodník 230mm"</t>
  </si>
  <si>
    <t>(19.70 "m" * 0.90) * (1.533 - (0.530*0.87) - ( 0.230*0.13)) "průměrná hloubka i s pískovým ložem tl. 100mm</t>
  </si>
  <si>
    <t>18.475*0.05*0.25</t>
  </si>
  <si>
    <t>-1.773</t>
  </si>
  <si>
    <t>"Mezisoučet: A28"</t>
  </si>
  <si>
    <t>C17</t>
  </si>
  <si>
    <t>-2.66</t>
  </si>
  <si>
    <t>18.475*0.95*0.75</t>
  </si>
  <si>
    <t>D17</t>
  </si>
  <si>
    <t>"Celkem: A17+B17+C17"</t>
  </si>
  <si>
    <t>"Celkem: C8"</t>
  </si>
  <si>
    <t>PS/ PS 03</t>
  </si>
  <si>
    <t>PS/ PS 05</t>
  </si>
  <si>
    <t>""PS 05 Systém kontroly vstupu</t>
  </si>
  <si>
    <t>""90,00m kabel stíněný sdělovací 6 žil</t>
  </si>
  <si>
    <t>""včetně ukončení a označení kabelů</t>
  </si>
  <si>
    <t>90.00</t>
  </si>
  <si>
    <t>""Rozvaděč EZS</t>
  </si>
  <si>
    <t>""1x rozvaděč EZS</t>
  </si>
  <si>
    <t>""rozvaděč obsahuje: telemetrická stanice, záložní zdroj, řadič pro čtečku karet</t>
  </si>
  <si>
    <t>""Nosné a ochr. konstrukce kabelových tras pro podružné kabelové trasy SŘTP</t>
  </si>
  <si>
    <t>""80,00m bezúdržbové provedení žár. pozink</t>
  </si>
  <si>
    <t>""80,00m bezúdržbové provedení pozink</t>
  </si>
  <si>
    <t>""spojovací materiál pro montáž kabelových žlabů, provedení pozink.</t>
  </si>
  <si>
    <t>""Montáž nosníku s konzolami nebo závitovými tyčemi pro slaboproud</t>
  </si>
  <si>
    <t>""kotvení žlabu a 2,00m</t>
  </si>
  <si>
    <t>40.00</t>
  </si>
  <si>
    <t>""Montáž spony pro uchycení kabelů pro slaboproud</t>
  </si>
  <si>
    <t>""kotvení kabelů a 2,00m</t>
  </si>
  <si>
    <t>""1x čtečka karet provozovatele PVK a.s.</t>
  </si>
  <si>
    <t>""1x odladění programového vybavení</t>
  </si>
  <si>
    <t>""1x doplnění PLC ovládání zabezpečení</t>
  </si>
  <si>
    <t>""1x Doplnění klientských pracovišť včetně PVS a.s.</t>
  </si>
  <si>
    <t>""1x Úpravy a doplnění programového vybavení v CD</t>
  </si>
  <si>
    <t>""1x seřízení, oživení a uvedení do provozu</t>
  </si>
  <si>
    <t>""Ostatní elektromontážní doplňkové práce - stavební přípomoce</t>
  </si>
  <si>
    <t>""Dílčí stavební přípomoce při realizaci projektu</t>
  </si>
  <si>
    <t>""DODÁVKA A MONTÁŽ ELEKTROSTAVEBNÍ ČÁST</t>
  </si>
  <si>
    <t>""Radioblok</t>
  </si>
  <si>
    <t>""1x radioblok rozšíření stávající radiové sítě PVK a.s.</t>
  </si>
  <si>
    <t>""dodávka obsahuje radiomodem, zdroj v reozvaděči EZS, anténa, konzole, stožár</t>
  </si>
  <si>
    <t>""1x vnitřní propojovací kabely kontroléru a čtečky</t>
  </si>
  <si>
    <t>""1x zkoušky, měření a výchozí revize elektro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</si>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</sst>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10"/>
      <color rgb="FF003366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E6E7D5"/>
      </patternFill>
    </fill>
    <fill>
      <patternFill patternType="solid">
        <fgColor rgb="FFD6D180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7" fillId="0" borderId="0" applyNumberFormat="0" applyFill="0" applyBorder="0" applyAlignment="0" applyProtection="0"/>
  </cellStyleXfs>
  <cellXfs count="42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10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horizontal="right" vertical="center"/>
    </xf>
    <xf numFmtId="4" fontId="10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4" xfId="0" applyFont="1" applyBorder="1" applyAlignment="1"/>
    <xf numFmtId="0" fontId="7" fillId="0" borderId="15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6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4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4" xfId="0" applyFont="1" applyBorder="1" applyAlignment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6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0" fillId="0" borderId="4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horizontal="left" vertical="center"/>
    </xf>
    <xf numFmtId="0" fontId="10" fillId="0" borderId="21" xfId="0" applyFont="1" applyBorder="1" applyAlignment="1" applyProtection="1">
      <alignment vertical="center"/>
    </xf>
    <xf numFmtId="4" fontId="10" fillId="0" borderId="21" xfId="0" applyNumberFormat="1" applyFont="1" applyBorder="1" applyAlignment="1" applyProtection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 applyProtection="1">
      <alignment horizontal="left"/>
    </xf>
    <xf numFmtId="4" fontId="10" fillId="0" borderId="0" xfId="0" applyNumberFormat="1" applyFont="1" applyAlignment="1" applyProtection="1"/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2" fillId="0" borderId="0" xfId="0" applyFont="1" applyAlignment="1" applyProtection="1">
      <alignment vertical="center" wrapText="1"/>
    </xf>
    <xf numFmtId="0" fontId="23" fillId="5" borderId="23" xfId="0" applyFont="1" applyFill="1" applyBorder="1" applyAlignment="1" applyProtection="1">
      <alignment horizontal="center" vertical="center"/>
    </xf>
    <xf numFmtId="0" fontId="32" fillId="0" borderId="0" xfId="0" applyFont="1" applyAlignment="1">
      <alignment horizontal="left" vertical="center" wrapText="1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0" fillId="5" borderId="23" xfId="0" applyFont="1" applyFill="1" applyBorder="1" applyAlignment="1" applyProtection="1">
      <alignment horizontal="center"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  <xf numFmtId="0" fontId="8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6" borderId="23" xfId="0" applyFont="1" applyFill="1" applyBorder="1" applyAlignment="1" applyProtection="1">
      <alignment horizontal="center" vertical="center"/>
    </xf>
    <xf numFmtId="0" fontId="40" fillId="6" borderId="23" xfId="0" applyFont="1" applyFill="1" applyBorder="1" applyAlignment="1" applyProtection="1">
      <alignment horizontal="center" vertical="center"/>
    </xf>
    <xf numFmtId="0" fontId="23" fillId="7" borderId="23" xfId="0" applyFont="1" applyFill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5" fillId="0" borderId="17" xfId="0" applyFont="1" applyBorder="1" applyAlignment="1">
      <alignment horizontal="left" vertical="center" wrapText="1"/>
    </xf>
    <xf numFmtId="0" fontId="45" fillId="0" borderId="23" xfId="0" applyFont="1" applyBorder="1" applyAlignment="1">
      <alignment horizontal="left" vertical="center" wrapText="1"/>
    </xf>
    <xf numFmtId="0" fontId="45" fillId="0" borderId="23" xfId="0" applyFont="1" applyBorder="1" applyAlignment="1">
      <alignment horizontal="left" vertical="center"/>
    </xf>
    <xf numFmtId="167" fontId="45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6" fillId="0" borderId="24" xfId="0" applyFont="1" applyBorder="1" applyAlignment="1">
      <alignment vertical="center" wrapText="1"/>
    </xf>
    <xf numFmtId="0" fontId="46" fillId="0" borderId="25" xfId="0" applyFont="1" applyBorder="1" applyAlignment="1">
      <alignment vertical="center" wrapText="1"/>
    </xf>
    <xf numFmtId="0" fontId="46" fillId="0" borderId="26" xfId="0" applyFont="1" applyBorder="1" applyAlignment="1">
      <alignment vertical="center" wrapText="1"/>
    </xf>
    <xf numFmtId="0" fontId="46" fillId="0" borderId="27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46" fillId="0" borderId="28" xfId="0" applyFont="1" applyBorder="1" applyAlignment="1">
      <alignment horizontal="center" vertical="center" wrapText="1"/>
    </xf>
    <xf numFmtId="0" fontId="46" fillId="0" borderId="27" xfId="0" applyFont="1" applyBorder="1" applyAlignment="1">
      <alignment vertical="center" wrapText="1"/>
    </xf>
    <xf numFmtId="0" fontId="48" fillId="0" borderId="29" xfId="0" applyFont="1" applyBorder="1" applyAlignment="1">
      <alignment horizontal="left" wrapText="1"/>
    </xf>
    <xf numFmtId="0" fontId="46" fillId="0" borderId="28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50" fillId="0" borderId="27" xfId="0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0" fontId="49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vertical="center"/>
    </xf>
    <xf numFmtId="49" fontId="49" fillId="0" borderId="1" xfId="0" applyNumberFormat="1" applyFont="1" applyBorder="1" applyAlignment="1">
      <alignment horizontal="left" vertical="center" wrapText="1"/>
    </xf>
    <xf numFmtId="49" fontId="49" fillId="0" borderId="1" xfId="0" applyNumberFormat="1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51" fillId="0" borderId="29" xfId="0" applyFont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6" fillId="0" borderId="1" xfId="0" applyFont="1" applyBorder="1" applyAlignment="1">
      <alignment vertical="top"/>
    </xf>
    <xf numFmtId="0" fontId="46" fillId="0" borderId="0" xfId="0" applyFont="1" applyAlignment="1">
      <alignment vertical="top"/>
    </xf>
    <xf numFmtId="0" fontId="46" fillId="0" borderId="24" xfId="0" applyFont="1" applyBorder="1" applyAlignment="1">
      <alignment horizontal="left" vertical="center"/>
    </xf>
    <xf numFmtId="0" fontId="46" fillId="0" borderId="25" xfId="0" applyFont="1" applyBorder="1" applyAlignment="1">
      <alignment horizontal="left" vertical="center"/>
    </xf>
    <xf numFmtId="0" fontId="46" fillId="0" borderId="26" xfId="0" applyFont="1" applyBorder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6" fillId="0" borderId="28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8" fillId="0" borderId="29" xfId="0" applyFont="1" applyBorder="1" applyAlignment="1">
      <alignment horizontal="center" vertical="center"/>
    </xf>
    <xf numFmtId="0" fontId="52" fillId="0" borderId="29" xfId="0" applyFont="1" applyBorder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5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49" fillId="0" borderId="0" xfId="0" applyFont="1" applyAlignment="1">
      <alignment horizontal="left" vertical="center"/>
    </xf>
    <xf numFmtId="0" fontId="50" fillId="0" borderId="27" xfId="0" applyFont="1" applyBorder="1" applyAlignment="1">
      <alignment horizontal="left" vertical="center"/>
    </xf>
    <xf numFmtId="0" fontId="49" fillId="0" borderId="1" xfId="0" applyFont="1" applyFill="1" applyBorder="1" applyAlignment="1">
      <alignment horizontal="left" vertical="center"/>
    </xf>
    <xf numFmtId="0" fontId="49" fillId="0" borderId="1" xfId="0" applyFont="1" applyFill="1" applyBorder="1" applyAlignment="1">
      <alignment horizontal="center" vertical="center"/>
    </xf>
    <xf numFmtId="0" fontId="46" fillId="0" borderId="30" xfId="0" applyFont="1" applyBorder="1" applyAlignment="1">
      <alignment horizontal="left" vertical="center"/>
    </xf>
    <xf numFmtId="0" fontId="51" fillId="0" borderId="29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center" vertical="center" wrapText="1"/>
    </xf>
    <xf numFmtId="0" fontId="46" fillId="0" borderId="24" xfId="0" applyFont="1" applyBorder="1" applyAlignment="1">
      <alignment horizontal="left" vertical="center" wrapText="1"/>
    </xf>
    <xf numFmtId="0" fontId="46" fillId="0" borderId="25" xfId="0" applyFont="1" applyBorder="1" applyAlignment="1">
      <alignment horizontal="left" vertical="center" wrapText="1"/>
    </xf>
    <xf numFmtId="0" fontId="46" fillId="0" borderId="26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52" fillId="0" borderId="27" xfId="0" applyFont="1" applyBorder="1" applyAlignment="1">
      <alignment horizontal="left" vertical="center" wrapText="1"/>
    </xf>
    <xf numFmtId="0" fontId="52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left" vertical="center"/>
    </xf>
    <xf numFmtId="0" fontId="50" fillId="0" borderId="28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/>
    </xf>
    <xf numFmtId="0" fontId="50" fillId="0" borderId="30" xfId="0" applyFont="1" applyBorder="1" applyAlignment="1">
      <alignment horizontal="left" vertical="center" wrapText="1"/>
    </xf>
    <xf numFmtId="0" fontId="50" fillId="0" borderId="29" xfId="0" applyFont="1" applyBorder="1" applyAlignment="1">
      <alignment horizontal="left" vertical="center" wrapText="1"/>
    </xf>
    <xf numFmtId="0" fontId="50" fillId="0" borderId="3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top"/>
    </xf>
    <xf numFmtId="0" fontId="49" fillId="0" borderId="1" xfId="0" applyFont="1" applyBorder="1" applyAlignment="1">
      <alignment horizontal="center" vertical="top"/>
    </xf>
    <xf numFmtId="0" fontId="50" fillId="0" borderId="30" xfId="0" applyFont="1" applyBorder="1" applyAlignment="1">
      <alignment horizontal="left" vertical="center"/>
    </xf>
    <xf numFmtId="0" fontId="50" fillId="0" borderId="31" xfId="0" applyFont="1" applyBorder="1" applyAlignment="1">
      <alignment horizontal="left" vertical="center"/>
    </xf>
    <xf numFmtId="0" fontId="50" fillId="0" borderId="1" xfId="0" applyFont="1" applyBorder="1" applyAlignment="1">
      <alignment horizontal="center" vertical="center"/>
    </xf>
    <xf numFmtId="0" fontId="52" fillId="0" borderId="0" xfId="0" applyFont="1" applyAlignment="1">
      <alignment vertical="center"/>
    </xf>
    <xf numFmtId="0" fontId="48" fillId="0" borderId="1" xfId="0" applyFont="1" applyBorder="1" applyAlignment="1">
      <alignment vertical="center"/>
    </xf>
    <xf numFmtId="0" fontId="52" fillId="0" borderId="29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9" fillId="0" borderId="1" xfId="0" applyFont="1" applyBorder="1" applyAlignment="1">
      <alignment vertical="top"/>
    </xf>
    <xf numFmtId="49" fontId="49" fillId="0" borderId="1" xfId="0" applyNumberFormat="1" applyFont="1" applyBorder="1" applyAlignment="1">
      <alignment horizontal="left" vertical="center"/>
    </xf>
    <xf numFmtId="0" fontId="55" fillId="0" borderId="27" xfId="0" applyFont="1" applyBorder="1" applyAlignment="1" applyProtection="1">
      <alignment horizontal="left" vertical="center"/>
    </xf>
    <xf numFmtId="0" fontId="56" fillId="0" borderId="1" xfId="0" applyFont="1" applyBorder="1" applyAlignment="1" applyProtection="1">
      <alignment vertical="top"/>
    </xf>
    <xf numFmtId="0" fontId="56" fillId="0" borderId="1" xfId="0" applyFont="1" applyBorder="1" applyAlignment="1" applyProtection="1">
      <alignment horizontal="left" vertical="center"/>
    </xf>
    <xf numFmtId="0" fontId="56" fillId="0" borderId="1" xfId="0" applyFont="1" applyBorder="1" applyAlignment="1" applyProtection="1">
      <alignment horizontal="center" vertical="center"/>
    </xf>
    <xf numFmtId="49" fontId="56" fillId="0" borderId="1" xfId="0" applyNumberFormat="1" applyFont="1" applyBorder="1" applyAlignment="1" applyProtection="1">
      <alignment horizontal="left" vertical="center"/>
    </xf>
    <xf numFmtId="0" fontId="55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8" fillId="0" borderId="29" xfId="0" applyFont="1" applyBorder="1" applyAlignment="1">
      <alignment horizontal="left"/>
    </xf>
    <xf numFmtId="0" fontId="52" fillId="0" borderId="29" xfId="0" applyFont="1" applyBorder="1" applyAlignment="1"/>
    <xf numFmtId="0" fontId="46" fillId="0" borderId="27" xfId="0" applyFont="1" applyBorder="1" applyAlignment="1">
      <alignment vertical="top"/>
    </xf>
    <xf numFmtId="0" fontId="46" fillId="0" borderId="28" xfId="0" applyFont="1" applyBorder="1" applyAlignment="1">
      <alignment vertical="top"/>
    </xf>
    <xf numFmtId="0" fontId="46" fillId="0" borderId="30" xfId="0" applyFont="1" applyBorder="1" applyAlignment="1">
      <alignment vertical="top"/>
    </xf>
    <xf numFmtId="0" fontId="46" fillId="0" borderId="29" xfId="0" applyFont="1" applyBorder="1" applyAlignment="1">
      <alignment vertical="top"/>
    </xf>
    <xf numFmtId="0" fontId="46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styles" Target="styles.xml" /><Relationship Id="rId26" Type="http://schemas.openxmlformats.org/officeDocument/2006/relationships/theme" Target="theme/theme1.xml" /><Relationship Id="rId27" Type="http://schemas.openxmlformats.org/officeDocument/2006/relationships/calcChain" Target="calcChain.xml" /><Relationship Id="rId2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3311141" TargetMode="External" /><Relationship Id="rId2" Type="http://schemas.openxmlformats.org/officeDocument/2006/relationships/hyperlink" Target="https://podminky.urs.cz/item/CS_URS_2023_02/352351121" TargetMode="External" /><Relationship Id="rId3" Type="http://schemas.openxmlformats.org/officeDocument/2006/relationships/hyperlink" Target="https://podminky.urs.cz/item/CS_URS_2023_02/380311641" TargetMode="External" /><Relationship Id="rId4" Type="http://schemas.openxmlformats.org/officeDocument/2006/relationships/hyperlink" Target="https://podminky.urs.cz/item/CS_URS_2023_02/380311643" TargetMode="External" /><Relationship Id="rId5" Type="http://schemas.openxmlformats.org/officeDocument/2006/relationships/hyperlink" Target="https://podminky.urs.cz/item/CS_URS_2023_02/380326242" TargetMode="External" /><Relationship Id="rId6" Type="http://schemas.openxmlformats.org/officeDocument/2006/relationships/hyperlink" Target="https://podminky.urs.cz/item/CS_URS_2023_02/380326243" TargetMode="External" /><Relationship Id="rId7" Type="http://schemas.openxmlformats.org/officeDocument/2006/relationships/hyperlink" Target="https://podminky.urs.cz/item/CS_URS_2023_02/380356211" TargetMode="External" /><Relationship Id="rId8" Type="http://schemas.openxmlformats.org/officeDocument/2006/relationships/hyperlink" Target="https://podminky.urs.cz/item/CS_URS_2023_02/380356212" TargetMode="External" /><Relationship Id="rId9" Type="http://schemas.openxmlformats.org/officeDocument/2006/relationships/hyperlink" Target="https://podminky.urs.cz/item/CS_URS_2023_02/380361006" TargetMode="External" /><Relationship Id="rId10" Type="http://schemas.openxmlformats.org/officeDocument/2006/relationships/hyperlink" Target="https://podminky.urs.cz/item/CS_URS_2023_02/380361011" TargetMode="External" /><Relationship Id="rId11" Type="http://schemas.openxmlformats.org/officeDocument/2006/relationships/hyperlink" Target="https://podminky.urs.cz/item/CS_URS_2023_02/452112112" TargetMode="External" /><Relationship Id="rId12" Type="http://schemas.openxmlformats.org/officeDocument/2006/relationships/hyperlink" Target="https://podminky.urs.cz/item/CS_URS_2023_02/711111001" TargetMode="External" /><Relationship Id="rId13" Type="http://schemas.openxmlformats.org/officeDocument/2006/relationships/hyperlink" Target="https://podminky.urs.cz/item/CS_URS_2023_02/711141559" TargetMode="External" /><Relationship Id="rId14" Type="http://schemas.openxmlformats.org/officeDocument/2006/relationships/hyperlink" Target="https://podminky.urs.cz/item/CS_URS_2023_02/998711103" TargetMode="External" /><Relationship Id="rId15" Type="http://schemas.openxmlformats.org/officeDocument/2006/relationships/hyperlink" Target="https://podminky.urs.cz/item/CS_URS_2023_02/998767102" TargetMode="External" /><Relationship Id="rId16" Type="http://schemas.openxmlformats.org/officeDocument/2006/relationships/hyperlink" Target="https://podminky.urs.cz/item/CS_URS_2023_02/783823101" TargetMode="External" /><Relationship Id="rId17" Type="http://schemas.openxmlformats.org/officeDocument/2006/relationships/hyperlink" Target="https://podminky.urs.cz/item/CS_URS_2023_02/894102121" TargetMode="External" /><Relationship Id="rId18" Type="http://schemas.openxmlformats.org/officeDocument/2006/relationships/hyperlink" Target="https://podminky.urs.cz/item/CS_URS_2023_02/894411311" TargetMode="External" /><Relationship Id="rId19" Type="http://schemas.openxmlformats.org/officeDocument/2006/relationships/hyperlink" Target="https://podminky.urs.cz/item/CS_URS_2023_02/894412411" TargetMode="External" /><Relationship Id="rId20" Type="http://schemas.openxmlformats.org/officeDocument/2006/relationships/hyperlink" Target="https://podminky.urs.cz/item/CS_URS_2023_02/899501221" TargetMode="External" /><Relationship Id="rId21" Type="http://schemas.openxmlformats.org/officeDocument/2006/relationships/hyperlink" Target="https://podminky.urs.cz/item/CS_URS_2023_02/899503111" TargetMode="External" /><Relationship Id="rId22" Type="http://schemas.openxmlformats.org/officeDocument/2006/relationships/hyperlink" Target="https://podminky.urs.cz/item/CS_URS_2023_02/933901112" TargetMode="External" /><Relationship Id="rId23" Type="http://schemas.openxmlformats.org/officeDocument/2006/relationships/hyperlink" Target="https://podminky.urs.cz/item/CS_URS_2023_02/952903112" TargetMode="External" /><Relationship Id="rId24" Type="http://schemas.openxmlformats.org/officeDocument/2006/relationships/hyperlink" Target="https://podminky.urs.cz/item/CS_URS_2023_02/952903119" TargetMode="External" /><Relationship Id="rId25" Type="http://schemas.openxmlformats.org/officeDocument/2006/relationships/hyperlink" Target="https://podminky.urs.cz/item/CS_URS_2023_02/953333321" TargetMode="External" /><Relationship Id="rId26" Type="http://schemas.openxmlformats.org/officeDocument/2006/relationships/hyperlink" Target="https://podminky.urs.cz/item/CS_URS_2023_02/953334124" TargetMode="External" /><Relationship Id="rId27" Type="http://schemas.openxmlformats.org/officeDocument/2006/relationships/hyperlink" Target="https://podminky.urs.cz/item/CS_URS_2023_02/998142251" TargetMode="External" /><Relationship Id="rId2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31311113" TargetMode="External" /><Relationship Id="rId2" Type="http://schemas.openxmlformats.org/officeDocument/2006/relationships/hyperlink" Target="https://podminky.urs.cz/item/CS_URS_2023_02/711141559" TargetMode="External" /><Relationship Id="rId3" Type="http://schemas.openxmlformats.org/officeDocument/2006/relationships/hyperlink" Target="https://podminky.urs.cz/item/CS_URS_2023_02/998711101" TargetMode="External" /><Relationship Id="rId4" Type="http://schemas.openxmlformats.org/officeDocument/2006/relationships/hyperlink" Target="https://podminky.urs.cz/item/CS_URS_2023_02/741410022" TargetMode="External" /><Relationship Id="rId5" Type="http://schemas.openxmlformats.org/officeDocument/2006/relationships/hyperlink" Target="https://podminky.urs.cz/item/CS_URS_2023_02/741410042" TargetMode="External" /><Relationship Id="rId6" Type="http://schemas.openxmlformats.org/officeDocument/2006/relationships/hyperlink" Target="https://podminky.urs.cz/item/CS_URS_2023_02/741420021" TargetMode="External" /><Relationship Id="rId7" Type="http://schemas.openxmlformats.org/officeDocument/2006/relationships/hyperlink" Target="https://podminky.urs.cz/item/CS_URS_2023_02/741420022" TargetMode="External" /><Relationship Id="rId8" Type="http://schemas.openxmlformats.org/officeDocument/2006/relationships/hyperlink" Target="https://podminky.urs.cz/item/CS_URS_2023_02/741430003" TargetMode="External" /><Relationship Id="rId9" Type="http://schemas.openxmlformats.org/officeDocument/2006/relationships/hyperlink" Target="https://podminky.urs.cz/item/CS_URS_2023_02/741820011" TargetMode="External" /><Relationship Id="rId10" Type="http://schemas.openxmlformats.org/officeDocument/2006/relationships/hyperlink" Target="https://podminky.urs.cz/item/CS_URS_2023_02/998741101" TargetMode="External" /><Relationship Id="rId11" Type="http://schemas.openxmlformats.org/officeDocument/2006/relationships/hyperlink" Target="https://podminky.urs.cz/item/CS_URS_2023_02/742420021" TargetMode="External" /><Relationship Id="rId12" Type="http://schemas.openxmlformats.org/officeDocument/2006/relationships/hyperlink" Target="https://podminky.urs.cz/item/CS_URS_2023_02/998742101" TargetMode="External" /><Relationship Id="rId13" Type="http://schemas.openxmlformats.org/officeDocument/2006/relationships/hyperlink" Target="https://podminky.urs.cz/item/CS_URS_2023_02/764204109" TargetMode="External" /><Relationship Id="rId14" Type="http://schemas.openxmlformats.org/officeDocument/2006/relationships/hyperlink" Target="https://podminky.urs.cz/item/CS_URS_2023_02/998764101" TargetMode="External" /><Relationship Id="rId15" Type="http://schemas.openxmlformats.org/officeDocument/2006/relationships/hyperlink" Target="https://podminky.urs.cz/item/CS_URS_2023_02/767646412" TargetMode="External" /><Relationship Id="rId16" Type="http://schemas.openxmlformats.org/officeDocument/2006/relationships/hyperlink" Target="https://podminky.urs.cz/item/CS_URS_2023_02/767646413" TargetMode="External" /><Relationship Id="rId17" Type="http://schemas.openxmlformats.org/officeDocument/2006/relationships/hyperlink" Target="https://podminky.urs.cz/item/CS_URS_2023_02/998767101" TargetMode="External" /><Relationship Id="rId18" Type="http://schemas.openxmlformats.org/officeDocument/2006/relationships/hyperlink" Target="https://podminky.urs.cz/item/CS_URS_2023_02/460131114" TargetMode="External" /><Relationship Id="rId19" Type="http://schemas.openxmlformats.org/officeDocument/2006/relationships/hyperlink" Target="https://podminky.urs.cz/item/CS_URS_2023_02/460341113" TargetMode="External" /><Relationship Id="rId20" Type="http://schemas.openxmlformats.org/officeDocument/2006/relationships/hyperlink" Target="https://podminky.urs.cz/item/CS_URS_2023_02/460361121" TargetMode="External" /><Relationship Id="rId21" Type="http://schemas.openxmlformats.org/officeDocument/2006/relationships/hyperlink" Target="https://podminky.urs.cz/item/CS_URS_2023_02/460391124" TargetMode="External" /><Relationship Id="rId22" Type="http://schemas.openxmlformats.org/officeDocument/2006/relationships/hyperlink" Target="https://podminky.urs.cz/item/CS_URS_2023_02/460641221" TargetMode="External" /><Relationship Id="rId23" Type="http://schemas.openxmlformats.org/officeDocument/2006/relationships/hyperlink" Target="https://podminky.urs.cz/item/CS_URS_2023_02/460641411" TargetMode="External" /><Relationship Id="rId24" Type="http://schemas.openxmlformats.org/officeDocument/2006/relationships/hyperlink" Target="https://podminky.urs.cz/item/CS_URS_2023_02/460641412" TargetMode="External" /><Relationship Id="rId25" Type="http://schemas.openxmlformats.org/officeDocument/2006/relationships/hyperlink" Target="https://podminky.urs.cz/item/CS_URS_2023_02/460742111" TargetMode="External" /><Relationship Id="rId26" Type="http://schemas.openxmlformats.org/officeDocument/2006/relationships/hyperlink" Target="https://podminky.urs.cz/item/CS_URS_2023_02/460791214" TargetMode="External" /><Relationship Id="rId27" Type="http://schemas.openxmlformats.org/officeDocument/2006/relationships/hyperlink" Target="https://podminky.urs.cz/item/CS_URS_2023_02/460871143" TargetMode="External" /><Relationship Id="rId28" Type="http://schemas.openxmlformats.org/officeDocument/2006/relationships/hyperlink" Target="https://podminky.urs.cz/item/CS_URS_2023_02/460881611" TargetMode="External" /><Relationship Id="rId29" Type="http://schemas.openxmlformats.org/officeDocument/2006/relationships/hyperlink" Target="https://podminky.urs.cz/item/CS_URS_2023_02/460901212" TargetMode="External" /><Relationship Id="rId30" Type="http://schemas.openxmlformats.org/officeDocument/2006/relationships/hyperlink" Target="https://podminky.urs.cz/item/CS_URS_2023_02/469981111" TargetMode="External" /><Relationship Id="rId3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11121" TargetMode="External" /><Relationship Id="rId2" Type="http://schemas.openxmlformats.org/officeDocument/2006/relationships/hyperlink" Target="https://podminky.urs.cz/item/CS_URS_2023_02/131251207" TargetMode="External" /><Relationship Id="rId3" Type="http://schemas.openxmlformats.org/officeDocument/2006/relationships/hyperlink" Target="https://podminky.urs.cz/item/CS_URS_2023_02/131351207" TargetMode="External" /><Relationship Id="rId4" Type="http://schemas.openxmlformats.org/officeDocument/2006/relationships/hyperlink" Target="https://podminky.urs.cz/item/CS_URS_2023_02/153111112" TargetMode="External" /><Relationship Id="rId5" Type="http://schemas.openxmlformats.org/officeDocument/2006/relationships/hyperlink" Target="https://podminky.urs.cz/item/CS_URS_2023_02/153111113" TargetMode="External" /><Relationship Id="rId6" Type="http://schemas.openxmlformats.org/officeDocument/2006/relationships/hyperlink" Target="https://podminky.urs.cz/item/CS_URS_2023_02/153111119" TargetMode="External" /><Relationship Id="rId7" Type="http://schemas.openxmlformats.org/officeDocument/2006/relationships/hyperlink" Target="https://podminky.urs.cz/item/CS_URS_2023_02/153111137" TargetMode="External" /><Relationship Id="rId8" Type="http://schemas.openxmlformats.org/officeDocument/2006/relationships/hyperlink" Target="https://podminky.urs.cz/item/CS_URS_2023_02/153112111" TargetMode="External" /><Relationship Id="rId9" Type="http://schemas.openxmlformats.org/officeDocument/2006/relationships/hyperlink" Target="https://podminky.urs.cz/item/CS_URS_2023_02/153112122" TargetMode="External" /><Relationship Id="rId10" Type="http://schemas.openxmlformats.org/officeDocument/2006/relationships/hyperlink" Target="https://podminky.urs.cz/item/CS_URS_2023_02/153113112" TargetMode="External" /><Relationship Id="rId11" Type="http://schemas.openxmlformats.org/officeDocument/2006/relationships/hyperlink" Target="https://podminky.urs.cz/item/CS_URS_2023_02/153113120" TargetMode="External" /><Relationship Id="rId12" Type="http://schemas.openxmlformats.org/officeDocument/2006/relationships/hyperlink" Target="https://podminky.urs.cz/item/CS_URS_2023_02/153821118" TargetMode="External" /><Relationship Id="rId13" Type="http://schemas.openxmlformats.org/officeDocument/2006/relationships/hyperlink" Target="https://podminky.urs.cz/item/CS_URS_2023_02/153822118" TargetMode="External" /><Relationship Id="rId14" Type="http://schemas.openxmlformats.org/officeDocument/2006/relationships/hyperlink" Target="https://podminky.urs.cz/item/CS_URS_2023_02/1538611r" TargetMode="External" /><Relationship Id="rId15" Type="http://schemas.openxmlformats.org/officeDocument/2006/relationships/hyperlink" Target="https://podminky.urs.cz/item/CS_URS_2023_02/153891112" TargetMode="External" /><Relationship Id="rId16" Type="http://schemas.openxmlformats.org/officeDocument/2006/relationships/hyperlink" Target="https://podminky.urs.cz/item/CS_URS_2023_02/153891121" TargetMode="External" /><Relationship Id="rId17" Type="http://schemas.openxmlformats.org/officeDocument/2006/relationships/hyperlink" Target="https://podminky.urs.cz/item/CS_URS_2023_02/162751117" TargetMode="External" /><Relationship Id="rId18" Type="http://schemas.openxmlformats.org/officeDocument/2006/relationships/hyperlink" Target="https://podminky.urs.cz/item/CS_URS_2023_02/162751119" TargetMode="External" /><Relationship Id="rId19" Type="http://schemas.openxmlformats.org/officeDocument/2006/relationships/hyperlink" Target="https://podminky.urs.cz/item/CS_URS_2023_02/162751137" TargetMode="External" /><Relationship Id="rId20" Type="http://schemas.openxmlformats.org/officeDocument/2006/relationships/hyperlink" Target="https://podminky.urs.cz/item/CS_URS_2023_02/162751139" TargetMode="External" /><Relationship Id="rId21" Type="http://schemas.openxmlformats.org/officeDocument/2006/relationships/hyperlink" Target="https://podminky.urs.cz/item/CS_URS_2023_02/174151101" TargetMode="External" /><Relationship Id="rId22" Type="http://schemas.openxmlformats.org/officeDocument/2006/relationships/hyperlink" Target="https://podminky.urs.cz/item/CS_URS_2023_02/224311114" TargetMode="External" /><Relationship Id="rId23" Type="http://schemas.openxmlformats.org/officeDocument/2006/relationships/hyperlink" Target="https://podminky.urs.cz/item/CS_URS_2023_02/242941111" TargetMode="External" /><Relationship Id="rId24" Type="http://schemas.openxmlformats.org/officeDocument/2006/relationships/hyperlink" Target="https://podminky.urs.cz/item/CS_URS_2023_02/247531111" TargetMode="External" /><Relationship Id="rId25" Type="http://schemas.openxmlformats.org/officeDocument/2006/relationships/hyperlink" Target="https://podminky.urs.cz/item/CS_URS_2023_02/281602111" TargetMode="External" /><Relationship Id="rId26" Type="http://schemas.openxmlformats.org/officeDocument/2006/relationships/hyperlink" Target="https://podminky.urs.cz/item/CS_URS_2023_02/997002511" TargetMode="External" /><Relationship Id="rId27" Type="http://schemas.openxmlformats.org/officeDocument/2006/relationships/hyperlink" Target="https://podminky.urs.cz/item/CS_URS_2023_02/997002611" TargetMode="External" /><Relationship Id="rId28" Type="http://schemas.openxmlformats.org/officeDocument/2006/relationships/hyperlink" Target="https://podminky.urs.cz/item/CS_URS_2023_02/998142251" TargetMode="External" /><Relationship Id="rId29" Type="http://schemas.openxmlformats.org/officeDocument/2006/relationships/hyperlink" Target="https://podminky.urs.cz/item/CS_URS_2023_02/171201231r" TargetMode="External" /><Relationship Id="rId30" Type="http://schemas.openxmlformats.org/officeDocument/2006/relationships/hyperlink" Target="https://podminky.urs.cz/item/CS_URS_2023_02/997013861r" TargetMode="External" /><Relationship Id="rId3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6906111" TargetMode="External" /><Relationship Id="rId2" Type="http://schemas.openxmlformats.org/officeDocument/2006/relationships/hyperlink" Target="https://podminky.urs.cz/item/CS_URS_2023_02/351351131" TargetMode="External" /><Relationship Id="rId3" Type="http://schemas.openxmlformats.org/officeDocument/2006/relationships/hyperlink" Target="https://podminky.urs.cz/item/CS_URS_2023_02/351352101" TargetMode="External" /><Relationship Id="rId4" Type="http://schemas.openxmlformats.org/officeDocument/2006/relationships/hyperlink" Target="https://podminky.urs.cz/item/CS_URS_2023_02/352351131" TargetMode="External" /><Relationship Id="rId5" Type="http://schemas.openxmlformats.org/officeDocument/2006/relationships/hyperlink" Target="https://podminky.urs.cz/item/CS_URS_2023_02/352352101" TargetMode="External" /><Relationship Id="rId6" Type="http://schemas.openxmlformats.org/officeDocument/2006/relationships/hyperlink" Target="https://podminky.urs.cz/item/CS_URS_2023_02/359901111" TargetMode="External" /><Relationship Id="rId7" Type="http://schemas.openxmlformats.org/officeDocument/2006/relationships/hyperlink" Target="https://podminky.urs.cz/item/CS_URS_2023_02/3599012R1" TargetMode="External" /><Relationship Id="rId8" Type="http://schemas.openxmlformats.org/officeDocument/2006/relationships/hyperlink" Target="https://podminky.urs.cz/item/CS_URS_2023_02/451573111" TargetMode="External" /><Relationship Id="rId9" Type="http://schemas.openxmlformats.org/officeDocument/2006/relationships/hyperlink" Target="https://podminky.urs.cz/item/CS_URS_2023_02/452112112" TargetMode="External" /><Relationship Id="rId10" Type="http://schemas.openxmlformats.org/officeDocument/2006/relationships/hyperlink" Target="https://podminky.urs.cz/item/CS_URS_2023_02/452312131" TargetMode="External" /><Relationship Id="rId11" Type="http://schemas.openxmlformats.org/officeDocument/2006/relationships/hyperlink" Target="https://podminky.urs.cz/item/CS_URS_2023_02/457311115" TargetMode="External" /><Relationship Id="rId12" Type="http://schemas.openxmlformats.org/officeDocument/2006/relationships/hyperlink" Target="https://podminky.urs.cz/item/CS_URS_2023_02/631311113" TargetMode="External" /><Relationship Id="rId13" Type="http://schemas.openxmlformats.org/officeDocument/2006/relationships/hyperlink" Target="https://podminky.urs.cz/item/CS_URS_2023_02/711111001" TargetMode="External" /><Relationship Id="rId14" Type="http://schemas.openxmlformats.org/officeDocument/2006/relationships/hyperlink" Target="https://podminky.urs.cz/item/CS_URS_2023_02/711112001" TargetMode="External" /><Relationship Id="rId15" Type="http://schemas.openxmlformats.org/officeDocument/2006/relationships/hyperlink" Target="https://podminky.urs.cz/item/CS_URS_2023_02/711441559" TargetMode="External" /><Relationship Id="rId16" Type="http://schemas.openxmlformats.org/officeDocument/2006/relationships/hyperlink" Target="https://podminky.urs.cz/item/CS_URS_2023_02/711442559" TargetMode="External" /><Relationship Id="rId17" Type="http://schemas.openxmlformats.org/officeDocument/2006/relationships/hyperlink" Target="https://podminky.urs.cz/item/CS_URS_2023_02/998711101" TargetMode="External" /><Relationship Id="rId18" Type="http://schemas.openxmlformats.org/officeDocument/2006/relationships/hyperlink" Target="https://podminky.urs.cz/item/CS_URS_2023_02/998711199" TargetMode="External" /><Relationship Id="rId19" Type="http://schemas.openxmlformats.org/officeDocument/2006/relationships/hyperlink" Target="https://podminky.urs.cz/item/CS_URS_2023_02/892562121" TargetMode="External" /><Relationship Id="rId20" Type="http://schemas.openxmlformats.org/officeDocument/2006/relationships/hyperlink" Target="https://podminky.urs.cz/item/CS_URS_2023_02/894302162" TargetMode="External" /><Relationship Id="rId21" Type="http://schemas.openxmlformats.org/officeDocument/2006/relationships/hyperlink" Target="https://podminky.urs.cz/item/CS_URS_2023_02/894302271" TargetMode="External" /><Relationship Id="rId22" Type="http://schemas.openxmlformats.org/officeDocument/2006/relationships/hyperlink" Target="https://podminky.urs.cz/item/CS_URS_2023_02/894411311" TargetMode="External" /><Relationship Id="rId23" Type="http://schemas.openxmlformats.org/officeDocument/2006/relationships/hyperlink" Target="https://podminky.urs.cz/item/CS_URS_2023_02/894412411" TargetMode="External" /><Relationship Id="rId24" Type="http://schemas.openxmlformats.org/officeDocument/2006/relationships/hyperlink" Target="https://podminky.urs.cz/item/CS_URS_2023_02/894502201" TargetMode="External" /><Relationship Id="rId25" Type="http://schemas.openxmlformats.org/officeDocument/2006/relationships/hyperlink" Target="https://podminky.urs.cz/item/CS_URS_2023_02/894503111" TargetMode="External" /><Relationship Id="rId26" Type="http://schemas.openxmlformats.org/officeDocument/2006/relationships/hyperlink" Target="https://podminky.urs.cz/item/CS_URS_2023_02/894608112" TargetMode="External" /><Relationship Id="rId27" Type="http://schemas.openxmlformats.org/officeDocument/2006/relationships/hyperlink" Target="https://podminky.urs.cz/item/CS_URS_2023_02/899104112" TargetMode="External" /><Relationship Id="rId28" Type="http://schemas.openxmlformats.org/officeDocument/2006/relationships/hyperlink" Target="https://podminky.urs.cz/item/CS_URS_2023_02/899502311" TargetMode="External" /><Relationship Id="rId29" Type="http://schemas.openxmlformats.org/officeDocument/2006/relationships/hyperlink" Target="https://podminky.urs.cz/item/CS_URS_2023_02/899503111" TargetMode="External" /><Relationship Id="rId30" Type="http://schemas.openxmlformats.org/officeDocument/2006/relationships/hyperlink" Target="https://podminky.urs.cz/item/CS_URS_2023_02/899623141" TargetMode="External" /><Relationship Id="rId31" Type="http://schemas.openxmlformats.org/officeDocument/2006/relationships/hyperlink" Target="https://podminky.urs.cz/item/CS_URS_2023_02/931994105" TargetMode="External" /><Relationship Id="rId32" Type="http://schemas.openxmlformats.org/officeDocument/2006/relationships/hyperlink" Target="https://podminky.urs.cz/item/CS_URS_2023_02/931994111" TargetMode="External" /><Relationship Id="rId33" Type="http://schemas.openxmlformats.org/officeDocument/2006/relationships/hyperlink" Target="https://podminky.urs.cz/item/CS_URS_2023_02/943121111" TargetMode="External" /><Relationship Id="rId34" Type="http://schemas.openxmlformats.org/officeDocument/2006/relationships/hyperlink" Target="https://podminky.urs.cz/item/CS_URS_2023_02/943121211" TargetMode="External" /><Relationship Id="rId35" Type="http://schemas.openxmlformats.org/officeDocument/2006/relationships/hyperlink" Target="https://podminky.urs.cz/item/CS_URS_2023_02/943121811" TargetMode="External" /><Relationship Id="rId36" Type="http://schemas.openxmlformats.org/officeDocument/2006/relationships/hyperlink" Target="https://podminky.urs.cz/item/CS_URS_2023_02/997231111" TargetMode="External" /><Relationship Id="rId37" Type="http://schemas.openxmlformats.org/officeDocument/2006/relationships/hyperlink" Target="https://podminky.urs.cz/item/CS_URS_2023_02/997231511" TargetMode="External" /><Relationship Id="rId38" Type="http://schemas.openxmlformats.org/officeDocument/2006/relationships/hyperlink" Target="https://podminky.urs.cz/item/CS_URS_2023_02/998142251" TargetMode="External" /><Relationship Id="rId39" Type="http://schemas.openxmlformats.org/officeDocument/2006/relationships/hyperlink" Target="https://podminky.urs.cz/item/CS_URS_2023_02/998142256" TargetMode="External" /><Relationship Id="rId4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57311115" TargetMode="External" /><Relationship Id="rId2" Type="http://schemas.openxmlformats.org/officeDocument/2006/relationships/hyperlink" Target="https://podminky.urs.cz/item/CS_URS_2023_02/711111001" TargetMode="External" /><Relationship Id="rId3" Type="http://schemas.openxmlformats.org/officeDocument/2006/relationships/hyperlink" Target="https://podminky.urs.cz/item/CS_URS_2023_02/711112001" TargetMode="External" /><Relationship Id="rId4" Type="http://schemas.openxmlformats.org/officeDocument/2006/relationships/hyperlink" Target="https://podminky.urs.cz/item/CS_URS_2023_02/711441559" TargetMode="External" /><Relationship Id="rId5" Type="http://schemas.openxmlformats.org/officeDocument/2006/relationships/hyperlink" Target="https://podminky.urs.cz/item/CS_URS_2023_02/711442559" TargetMode="External" /><Relationship Id="rId6" Type="http://schemas.openxmlformats.org/officeDocument/2006/relationships/hyperlink" Target="https://podminky.urs.cz/item/CS_URS_2023_02/998711101" TargetMode="External" /><Relationship Id="rId7" Type="http://schemas.openxmlformats.org/officeDocument/2006/relationships/hyperlink" Target="https://podminky.urs.cz/item/CS_URS_2023_02/998711199" TargetMode="External" /><Relationship Id="rId8" Type="http://schemas.openxmlformats.org/officeDocument/2006/relationships/hyperlink" Target="https://podminky.urs.cz/item/CS_URS_2023_02/767995113" TargetMode="External" /><Relationship Id="rId9" Type="http://schemas.openxmlformats.org/officeDocument/2006/relationships/hyperlink" Target="https://podminky.urs.cz/item/CS_URS_2023_02/767996701" TargetMode="External" /><Relationship Id="rId10" Type="http://schemas.openxmlformats.org/officeDocument/2006/relationships/hyperlink" Target="https://podminky.urs.cz/item/CS_URS_2023_02/767995117" TargetMode="External" /><Relationship Id="rId11" Type="http://schemas.openxmlformats.org/officeDocument/2006/relationships/hyperlink" Target="https://podminky.urs.cz/item/CS_URS_2023_02/767996704" TargetMode="External" /><Relationship Id="rId12" Type="http://schemas.openxmlformats.org/officeDocument/2006/relationships/hyperlink" Target="https://podminky.urs.cz/item/CS_URS_2023_02/998767103" TargetMode="External" /><Relationship Id="rId13" Type="http://schemas.openxmlformats.org/officeDocument/2006/relationships/hyperlink" Target="https://podminky.urs.cz/item/CS_URS_2023_02/953945242" TargetMode="External" /><Relationship Id="rId14" Type="http://schemas.openxmlformats.org/officeDocument/2006/relationships/hyperlink" Target="https://podminky.urs.cz/item/CS_URS_2023_02/977151126" TargetMode="External" /><Relationship Id="rId15" Type="http://schemas.openxmlformats.org/officeDocument/2006/relationships/hyperlink" Target="https://podminky.urs.cz/item/CS_URS_2023_02/977151131" TargetMode="External" /><Relationship Id="rId16" Type="http://schemas.openxmlformats.org/officeDocument/2006/relationships/hyperlink" Target="https://podminky.urs.cz/item/CS_URS_2023_02/985121122" TargetMode="External" /><Relationship Id="rId17" Type="http://schemas.openxmlformats.org/officeDocument/2006/relationships/hyperlink" Target="https://podminky.urs.cz/item/CS_URS_2023_02/985131111" TargetMode="External" /><Relationship Id="rId18" Type="http://schemas.openxmlformats.org/officeDocument/2006/relationships/hyperlink" Target="https://podminky.urs.cz/item/CS_URS_2023_02/985311111" TargetMode="External" /><Relationship Id="rId19" Type="http://schemas.openxmlformats.org/officeDocument/2006/relationships/hyperlink" Target="https://podminky.urs.cz/item/CS_URS_2023_02/985321111" TargetMode="External" /><Relationship Id="rId20" Type="http://schemas.openxmlformats.org/officeDocument/2006/relationships/hyperlink" Target="https://podminky.urs.cz/item/CS_URS_2023_02/985323111" TargetMode="External" /><Relationship Id="rId21" Type="http://schemas.openxmlformats.org/officeDocument/2006/relationships/hyperlink" Target="https://podminky.urs.cz/item/CS_URS_2023_02/997231111" TargetMode="External" /><Relationship Id="rId22" Type="http://schemas.openxmlformats.org/officeDocument/2006/relationships/hyperlink" Target="https://podminky.urs.cz/item/CS_URS_2023_02/997231511" TargetMode="External" /><Relationship Id="rId23" Type="http://schemas.openxmlformats.org/officeDocument/2006/relationships/hyperlink" Target="https://podminky.urs.cz/item/CS_URS_2023_02/998142251" TargetMode="External" /><Relationship Id="rId24" Type="http://schemas.openxmlformats.org/officeDocument/2006/relationships/hyperlink" Target="https://podminky.urs.cz/item/CS_URS_2023_02/998142256" TargetMode="External" /><Relationship Id="rId25" Type="http://schemas.openxmlformats.org/officeDocument/2006/relationships/hyperlink" Target="https://podminky.urs.cz/item/CS_URS_2023_02/997013862r" TargetMode="External" /><Relationship Id="rId26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11121" TargetMode="External" /><Relationship Id="rId2" Type="http://schemas.openxmlformats.org/officeDocument/2006/relationships/hyperlink" Target="https://podminky.urs.cz/item/CS_URS_2023_02/131251207" TargetMode="External" /><Relationship Id="rId3" Type="http://schemas.openxmlformats.org/officeDocument/2006/relationships/hyperlink" Target="https://podminky.urs.cz/item/CS_URS_2023_02/131351207" TargetMode="External" /><Relationship Id="rId4" Type="http://schemas.openxmlformats.org/officeDocument/2006/relationships/hyperlink" Target="https://podminky.urs.cz/item/CS_URS_2023_02/139951123" TargetMode="External" /><Relationship Id="rId5" Type="http://schemas.openxmlformats.org/officeDocument/2006/relationships/hyperlink" Target="https://podminky.urs.cz/item/CS_URS_2023_02/144471112" TargetMode="External" /><Relationship Id="rId6" Type="http://schemas.openxmlformats.org/officeDocument/2006/relationships/hyperlink" Target="https://podminky.urs.cz/item/CS_URS_2023_02/153111112" TargetMode="External" /><Relationship Id="rId7" Type="http://schemas.openxmlformats.org/officeDocument/2006/relationships/hyperlink" Target="https://podminky.urs.cz/item/CS_URS_2023_02/153111113" TargetMode="External" /><Relationship Id="rId8" Type="http://schemas.openxmlformats.org/officeDocument/2006/relationships/hyperlink" Target="https://podminky.urs.cz/item/CS_URS_2023_02/153111119" TargetMode="External" /><Relationship Id="rId9" Type="http://schemas.openxmlformats.org/officeDocument/2006/relationships/hyperlink" Target="https://podminky.urs.cz/item/CS_URS_2023_02/153111137" TargetMode="External" /><Relationship Id="rId10" Type="http://schemas.openxmlformats.org/officeDocument/2006/relationships/hyperlink" Target="https://podminky.urs.cz/item/CS_URS_2023_02/153112111" TargetMode="External" /><Relationship Id="rId11" Type="http://schemas.openxmlformats.org/officeDocument/2006/relationships/hyperlink" Target="https://podminky.urs.cz/item/CS_URS_2023_02/153112112" TargetMode="External" /><Relationship Id="rId12" Type="http://schemas.openxmlformats.org/officeDocument/2006/relationships/hyperlink" Target="https://podminky.urs.cz/item/CS_URS_2023_02/153112122" TargetMode="External" /><Relationship Id="rId13" Type="http://schemas.openxmlformats.org/officeDocument/2006/relationships/hyperlink" Target="https://podminky.urs.cz/item/CS_URS_2023_02/153112123" TargetMode="External" /><Relationship Id="rId14" Type="http://schemas.openxmlformats.org/officeDocument/2006/relationships/hyperlink" Target="https://podminky.urs.cz/item/CS_URS_2023_02/153113112" TargetMode="External" /><Relationship Id="rId15" Type="http://schemas.openxmlformats.org/officeDocument/2006/relationships/hyperlink" Target="https://podminky.urs.cz/item/CS_URS_2023_02/153113113" TargetMode="External" /><Relationship Id="rId16" Type="http://schemas.openxmlformats.org/officeDocument/2006/relationships/hyperlink" Target="https://podminky.urs.cz/item/CS_URS_2023_02/153113120" TargetMode="External" /><Relationship Id="rId17" Type="http://schemas.openxmlformats.org/officeDocument/2006/relationships/hyperlink" Target="https://podminky.urs.cz/item/CS_URS_2023_02/153821118" TargetMode="External" /><Relationship Id="rId18" Type="http://schemas.openxmlformats.org/officeDocument/2006/relationships/hyperlink" Target="https://podminky.urs.cz/item/CS_URS_2023_02/153822118" TargetMode="External" /><Relationship Id="rId19" Type="http://schemas.openxmlformats.org/officeDocument/2006/relationships/hyperlink" Target="https://podminky.urs.cz/item/CS_URS_2023_02/1538611r" TargetMode="External" /><Relationship Id="rId20" Type="http://schemas.openxmlformats.org/officeDocument/2006/relationships/hyperlink" Target="https://podminky.urs.cz/item/CS_URS_2023_02/153891112" TargetMode="External" /><Relationship Id="rId21" Type="http://schemas.openxmlformats.org/officeDocument/2006/relationships/hyperlink" Target="https://podminky.urs.cz/item/CS_URS_2023_02/153891121" TargetMode="External" /><Relationship Id="rId22" Type="http://schemas.openxmlformats.org/officeDocument/2006/relationships/hyperlink" Target="https://podminky.urs.cz/item/CS_URS_2023_02/161151104" TargetMode="External" /><Relationship Id="rId23" Type="http://schemas.openxmlformats.org/officeDocument/2006/relationships/hyperlink" Target="https://podminky.urs.cz/item/CS_URS_2023_02/161151114" TargetMode="External" /><Relationship Id="rId24" Type="http://schemas.openxmlformats.org/officeDocument/2006/relationships/hyperlink" Target="https://podminky.urs.cz/item/CS_URS_2023_02/161151116" TargetMode="External" /><Relationship Id="rId25" Type="http://schemas.openxmlformats.org/officeDocument/2006/relationships/hyperlink" Target="https://podminky.urs.cz/item/CS_URS_2023_02/162751117" TargetMode="External" /><Relationship Id="rId26" Type="http://schemas.openxmlformats.org/officeDocument/2006/relationships/hyperlink" Target="https://podminky.urs.cz/item/CS_URS_2023_02/162751119" TargetMode="External" /><Relationship Id="rId27" Type="http://schemas.openxmlformats.org/officeDocument/2006/relationships/hyperlink" Target="https://podminky.urs.cz/item/CS_URS_2023_02/162751137" TargetMode="External" /><Relationship Id="rId28" Type="http://schemas.openxmlformats.org/officeDocument/2006/relationships/hyperlink" Target="https://podminky.urs.cz/item/CS_URS_2023_02/162751139" TargetMode="External" /><Relationship Id="rId29" Type="http://schemas.openxmlformats.org/officeDocument/2006/relationships/hyperlink" Target="https://podminky.urs.cz/item/CS_URS_2023_02/174151101" TargetMode="External" /><Relationship Id="rId30" Type="http://schemas.openxmlformats.org/officeDocument/2006/relationships/hyperlink" Target="https://podminky.urs.cz/item/CS_URS_2023_02/174211101" TargetMode="External" /><Relationship Id="rId31" Type="http://schemas.openxmlformats.org/officeDocument/2006/relationships/hyperlink" Target="https://podminky.urs.cz/item/CS_URS_2023_02/224311114" TargetMode="External" /><Relationship Id="rId32" Type="http://schemas.openxmlformats.org/officeDocument/2006/relationships/hyperlink" Target="https://podminky.urs.cz/item/CS_URS_2023_02/224311116" TargetMode="External" /><Relationship Id="rId33" Type="http://schemas.openxmlformats.org/officeDocument/2006/relationships/hyperlink" Target="https://podminky.urs.cz/item/CS_URS_2023_02/226112415" TargetMode="External" /><Relationship Id="rId34" Type="http://schemas.openxmlformats.org/officeDocument/2006/relationships/hyperlink" Target="https://podminky.urs.cz/item/CS_URS_2023_02/226213315" TargetMode="External" /><Relationship Id="rId35" Type="http://schemas.openxmlformats.org/officeDocument/2006/relationships/hyperlink" Target="https://podminky.urs.cz/item/CS_URS_2023_02/231112213" TargetMode="External" /><Relationship Id="rId36" Type="http://schemas.openxmlformats.org/officeDocument/2006/relationships/hyperlink" Target="https://podminky.urs.cz/item/CS_URS_2023_02/231611114" TargetMode="External" /><Relationship Id="rId37" Type="http://schemas.openxmlformats.org/officeDocument/2006/relationships/hyperlink" Target="https://podminky.urs.cz/item/CS_URS_2023_02/242941111" TargetMode="External" /><Relationship Id="rId38" Type="http://schemas.openxmlformats.org/officeDocument/2006/relationships/hyperlink" Target="https://podminky.urs.cz/item/CS_URS_2023_02/247531111" TargetMode="External" /><Relationship Id="rId39" Type="http://schemas.openxmlformats.org/officeDocument/2006/relationships/hyperlink" Target="https://podminky.urs.cz/item/CS_URS_2023_02/274321511" TargetMode="External" /><Relationship Id="rId40" Type="http://schemas.openxmlformats.org/officeDocument/2006/relationships/hyperlink" Target="https://podminky.urs.cz/item/CS_URS_2023_02/274351121" TargetMode="External" /><Relationship Id="rId41" Type="http://schemas.openxmlformats.org/officeDocument/2006/relationships/hyperlink" Target="https://podminky.urs.cz/item/CS_URS_2023_02/274351122" TargetMode="External" /><Relationship Id="rId42" Type="http://schemas.openxmlformats.org/officeDocument/2006/relationships/hyperlink" Target="https://podminky.urs.cz/item/CS_URS_2023_02/274361821" TargetMode="External" /><Relationship Id="rId43" Type="http://schemas.openxmlformats.org/officeDocument/2006/relationships/hyperlink" Target="https://podminky.urs.cz/item/CS_URS_2023_02/278361821" TargetMode="External" /><Relationship Id="rId44" Type="http://schemas.openxmlformats.org/officeDocument/2006/relationships/hyperlink" Target="https://podminky.urs.cz/item/CS_URS_2023_02/278382761" TargetMode="External" /><Relationship Id="rId45" Type="http://schemas.openxmlformats.org/officeDocument/2006/relationships/hyperlink" Target="https://podminky.urs.cz/item/CS_URS_2023_02/281602111" TargetMode="External" /><Relationship Id="rId46" Type="http://schemas.openxmlformats.org/officeDocument/2006/relationships/hyperlink" Target="https://podminky.urs.cz/item/CS_URS_2023_02/210040011" TargetMode="External" /><Relationship Id="rId47" Type="http://schemas.openxmlformats.org/officeDocument/2006/relationships/hyperlink" Target="https://podminky.urs.cz/item/CS_URS_2023_02/379345223" TargetMode="External" /><Relationship Id="rId48" Type="http://schemas.openxmlformats.org/officeDocument/2006/relationships/hyperlink" Target="https://podminky.urs.cz/item/CS_URS_2023_02/379364224" TargetMode="External" /><Relationship Id="rId49" Type="http://schemas.openxmlformats.org/officeDocument/2006/relationships/hyperlink" Target="https://podminky.urs.cz/item/CS_URS_2023_02/379365122" TargetMode="External" /><Relationship Id="rId50" Type="http://schemas.openxmlformats.org/officeDocument/2006/relationships/hyperlink" Target="https://podminky.urs.cz/item/CS_URS_2023_02/741373002" TargetMode="External" /><Relationship Id="rId51" Type="http://schemas.openxmlformats.org/officeDocument/2006/relationships/hyperlink" Target="https://podminky.urs.cz/item/CS_URS_2023_02/741375833" TargetMode="External" /><Relationship Id="rId52" Type="http://schemas.openxmlformats.org/officeDocument/2006/relationships/hyperlink" Target="https://podminky.urs.cz/item/CS_URS_2023_02/789321110" TargetMode="External" /><Relationship Id="rId53" Type="http://schemas.openxmlformats.org/officeDocument/2006/relationships/hyperlink" Target="https://podminky.urs.cz/item/CS_URS_2023_02/789321120" TargetMode="External" /><Relationship Id="rId54" Type="http://schemas.openxmlformats.org/officeDocument/2006/relationships/hyperlink" Target="https://podminky.urs.cz/item/CS_URS_2023_02/949421112" TargetMode="External" /><Relationship Id="rId55" Type="http://schemas.openxmlformats.org/officeDocument/2006/relationships/hyperlink" Target="https://podminky.urs.cz/item/CS_URS_2023_02/949421211" TargetMode="External" /><Relationship Id="rId56" Type="http://schemas.openxmlformats.org/officeDocument/2006/relationships/hyperlink" Target="https://podminky.urs.cz/item/CS_URS_2023_02/949421812" TargetMode="External" /><Relationship Id="rId57" Type="http://schemas.openxmlformats.org/officeDocument/2006/relationships/hyperlink" Target="https://podminky.urs.cz/item/CS_URS_2023_02/997002511" TargetMode="External" /><Relationship Id="rId58" Type="http://schemas.openxmlformats.org/officeDocument/2006/relationships/hyperlink" Target="https://podminky.urs.cz/item/CS_URS_2023_02/997002611" TargetMode="External" /><Relationship Id="rId59" Type="http://schemas.openxmlformats.org/officeDocument/2006/relationships/hyperlink" Target="https://podminky.urs.cz/item/CS_URS_2023_02/998142251" TargetMode="External" /><Relationship Id="rId60" Type="http://schemas.openxmlformats.org/officeDocument/2006/relationships/hyperlink" Target="https://podminky.urs.cz/item/CS_URS_2023_02/171201231r" TargetMode="External" /><Relationship Id="rId61" Type="http://schemas.openxmlformats.org/officeDocument/2006/relationships/hyperlink" Target="https://podminky.urs.cz/item/CS_URS_2023_02/997013861r" TargetMode="External" /><Relationship Id="rId62" Type="http://schemas.openxmlformats.org/officeDocument/2006/relationships/hyperlink" Target="https://podminky.urs.cz/item/CS_URS_2023_02/997013862r" TargetMode="External" /><Relationship Id="rId6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51398053" TargetMode="External" /><Relationship Id="rId2" Type="http://schemas.openxmlformats.org/officeDocument/2006/relationships/hyperlink" Target="https://podminky.urs.cz/item/CS_URS_2023_02/998751101" TargetMode="External" /><Relationship Id="rId3" Type="http://schemas.openxmlformats.org/officeDocument/2006/relationships/hyperlink" Target="https://podminky.urs.cz/item/CS_URS_2023_02/213141112" TargetMode="External" /><Relationship Id="rId4" Type="http://schemas.openxmlformats.org/officeDocument/2006/relationships/hyperlink" Target="https://podminky.urs.cz/item/CS_URS_2023_02/213311111" TargetMode="External" /><Relationship Id="rId5" Type="http://schemas.openxmlformats.org/officeDocument/2006/relationships/hyperlink" Target="https://podminky.urs.cz/item/CS_URS_2023_02/213311141" TargetMode="External" /><Relationship Id="rId6" Type="http://schemas.openxmlformats.org/officeDocument/2006/relationships/hyperlink" Target="https://podminky.urs.cz/item/CS_URS_2023_02/310321112R" TargetMode="External" /><Relationship Id="rId7" Type="http://schemas.openxmlformats.org/officeDocument/2006/relationships/hyperlink" Target="https://podminky.urs.cz/item/CS_URS_2023_02/311101215" TargetMode="External" /><Relationship Id="rId8" Type="http://schemas.openxmlformats.org/officeDocument/2006/relationships/hyperlink" Target="https://podminky.urs.cz/item/CS_URS_2023_02/311235181" TargetMode="External" /><Relationship Id="rId9" Type="http://schemas.openxmlformats.org/officeDocument/2006/relationships/hyperlink" Target="https://podminky.urs.cz/item/CS_URS_2023_02/317168053" TargetMode="External" /><Relationship Id="rId10" Type="http://schemas.openxmlformats.org/officeDocument/2006/relationships/hyperlink" Target="https://podminky.urs.cz/item/CS_URS_2023_02/317168054" TargetMode="External" /><Relationship Id="rId11" Type="http://schemas.openxmlformats.org/officeDocument/2006/relationships/hyperlink" Target="https://podminky.urs.cz/item/CS_URS_2023_02/317941125" TargetMode="External" /><Relationship Id="rId12" Type="http://schemas.openxmlformats.org/officeDocument/2006/relationships/hyperlink" Target="https://podminky.urs.cz/item/CS_URS_2023_02/338171115" TargetMode="External" /><Relationship Id="rId13" Type="http://schemas.openxmlformats.org/officeDocument/2006/relationships/hyperlink" Target="https://podminky.urs.cz/item/CS_URS_2023_02/342241162" TargetMode="External" /><Relationship Id="rId14" Type="http://schemas.openxmlformats.org/officeDocument/2006/relationships/hyperlink" Target="https://podminky.urs.cz/item/CS_URS_2023_02/345244222" TargetMode="External" /><Relationship Id="rId15" Type="http://schemas.openxmlformats.org/officeDocument/2006/relationships/hyperlink" Target="https://podminky.urs.cz/item/CS_URS_2023_02/348101210" TargetMode="External" /><Relationship Id="rId16" Type="http://schemas.openxmlformats.org/officeDocument/2006/relationships/hyperlink" Target="https://podminky.urs.cz/item/CS_URS_2023_02/348101220" TargetMode="External" /><Relationship Id="rId17" Type="http://schemas.openxmlformats.org/officeDocument/2006/relationships/hyperlink" Target="https://podminky.urs.cz/item/CS_URS_2023_02/348101240" TargetMode="External" /><Relationship Id="rId18" Type="http://schemas.openxmlformats.org/officeDocument/2006/relationships/hyperlink" Target="https://podminky.urs.cz/item/CS_URS_2023_02/348171146" TargetMode="External" /><Relationship Id="rId19" Type="http://schemas.openxmlformats.org/officeDocument/2006/relationships/hyperlink" Target="https://podminky.urs.cz/item/CS_URS_2023_02/380311531" TargetMode="External" /><Relationship Id="rId20" Type="http://schemas.openxmlformats.org/officeDocument/2006/relationships/hyperlink" Target="https://podminky.urs.cz/item/CS_URS_2023_02/380311533" TargetMode="External" /><Relationship Id="rId21" Type="http://schemas.openxmlformats.org/officeDocument/2006/relationships/hyperlink" Target="https://podminky.urs.cz/item/CS_URS_2023_02/380311643" TargetMode="External" /><Relationship Id="rId22" Type="http://schemas.openxmlformats.org/officeDocument/2006/relationships/hyperlink" Target="https://podminky.urs.cz/item/CS_URS_2023_02/380326232" TargetMode="External" /><Relationship Id="rId23" Type="http://schemas.openxmlformats.org/officeDocument/2006/relationships/hyperlink" Target="https://podminky.urs.cz/item/CS_URS_2023_02/380326233" TargetMode="External" /><Relationship Id="rId24" Type="http://schemas.openxmlformats.org/officeDocument/2006/relationships/hyperlink" Target="https://podminky.urs.cz/item/CS_URS_2023_02/380326242" TargetMode="External" /><Relationship Id="rId25" Type="http://schemas.openxmlformats.org/officeDocument/2006/relationships/hyperlink" Target="https://podminky.urs.cz/item/CS_URS_2023_02/380326243" TargetMode="External" /><Relationship Id="rId26" Type="http://schemas.openxmlformats.org/officeDocument/2006/relationships/hyperlink" Target="https://podminky.urs.cz/item/CS_URS_2023_02/380356211" TargetMode="External" /><Relationship Id="rId27" Type="http://schemas.openxmlformats.org/officeDocument/2006/relationships/hyperlink" Target="https://podminky.urs.cz/item/CS_URS_2023_02/380356212" TargetMode="External" /><Relationship Id="rId28" Type="http://schemas.openxmlformats.org/officeDocument/2006/relationships/hyperlink" Target="https://podminky.urs.cz/item/CS_URS_2023_02/380356231" TargetMode="External" /><Relationship Id="rId29" Type="http://schemas.openxmlformats.org/officeDocument/2006/relationships/hyperlink" Target="https://podminky.urs.cz/item/CS_URS_2023_02/380356232" TargetMode="External" /><Relationship Id="rId30" Type="http://schemas.openxmlformats.org/officeDocument/2006/relationships/hyperlink" Target="https://podminky.urs.cz/item/CS_URS_2023_02/380361006" TargetMode="External" /><Relationship Id="rId31" Type="http://schemas.openxmlformats.org/officeDocument/2006/relationships/hyperlink" Target="https://podminky.urs.cz/item/CS_URS_2023_02/380361011" TargetMode="External" /><Relationship Id="rId32" Type="http://schemas.openxmlformats.org/officeDocument/2006/relationships/hyperlink" Target="https://podminky.urs.cz/item/CS_URS_2023_02/411124111" TargetMode="External" /><Relationship Id="rId33" Type="http://schemas.openxmlformats.org/officeDocument/2006/relationships/hyperlink" Target="https://podminky.urs.cz/item/CS_URS_2023_02/611111219" TargetMode="External" /><Relationship Id="rId34" Type="http://schemas.openxmlformats.org/officeDocument/2006/relationships/hyperlink" Target="https://podminky.urs.cz/item/CS_URS_2023_02/612331141" TargetMode="External" /><Relationship Id="rId35" Type="http://schemas.openxmlformats.org/officeDocument/2006/relationships/hyperlink" Target="https://podminky.urs.cz/item/CS_URS_2023_02/622211001" TargetMode="External" /><Relationship Id="rId36" Type="http://schemas.openxmlformats.org/officeDocument/2006/relationships/hyperlink" Target="https://podminky.urs.cz/item/CS_URS_2023_02/622211021" TargetMode="External" /><Relationship Id="rId37" Type="http://schemas.openxmlformats.org/officeDocument/2006/relationships/hyperlink" Target="https://podminky.urs.cz/item/CS_URS_2023_02/631311113" TargetMode="External" /><Relationship Id="rId38" Type="http://schemas.openxmlformats.org/officeDocument/2006/relationships/hyperlink" Target="https://podminky.urs.cz/item/CS_URS_2023_02/631311115" TargetMode="External" /><Relationship Id="rId39" Type="http://schemas.openxmlformats.org/officeDocument/2006/relationships/hyperlink" Target="https://podminky.urs.cz/item/CS_URS_2023_02/631341122" TargetMode="External" /><Relationship Id="rId40" Type="http://schemas.openxmlformats.org/officeDocument/2006/relationships/hyperlink" Target="https://podminky.urs.cz/item/CS_URS_2023_02/632451494" TargetMode="External" /><Relationship Id="rId41" Type="http://schemas.openxmlformats.org/officeDocument/2006/relationships/hyperlink" Target="https://podminky.urs.cz/item/CS_URS_2023_02/637121113" TargetMode="External" /><Relationship Id="rId42" Type="http://schemas.openxmlformats.org/officeDocument/2006/relationships/hyperlink" Target="https://podminky.urs.cz/item/CS_URS_2023_02/711111001" TargetMode="External" /><Relationship Id="rId43" Type="http://schemas.openxmlformats.org/officeDocument/2006/relationships/hyperlink" Target="https://podminky.urs.cz/item/CS_URS_2023_02/711112001" TargetMode="External" /><Relationship Id="rId44" Type="http://schemas.openxmlformats.org/officeDocument/2006/relationships/hyperlink" Target="https://podminky.urs.cz/item/CS_URS_2023_02/711131101" TargetMode="External" /><Relationship Id="rId45" Type="http://schemas.openxmlformats.org/officeDocument/2006/relationships/hyperlink" Target="https://podminky.urs.cz/item/CS_URS_2023_02/711141559" TargetMode="External" /><Relationship Id="rId46" Type="http://schemas.openxmlformats.org/officeDocument/2006/relationships/hyperlink" Target="https://podminky.urs.cz/item/CS_URS_2023_02/711142559" TargetMode="External" /><Relationship Id="rId47" Type="http://schemas.openxmlformats.org/officeDocument/2006/relationships/hyperlink" Target="https://podminky.urs.cz/item/CS_URS_2023_02/998711102" TargetMode="External" /><Relationship Id="rId48" Type="http://schemas.openxmlformats.org/officeDocument/2006/relationships/hyperlink" Target="https://podminky.urs.cz/item/CS_URS_2023_02/712341559" TargetMode="External" /><Relationship Id="rId49" Type="http://schemas.openxmlformats.org/officeDocument/2006/relationships/hyperlink" Target="https://podminky.urs.cz/item/CS_URS_2023_02/712771271" TargetMode="External" /><Relationship Id="rId50" Type="http://schemas.openxmlformats.org/officeDocument/2006/relationships/hyperlink" Target="https://podminky.urs.cz/item/CS_URS_2023_02/712771333" TargetMode="External" /><Relationship Id="rId51" Type="http://schemas.openxmlformats.org/officeDocument/2006/relationships/hyperlink" Target="https://podminky.urs.cz/item/CS_URS_2023_02/712771411" TargetMode="External" /><Relationship Id="rId52" Type="http://schemas.openxmlformats.org/officeDocument/2006/relationships/hyperlink" Target="https://podminky.urs.cz/item/CS_URS_2023_02/712771541" TargetMode="External" /><Relationship Id="rId53" Type="http://schemas.openxmlformats.org/officeDocument/2006/relationships/hyperlink" Target="https://podminky.urs.cz/item/CS_URS_2023_02/998712102" TargetMode="External" /><Relationship Id="rId54" Type="http://schemas.openxmlformats.org/officeDocument/2006/relationships/hyperlink" Target="https://podminky.urs.cz/item/CS_URS_2023_02/713141111" TargetMode="External" /><Relationship Id="rId55" Type="http://schemas.openxmlformats.org/officeDocument/2006/relationships/hyperlink" Target="https://podminky.urs.cz/item/CS_URS_2023_02/998713102" TargetMode="External" /><Relationship Id="rId56" Type="http://schemas.openxmlformats.org/officeDocument/2006/relationships/hyperlink" Target="https://podminky.urs.cz/item/CS_URS_2023_02/741110303" TargetMode="External" /><Relationship Id="rId57" Type="http://schemas.openxmlformats.org/officeDocument/2006/relationships/hyperlink" Target="https://podminky.urs.cz/item/CS_URS_2023_02/998741102" TargetMode="External" /><Relationship Id="rId58" Type="http://schemas.openxmlformats.org/officeDocument/2006/relationships/hyperlink" Target="https://podminky.urs.cz/item/CS_URS_2023_02/764244404" TargetMode="External" /><Relationship Id="rId59" Type="http://schemas.openxmlformats.org/officeDocument/2006/relationships/hyperlink" Target="https://podminky.urs.cz/item/CS_URS_2023_02/764244407" TargetMode="External" /><Relationship Id="rId60" Type="http://schemas.openxmlformats.org/officeDocument/2006/relationships/hyperlink" Target="https://podminky.urs.cz/item/CS_URS_2023_02/998764102" TargetMode="External" /><Relationship Id="rId61" Type="http://schemas.openxmlformats.org/officeDocument/2006/relationships/hyperlink" Target="https://podminky.urs.cz/item/CS_URS_2023_02/767161114" TargetMode="External" /><Relationship Id="rId62" Type="http://schemas.openxmlformats.org/officeDocument/2006/relationships/hyperlink" Target="https://podminky.urs.cz/item/CS_URS_2023_02/767221003" TargetMode="External" /><Relationship Id="rId63" Type="http://schemas.openxmlformats.org/officeDocument/2006/relationships/hyperlink" Target="https://podminky.urs.cz/item/CS_URS_2023_02/767640111" TargetMode="External" /><Relationship Id="rId64" Type="http://schemas.openxmlformats.org/officeDocument/2006/relationships/hyperlink" Target="https://podminky.urs.cz/item/CS_URS_2023_02/767640221" TargetMode="External" /><Relationship Id="rId65" Type="http://schemas.openxmlformats.org/officeDocument/2006/relationships/hyperlink" Target="https://podminky.urs.cz/item/CS_URS_2023_02/767640311" TargetMode="External" /><Relationship Id="rId66" Type="http://schemas.openxmlformats.org/officeDocument/2006/relationships/hyperlink" Target="https://podminky.urs.cz/item/CS_URS_2023_02/767651114" TargetMode="External" /><Relationship Id="rId67" Type="http://schemas.openxmlformats.org/officeDocument/2006/relationships/hyperlink" Target="https://podminky.urs.cz/item/CS_URS_2023_02/767832102" TargetMode="External" /><Relationship Id="rId68" Type="http://schemas.openxmlformats.org/officeDocument/2006/relationships/hyperlink" Target="https://podminky.urs.cz/item/CS_URS_2023_02/767881141" TargetMode="External" /><Relationship Id="rId69" Type="http://schemas.openxmlformats.org/officeDocument/2006/relationships/hyperlink" Target="https://podminky.urs.cz/item/CS_URS_2023_02/767881152" TargetMode="External" /><Relationship Id="rId70" Type="http://schemas.openxmlformats.org/officeDocument/2006/relationships/hyperlink" Target="https://podminky.urs.cz/item/CS_URS_2023_02/767881161" TargetMode="External" /><Relationship Id="rId71" Type="http://schemas.openxmlformats.org/officeDocument/2006/relationships/hyperlink" Target="https://podminky.urs.cz/item/CS_URS_2023_02/767995115" TargetMode="External" /><Relationship Id="rId72" Type="http://schemas.openxmlformats.org/officeDocument/2006/relationships/hyperlink" Target="https://podminky.urs.cz/item/CS_URS_2023_02/767995116" TargetMode="External" /><Relationship Id="rId73" Type="http://schemas.openxmlformats.org/officeDocument/2006/relationships/hyperlink" Target="https://podminky.urs.cz/item/CS_URS_2023_02/767995117" TargetMode="External" /><Relationship Id="rId74" Type="http://schemas.openxmlformats.org/officeDocument/2006/relationships/hyperlink" Target="https://podminky.urs.cz/item/CS_URS_2023_02/998767102" TargetMode="External" /><Relationship Id="rId75" Type="http://schemas.openxmlformats.org/officeDocument/2006/relationships/hyperlink" Target="https://podminky.urs.cz/item/CS_URS_2023_02/771111011" TargetMode="External" /><Relationship Id="rId76" Type="http://schemas.openxmlformats.org/officeDocument/2006/relationships/hyperlink" Target="https://podminky.urs.cz/item/CS_URS_2023_02/771121011" TargetMode="External" /><Relationship Id="rId77" Type="http://schemas.openxmlformats.org/officeDocument/2006/relationships/hyperlink" Target="https://podminky.urs.cz/item/CS_URS_2023_02/771151012" TargetMode="External" /><Relationship Id="rId78" Type="http://schemas.openxmlformats.org/officeDocument/2006/relationships/hyperlink" Target="https://podminky.urs.cz/item/CS_URS_2023_02/771474213" TargetMode="External" /><Relationship Id="rId79" Type="http://schemas.openxmlformats.org/officeDocument/2006/relationships/hyperlink" Target="https://podminky.urs.cz/item/CS_URS_2023_02/998771102" TargetMode="External" /><Relationship Id="rId80" Type="http://schemas.openxmlformats.org/officeDocument/2006/relationships/hyperlink" Target="https://podminky.urs.cz/item/CS_URS_2023_02/772521280" TargetMode="External" /><Relationship Id="rId81" Type="http://schemas.openxmlformats.org/officeDocument/2006/relationships/hyperlink" Target="https://podminky.urs.cz/item/CS_URS_2023_02/998772102" TargetMode="External" /><Relationship Id="rId82" Type="http://schemas.openxmlformats.org/officeDocument/2006/relationships/hyperlink" Target="https://podminky.urs.cz/item/CS_URS_2023_02/777131101" TargetMode="External" /><Relationship Id="rId83" Type="http://schemas.openxmlformats.org/officeDocument/2006/relationships/hyperlink" Target="https://podminky.urs.cz/item/CS_URS_2023_02/777131201" TargetMode="External" /><Relationship Id="rId84" Type="http://schemas.openxmlformats.org/officeDocument/2006/relationships/hyperlink" Target="https://podminky.urs.cz/item/CS_URS_2023_02/777611121" TargetMode="External" /><Relationship Id="rId85" Type="http://schemas.openxmlformats.org/officeDocument/2006/relationships/hyperlink" Target="https://podminky.urs.cz/item/CS_URS_2023_02/777611141" TargetMode="External" /><Relationship Id="rId86" Type="http://schemas.openxmlformats.org/officeDocument/2006/relationships/hyperlink" Target="https://podminky.urs.cz/item/CS_URS_2023_02/777611161" TargetMode="External" /><Relationship Id="rId87" Type="http://schemas.openxmlformats.org/officeDocument/2006/relationships/hyperlink" Target="https://podminky.urs.cz/item/CS_URS_2023_02/777611221" TargetMode="External" /><Relationship Id="rId88" Type="http://schemas.openxmlformats.org/officeDocument/2006/relationships/hyperlink" Target="https://podminky.urs.cz/item/CS_URS_2023_02/777611261" TargetMode="External" /><Relationship Id="rId89" Type="http://schemas.openxmlformats.org/officeDocument/2006/relationships/hyperlink" Target="https://podminky.urs.cz/item/CS_URS_2023_02/998777102" TargetMode="External" /><Relationship Id="rId90" Type="http://schemas.openxmlformats.org/officeDocument/2006/relationships/hyperlink" Target="https://podminky.urs.cz/item/CS_URS_2023_02/781111011" TargetMode="External" /><Relationship Id="rId91" Type="http://schemas.openxmlformats.org/officeDocument/2006/relationships/hyperlink" Target="https://podminky.urs.cz/item/CS_URS_2023_02/781121011" TargetMode="External" /><Relationship Id="rId92" Type="http://schemas.openxmlformats.org/officeDocument/2006/relationships/hyperlink" Target="https://podminky.urs.cz/item/CS_URS_2023_02/781151031" TargetMode="External" /><Relationship Id="rId93" Type="http://schemas.openxmlformats.org/officeDocument/2006/relationships/hyperlink" Target="https://podminky.urs.cz/item/CS_URS_2023_02/781464111" TargetMode="External" /><Relationship Id="rId94" Type="http://schemas.openxmlformats.org/officeDocument/2006/relationships/hyperlink" Target="https://podminky.urs.cz/item/CS_URS_2023_02/781473115" TargetMode="External" /><Relationship Id="rId95" Type="http://schemas.openxmlformats.org/officeDocument/2006/relationships/hyperlink" Target="https://podminky.urs.cz/item/CS_URS_2023_02/781734112" TargetMode="External" /><Relationship Id="rId96" Type="http://schemas.openxmlformats.org/officeDocument/2006/relationships/hyperlink" Target="https://podminky.urs.cz/item/CS_URS_2023_02/998781102" TargetMode="External" /><Relationship Id="rId97" Type="http://schemas.openxmlformats.org/officeDocument/2006/relationships/hyperlink" Target="https://podminky.urs.cz/item/CS_URS_2023_02/783823101" TargetMode="External" /><Relationship Id="rId98" Type="http://schemas.openxmlformats.org/officeDocument/2006/relationships/hyperlink" Target="https://podminky.urs.cz/item/CS_URS_2023_02/784181105" TargetMode="External" /><Relationship Id="rId99" Type="http://schemas.openxmlformats.org/officeDocument/2006/relationships/hyperlink" Target="https://podminky.urs.cz/item/CS_URS_2023_02/784211025" TargetMode="External" /><Relationship Id="rId100" Type="http://schemas.openxmlformats.org/officeDocument/2006/relationships/hyperlink" Target="https://podminky.urs.cz/item/CS_URS_2023_02/787327224" TargetMode="External" /><Relationship Id="rId101" Type="http://schemas.openxmlformats.org/officeDocument/2006/relationships/hyperlink" Target="https://podminky.urs.cz/item/CS_URS_2023_02/998787102" TargetMode="External" /><Relationship Id="rId102" Type="http://schemas.openxmlformats.org/officeDocument/2006/relationships/hyperlink" Target="https://podminky.urs.cz/item/CS_URS_2023_02/912111113" TargetMode="External" /><Relationship Id="rId103" Type="http://schemas.openxmlformats.org/officeDocument/2006/relationships/hyperlink" Target="https://podminky.urs.cz/item/CS_URS_2023_02/933901112" TargetMode="External" /><Relationship Id="rId104" Type="http://schemas.openxmlformats.org/officeDocument/2006/relationships/hyperlink" Target="https://podminky.urs.cz/item/CS_URS_2023_02/943121111" TargetMode="External" /><Relationship Id="rId105" Type="http://schemas.openxmlformats.org/officeDocument/2006/relationships/hyperlink" Target="https://podminky.urs.cz/item/CS_URS_2023_02/943121211" TargetMode="External" /><Relationship Id="rId106" Type="http://schemas.openxmlformats.org/officeDocument/2006/relationships/hyperlink" Target="https://podminky.urs.cz/item/CS_URS_2023_02/943121811" TargetMode="External" /><Relationship Id="rId107" Type="http://schemas.openxmlformats.org/officeDocument/2006/relationships/hyperlink" Target="https://podminky.urs.cz/item/CS_URS_2023_02/952903112" TargetMode="External" /><Relationship Id="rId108" Type="http://schemas.openxmlformats.org/officeDocument/2006/relationships/hyperlink" Target="https://podminky.urs.cz/item/CS_URS_2023_02/952903119" TargetMode="External" /><Relationship Id="rId109" Type="http://schemas.openxmlformats.org/officeDocument/2006/relationships/hyperlink" Target="https://podminky.urs.cz/item/CS_URS_2023_02/953334443" TargetMode="External" /><Relationship Id="rId110" Type="http://schemas.openxmlformats.org/officeDocument/2006/relationships/hyperlink" Target="https://podminky.urs.cz/item/CS_URS_2023_02/967041112" TargetMode="External" /><Relationship Id="rId111" Type="http://schemas.openxmlformats.org/officeDocument/2006/relationships/hyperlink" Target="https://podminky.urs.cz/item/CS_URS_2023_02/971042551" TargetMode="External" /><Relationship Id="rId112" Type="http://schemas.openxmlformats.org/officeDocument/2006/relationships/hyperlink" Target="https://podminky.urs.cz/item/CS_URS_2023_02/977151125" TargetMode="External" /><Relationship Id="rId113" Type="http://schemas.openxmlformats.org/officeDocument/2006/relationships/hyperlink" Target="https://podminky.urs.cz/item/CS_URS_2023_02/977151128" TargetMode="External" /><Relationship Id="rId114" Type="http://schemas.openxmlformats.org/officeDocument/2006/relationships/hyperlink" Target="https://podminky.urs.cz/item/CS_URS_2023_02/997002511" TargetMode="External" /><Relationship Id="rId115" Type="http://schemas.openxmlformats.org/officeDocument/2006/relationships/hyperlink" Target="https://podminky.urs.cz/item/CS_URS_2023_02/997002611" TargetMode="External" /><Relationship Id="rId116" Type="http://schemas.openxmlformats.org/officeDocument/2006/relationships/hyperlink" Target="https://podminky.urs.cz/item/CS_URS_2023_02/998142251" TargetMode="External" /><Relationship Id="rId117" Type="http://schemas.openxmlformats.org/officeDocument/2006/relationships/hyperlink" Target="https://podminky.urs.cz/item/CS_URS_2023_02/997013602r" TargetMode="External" /><Relationship Id="rId118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67995112" TargetMode="External" /><Relationship Id="rId2" Type="http://schemas.openxmlformats.org/officeDocument/2006/relationships/hyperlink" Target="https://podminky.urs.cz/item/CS_URS_2023_02/998767102" TargetMode="External" /><Relationship Id="rId3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998711101" TargetMode="External" /><Relationship Id="rId2" Type="http://schemas.openxmlformats.org/officeDocument/2006/relationships/hyperlink" Target="https://podminky.urs.cz/item/CS_URS_2023_02/721174025" TargetMode="External" /><Relationship Id="rId3" Type="http://schemas.openxmlformats.org/officeDocument/2006/relationships/hyperlink" Target="https://podminky.urs.cz/item/CS_URS_2023_02/721174026" TargetMode="External" /><Relationship Id="rId4" Type="http://schemas.openxmlformats.org/officeDocument/2006/relationships/hyperlink" Target="https://podminky.urs.cz/item/CS_URS_2023_02/721173404" TargetMode="External" /><Relationship Id="rId5" Type="http://schemas.openxmlformats.org/officeDocument/2006/relationships/hyperlink" Target="https://podminky.urs.cz/item/CS_URS_2023_02/721174043" TargetMode="External" /><Relationship Id="rId6" Type="http://schemas.openxmlformats.org/officeDocument/2006/relationships/hyperlink" Target="https://podminky.urs.cz/item/CS_URS_2023_02/721174044" TargetMode="External" /><Relationship Id="rId7" Type="http://schemas.openxmlformats.org/officeDocument/2006/relationships/hyperlink" Target="https://podminky.urs.cz/item/CS_URS_2023_02/721211422" TargetMode="External" /><Relationship Id="rId8" Type="http://schemas.openxmlformats.org/officeDocument/2006/relationships/hyperlink" Target="https://podminky.urs.cz/item/CS_URS_2023_02/721263124" TargetMode="External" /><Relationship Id="rId9" Type="http://schemas.openxmlformats.org/officeDocument/2006/relationships/hyperlink" Target="https://podminky.urs.cz/item/CS_URS_2023_02/721290112" TargetMode="External" /><Relationship Id="rId10" Type="http://schemas.openxmlformats.org/officeDocument/2006/relationships/hyperlink" Target="https://podminky.urs.cz/item/CS_URS_2023_02/998721102" TargetMode="External" /><Relationship Id="rId11" Type="http://schemas.openxmlformats.org/officeDocument/2006/relationships/hyperlink" Target="https://podminky.urs.cz/item/CS_URS_2023_02/722174002" TargetMode="External" /><Relationship Id="rId12" Type="http://schemas.openxmlformats.org/officeDocument/2006/relationships/hyperlink" Target="https://podminky.urs.cz/item/CS_URS_2023_02/722174004" TargetMode="External" /><Relationship Id="rId13" Type="http://schemas.openxmlformats.org/officeDocument/2006/relationships/hyperlink" Target="https://podminky.urs.cz/item/CS_URS_2023_02/722174006" TargetMode="External" /><Relationship Id="rId14" Type="http://schemas.openxmlformats.org/officeDocument/2006/relationships/hyperlink" Target="https://podminky.urs.cz/item/CS_URS_2023_02/722181241" TargetMode="External" /><Relationship Id="rId15" Type="http://schemas.openxmlformats.org/officeDocument/2006/relationships/hyperlink" Target="https://podminky.urs.cz/item/CS_URS_2023_02/722181242" TargetMode="External" /><Relationship Id="rId16" Type="http://schemas.openxmlformats.org/officeDocument/2006/relationships/hyperlink" Target="https://podminky.urs.cz/item/CS_URS_2023_02/722181243" TargetMode="External" /><Relationship Id="rId17" Type="http://schemas.openxmlformats.org/officeDocument/2006/relationships/hyperlink" Target="https://podminky.urs.cz/item/CS_URS_2023_02/722229103" TargetMode="External" /><Relationship Id="rId18" Type="http://schemas.openxmlformats.org/officeDocument/2006/relationships/hyperlink" Target="https://podminky.urs.cz/item/CS_URS_2023_02/722230101" TargetMode="External" /><Relationship Id="rId19" Type="http://schemas.openxmlformats.org/officeDocument/2006/relationships/hyperlink" Target="https://podminky.urs.cz/item/CS_URS_2023_02/722230103" TargetMode="External" /><Relationship Id="rId20" Type="http://schemas.openxmlformats.org/officeDocument/2006/relationships/hyperlink" Target="https://podminky.urs.cz/item/CS_URS_2023_02/722230115" TargetMode="External" /><Relationship Id="rId21" Type="http://schemas.openxmlformats.org/officeDocument/2006/relationships/hyperlink" Target="https://podminky.urs.cz/item/CS_URS_2023_02/722231072" TargetMode="External" /><Relationship Id="rId22" Type="http://schemas.openxmlformats.org/officeDocument/2006/relationships/hyperlink" Target="https://podminky.urs.cz/item/CS_URS_2023_02/722231074" TargetMode="External" /><Relationship Id="rId23" Type="http://schemas.openxmlformats.org/officeDocument/2006/relationships/hyperlink" Target="https://podminky.urs.cz/item/CS_URS_2023_02/722239105" TargetMode="External" /><Relationship Id="rId24" Type="http://schemas.openxmlformats.org/officeDocument/2006/relationships/hyperlink" Target="https://podminky.urs.cz/item/CS_URS_2023_02/722270102" TargetMode="External" /><Relationship Id="rId25" Type="http://schemas.openxmlformats.org/officeDocument/2006/relationships/hyperlink" Target="https://podminky.urs.cz/item/CS_URS_2023_02/722290226" TargetMode="External" /><Relationship Id="rId26" Type="http://schemas.openxmlformats.org/officeDocument/2006/relationships/hyperlink" Target="https://podminky.urs.cz/item/CS_URS_2023_02/722290234" TargetMode="External" /><Relationship Id="rId27" Type="http://schemas.openxmlformats.org/officeDocument/2006/relationships/hyperlink" Target="https://podminky.urs.cz/item/CS_URS_2023_02/998722101" TargetMode="External" /><Relationship Id="rId28" Type="http://schemas.openxmlformats.org/officeDocument/2006/relationships/hyperlink" Target="https://podminky.urs.cz/item/CS_URS_2023_02/725214171" TargetMode="External" /><Relationship Id="rId29" Type="http://schemas.openxmlformats.org/officeDocument/2006/relationships/hyperlink" Target="https://podminky.urs.cz/item/CS_URS_2023_02/998725101" TargetMode="External" /><Relationship Id="rId30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0021072" TargetMode="External" /><Relationship Id="rId2" Type="http://schemas.openxmlformats.org/officeDocument/2006/relationships/hyperlink" Target="https://podminky.urs.cz/item/CS_URS_2023_02/210192722" TargetMode="External" /><Relationship Id="rId3" Type="http://schemas.openxmlformats.org/officeDocument/2006/relationships/hyperlink" Target="https://podminky.urs.cz/item/CS_URS_2023_02/210220003" TargetMode="External" /><Relationship Id="rId4" Type="http://schemas.openxmlformats.org/officeDocument/2006/relationships/hyperlink" Target="https://podminky.urs.cz/item/CS_URS_2023_02/210220303" TargetMode="External" /><Relationship Id="rId5" Type="http://schemas.openxmlformats.org/officeDocument/2006/relationships/hyperlink" Target="https://podminky.urs.cz/item/CS_URS_2023_02/210950101" TargetMode="External" /><Relationship Id="rId6" Type="http://schemas.openxmlformats.org/officeDocument/2006/relationships/hyperlink" Target="https://podminky.urs.cz/item/CS_URS_2023_02/460010024" TargetMode="External" /><Relationship Id="rId7" Type="http://schemas.openxmlformats.org/officeDocument/2006/relationships/hyperlink" Target="https://podminky.urs.cz/item/CS_URS_2023_02/460161172" TargetMode="External" /><Relationship Id="rId8" Type="http://schemas.openxmlformats.org/officeDocument/2006/relationships/hyperlink" Target="https://podminky.urs.cz/item/CS_URS_2023_02/460431182" TargetMode="External" /><Relationship Id="rId9" Type="http://schemas.openxmlformats.org/officeDocument/2006/relationships/hyperlink" Target="https://podminky.urs.cz/item/CS_URS_2023_02/741110002" TargetMode="External" /><Relationship Id="rId10" Type="http://schemas.openxmlformats.org/officeDocument/2006/relationships/hyperlink" Target="https://podminky.urs.cz/item/CS_URS_2023_02/741122611" TargetMode="External" /><Relationship Id="rId11" Type="http://schemas.openxmlformats.org/officeDocument/2006/relationships/hyperlink" Target="https://podminky.urs.cz/item/CS_URS_2023_02/741122611" TargetMode="External" /><Relationship Id="rId12" Type="http://schemas.openxmlformats.org/officeDocument/2006/relationships/hyperlink" Target="https://podminky.urs.cz/item/CS_URS_2023_02/741122623" TargetMode="External" /><Relationship Id="rId13" Type="http://schemas.openxmlformats.org/officeDocument/2006/relationships/hyperlink" Target="https://podminky.urs.cz/item/CS_URS_2023_02/741122624" TargetMode="External" /><Relationship Id="rId14" Type="http://schemas.openxmlformats.org/officeDocument/2006/relationships/hyperlink" Target="https://podminky.urs.cz/item/CS_URS_2023_02/741122641" TargetMode="External" /><Relationship Id="rId15" Type="http://schemas.openxmlformats.org/officeDocument/2006/relationships/hyperlink" Target="https://podminky.urs.cz/item/CS_URS_2023_02/741123318" TargetMode="External" /><Relationship Id="rId16" Type="http://schemas.openxmlformats.org/officeDocument/2006/relationships/hyperlink" Target="https://podminky.urs.cz/item/CS_URS_2023_02/741128021" TargetMode="External" /><Relationship Id="rId17" Type="http://schemas.openxmlformats.org/officeDocument/2006/relationships/hyperlink" Target="https://podminky.urs.cz/item/CS_URS_2023_02/741130144" TargetMode="External" /><Relationship Id="rId18" Type="http://schemas.openxmlformats.org/officeDocument/2006/relationships/hyperlink" Target="https://podminky.urs.cz/item/CS_URS_2023_02/741132127" TargetMode="External" /><Relationship Id="rId19" Type="http://schemas.openxmlformats.org/officeDocument/2006/relationships/hyperlink" Target="https://podminky.urs.cz/item/CS_URS_2023_02/741210102" TargetMode="External" /><Relationship Id="rId20" Type="http://schemas.openxmlformats.org/officeDocument/2006/relationships/hyperlink" Target="https://podminky.urs.cz/item/CS_URS_2023_02/741310031" TargetMode="External" /><Relationship Id="rId21" Type="http://schemas.openxmlformats.org/officeDocument/2006/relationships/hyperlink" Target="https://podminky.urs.cz/item/CS_URS_2023_02/741310042" TargetMode="External" /><Relationship Id="rId22" Type="http://schemas.openxmlformats.org/officeDocument/2006/relationships/hyperlink" Target="https://podminky.urs.cz/item/CS_URS_2023_02/741313131" TargetMode="External" /><Relationship Id="rId23" Type="http://schemas.openxmlformats.org/officeDocument/2006/relationships/hyperlink" Target="https://podminky.urs.cz/item/CS_URS_2023_02/741313142" TargetMode="External" /><Relationship Id="rId24" Type="http://schemas.openxmlformats.org/officeDocument/2006/relationships/hyperlink" Target="https://podminky.urs.cz/item/CS_URS_2023_02/741371104" TargetMode="External" /><Relationship Id="rId25" Type="http://schemas.openxmlformats.org/officeDocument/2006/relationships/hyperlink" Target="https://podminky.urs.cz/item/CS_URS_2023_02/741410001" TargetMode="External" /><Relationship Id="rId26" Type="http://schemas.openxmlformats.org/officeDocument/2006/relationships/hyperlink" Target="https://podminky.urs.cz/item/CS_URS_2023_02/741410022" TargetMode="External" /><Relationship Id="rId27" Type="http://schemas.openxmlformats.org/officeDocument/2006/relationships/hyperlink" Target="https://podminky.urs.cz/item/CS_URS_2023_02/741420001" TargetMode="External" /><Relationship Id="rId28" Type="http://schemas.openxmlformats.org/officeDocument/2006/relationships/hyperlink" Target="https://podminky.urs.cz/item/CS_URS_2023_02/741420001" TargetMode="External" /><Relationship Id="rId29" Type="http://schemas.openxmlformats.org/officeDocument/2006/relationships/hyperlink" Target="https://podminky.urs.cz/item/CS_URS_2023_02/741420021" TargetMode="External" /><Relationship Id="rId30" Type="http://schemas.openxmlformats.org/officeDocument/2006/relationships/hyperlink" Target="https://podminky.urs.cz/item/CS_URS_2023_02/741420022" TargetMode="External" /><Relationship Id="rId31" Type="http://schemas.openxmlformats.org/officeDocument/2006/relationships/hyperlink" Target="https://podminky.urs.cz/item/CS_URS_2023_02/741420051" TargetMode="External" /><Relationship Id="rId32" Type="http://schemas.openxmlformats.org/officeDocument/2006/relationships/hyperlink" Target="https://podminky.urs.cz/item/CS_URS_2023_02/741420083" TargetMode="External" /><Relationship Id="rId33" Type="http://schemas.openxmlformats.org/officeDocument/2006/relationships/hyperlink" Target="https://podminky.urs.cz/item/CS_URS_2023_02/741420101" TargetMode="External" /><Relationship Id="rId34" Type="http://schemas.openxmlformats.org/officeDocument/2006/relationships/hyperlink" Target="https://podminky.urs.cz/item/CS_URS_2023_02/741430005" TargetMode="External" /><Relationship Id="rId35" Type="http://schemas.openxmlformats.org/officeDocument/2006/relationships/hyperlink" Target="https://podminky.urs.cz/item/CS_URS_2023_02/741430005.1" TargetMode="External" /><Relationship Id="rId36" Type="http://schemas.openxmlformats.org/officeDocument/2006/relationships/hyperlink" Target="https://podminky.urs.cz/item/CS_URS_2023_02/741430007R" TargetMode="External" /><Relationship Id="rId37" Type="http://schemas.openxmlformats.org/officeDocument/2006/relationships/hyperlink" Target="https://podminky.urs.cz/item/CS_URS_2023_02/741810003" TargetMode="External" /><Relationship Id="rId38" Type="http://schemas.openxmlformats.org/officeDocument/2006/relationships/hyperlink" Target="https://podminky.urs.cz/item/CS_URS_2023_02/741811001" TargetMode="External" /><Relationship Id="rId39" Type="http://schemas.openxmlformats.org/officeDocument/2006/relationships/hyperlink" Target="https://podminky.urs.cz/item/CS_URS_2023_02/741811021" TargetMode="External" /><Relationship Id="rId40" Type="http://schemas.openxmlformats.org/officeDocument/2006/relationships/hyperlink" Target="https://podminky.urs.cz/item/CS_URS_2023_02/741820013" TargetMode="External" /><Relationship Id="rId41" Type="http://schemas.openxmlformats.org/officeDocument/2006/relationships/hyperlink" Target="https://podminky.urs.cz/item/CS_URS_2023_02/998741101" TargetMode="External" /><Relationship Id="rId42" Type="http://schemas.openxmlformats.org/officeDocument/2006/relationships/hyperlink" Target="https://podminky.urs.cz/item/CS_URS_2023_02/742110104" TargetMode="External" /><Relationship Id="rId43" Type="http://schemas.openxmlformats.org/officeDocument/2006/relationships/hyperlink" Target="https://podminky.urs.cz/item/CS_URS_2023_02/742110124" TargetMode="External" /><Relationship Id="rId44" Type="http://schemas.openxmlformats.org/officeDocument/2006/relationships/hyperlink" Target="https://podminky.urs.cz/item/CS_URS_2023_02/742190003" TargetMode="External" /><Relationship Id="rId45" Type="http://schemas.openxmlformats.org/officeDocument/2006/relationships/hyperlink" Target="https://podminky.urs.cz/item/CS_URS_2023_02/210020671" TargetMode="External" /><Relationship Id="rId46" Type="http://schemas.openxmlformats.org/officeDocument/2006/relationships/hyperlink" Target="https://podminky.urs.cz/item/CS_URS_2023_02/998742102" TargetMode="External" /><Relationship Id="rId4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4" TargetMode="External" /><Relationship Id="rId2" Type="http://schemas.openxmlformats.org/officeDocument/2006/relationships/hyperlink" Target="https://podminky.urs.cz/item/CS_URS_2023_02/115101301" TargetMode="External" /><Relationship Id="rId3" Type="http://schemas.openxmlformats.org/officeDocument/2006/relationships/hyperlink" Target="https://podminky.urs.cz/item/CS_URS_2023_02/119001402" TargetMode="External" /><Relationship Id="rId4" Type="http://schemas.openxmlformats.org/officeDocument/2006/relationships/hyperlink" Target="https://podminky.urs.cz/item/CS_URS_2023_02/119001422" TargetMode="External" /><Relationship Id="rId5" Type="http://schemas.openxmlformats.org/officeDocument/2006/relationships/hyperlink" Target="https://podminky.urs.cz/item/CS_URS_2023_02/139001101" TargetMode="External" /><Relationship Id="rId6" Type="http://schemas.openxmlformats.org/officeDocument/2006/relationships/hyperlink" Target="https://podminky.urs.cz/item/CS_URS_2023_02/132212222" TargetMode="External" /><Relationship Id="rId7" Type="http://schemas.openxmlformats.org/officeDocument/2006/relationships/hyperlink" Target="https://podminky.urs.cz/item/CS_URS_2023_02/132251254" TargetMode="External" /><Relationship Id="rId8" Type="http://schemas.openxmlformats.org/officeDocument/2006/relationships/hyperlink" Target="https://podminky.urs.cz/item/CS_URS_2023_02/132312222" TargetMode="External" /><Relationship Id="rId9" Type="http://schemas.openxmlformats.org/officeDocument/2006/relationships/hyperlink" Target="https://podminky.urs.cz/item/CS_URS_2023_02/132351254" TargetMode="External" /><Relationship Id="rId10" Type="http://schemas.openxmlformats.org/officeDocument/2006/relationships/hyperlink" Target="https://podminky.urs.cz/item/CS_URS_2023_02/151201102" TargetMode="External" /><Relationship Id="rId11" Type="http://schemas.openxmlformats.org/officeDocument/2006/relationships/hyperlink" Target="https://podminky.urs.cz/item/CS_URS_2023_02/151201112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37" TargetMode="External" /><Relationship Id="rId14" Type="http://schemas.openxmlformats.org/officeDocument/2006/relationships/hyperlink" Target="https://podminky.urs.cz/item/CS_URS_2023_02/174151101" TargetMode="External" /><Relationship Id="rId15" Type="http://schemas.openxmlformats.org/officeDocument/2006/relationships/hyperlink" Target="https://podminky.urs.cz/item/CS_URS_2023_02/175151101" TargetMode="External" /><Relationship Id="rId16" Type="http://schemas.openxmlformats.org/officeDocument/2006/relationships/hyperlink" Target="https://podminky.urs.cz/item/CS_URS_2023_02/899910201" TargetMode="External" /><Relationship Id="rId17" Type="http://schemas.openxmlformats.org/officeDocument/2006/relationships/hyperlink" Target="https://podminky.urs.cz/item/CS_URS_2023_02/230011123" TargetMode="External" /><Relationship Id="rId18" Type="http://schemas.openxmlformats.org/officeDocument/2006/relationships/hyperlink" Target="https://podminky.urs.cz/item/CS_URS_2023_02/230011140" TargetMode="External" /><Relationship Id="rId19" Type="http://schemas.openxmlformats.org/officeDocument/2006/relationships/hyperlink" Target="https://podminky.urs.cz/item/CS_URS_2023_02/359901111" TargetMode="External" /><Relationship Id="rId20" Type="http://schemas.openxmlformats.org/officeDocument/2006/relationships/hyperlink" Target="https://podminky.urs.cz/item/CS_URS_2023_02/3599012R1" TargetMode="External" /><Relationship Id="rId21" Type="http://schemas.openxmlformats.org/officeDocument/2006/relationships/hyperlink" Target="https://podminky.urs.cz/item/CS_URS_2023_02/451573111" TargetMode="External" /><Relationship Id="rId22" Type="http://schemas.openxmlformats.org/officeDocument/2006/relationships/hyperlink" Target="https://podminky.urs.cz/item/CS_URS_2023_02/452312131" TargetMode="External" /><Relationship Id="rId23" Type="http://schemas.openxmlformats.org/officeDocument/2006/relationships/hyperlink" Target="https://podminky.urs.cz/item/CS_URS_2023_02/452312131" TargetMode="External" /><Relationship Id="rId24" Type="http://schemas.openxmlformats.org/officeDocument/2006/relationships/hyperlink" Target="https://podminky.urs.cz/item/CS_URS_2023_02/452112112" TargetMode="External" /><Relationship Id="rId25" Type="http://schemas.openxmlformats.org/officeDocument/2006/relationships/hyperlink" Target="https://podminky.urs.cz/item/CS_URS_2023_02/830361811" TargetMode="External" /><Relationship Id="rId26" Type="http://schemas.openxmlformats.org/officeDocument/2006/relationships/hyperlink" Target="https://podminky.urs.cz/item/CS_URS_2023_02/830391811" TargetMode="External" /><Relationship Id="rId27" Type="http://schemas.openxmlformats.org/officeDocument/2006/relationships/hyperlink" Target="https://podminky.urs.cz/item/CS_URS_2023_02/831312121" TargetMode="External" /><Relationship Id="rId28" Type="http://schemas.openxmlformats.org/officeDocument/2006/relationships/hyperlink" Target="https://podminky.urs.cz/item/CS_URS_2023_02/831352121" TargetMode="External" /><Relationship Id="rId29" Type="http://schemas.openxmlformats.org/officeDocument/2006/relationships/hyperlink" Target="https://podminky.urs.cz/item/CS_URS_2023_02/831372121" TargetMode="External" /><Relationship Id="rId30" Type="http://schemas.openxmlformats.org/officeDocument/2006/relationships/hyperlink" Target="https://podminky.urs.cz/item/CS_URS_2023_02/837312221" TargetMode="External" /><Relationship Id="rId31" Type="http://schemas.openxmlformats.org/officeDocument/2006/relationships/hyperlink" Target="https://podminky.urs.cz/item/CS_URS_2023_02/837352221" TargetMode="External" /><Relationship Id="rId32" Type="http://schemas.openxmlformats.org/officeDocument/2006/relationships/hyperlink" Target="https://podminky.urs.cz/item/CS_URS_2023_02/837372221" TargetMode="External" /><Relationship Id="rId33" Type="http://schemas.openxmlformats.org/officeDocument/2006/relationships/hyperlink" Target="https://podminky.urs.cz/item/CS_URS_2023_02/892312121" TargetMode="External" /><Relationship Id="rId34" Type="http://schemas.openxmlformats.org/officeDocument/2006/relationships/hyperlink" Target="https://podminky.urs.cz/item/CS_URS_2023_02/892352121" TargetMode="External" /><Relationship Id="rId35" Type="http://schemas.openxmlformats.org/officeDocument/2006/relationships/hyperlink" Target="https://podminky.urs.cz/item/CS_URS_2023_02/892372121" TargetMode="External" /><Relationship Id="rId36" Type="http://schemas.openxmlformats.org/officeDocument/2006/relationships/hyperlink" Target="https://podminky.urs.cz/item/CS_URS_2023_02/894411311" TargetMode="External" /><Relationship Id="rId37" Type="http://schemas.openxmlformats.org/officeDocument/2006/relationships/hyperlink" Target="https://podminky.urs.cz/item/CS_URS_2023_02/894412411" TargetMode="External" /><Relationship Id="rId38" Type="http://schemas.openxmlformats.org/officeDocument/2006/relationships/hyperlink" Target="https://podminky.urs.cz/item/CS_URS_2023_02/894414111" TargetMode="External" /><Relationship Id="rId39" Type="http://schemas.openxmlformats.org/officeDocument/2006/relationships/hyperlink" Target="https://podminky.urs.cz/item/CS_URS_2023_02/894414211" TargetMode="External" /><Relationship Id="rId40" Type="http://schemas.openxmlformats.org/officeDocument/2006/relationships/hyperlink" Target="https://podminky.urs.cz/item/CS_URS_2023_02/899103211" TargetMode="External" /><Relationship Id="rId41" Type="http://schemas.openxmlformats.org/officeDocument/2006/relationships/hyperlink" Target="https://podminky.urs.cz/item/CS_URS_2023_02/899104112" TargetMode="External" /><Relationship Id="rId42" Type="http://schemas.openxmlformats.org/officeDocument/2006/relationships/hyperlink" Target="https://podminky.urs.cz/item/CS_URS_2023_02/899623141" TargetMode="External" /><Relationship Id="rId43" Type="http://schemas.openxmlformats.org/officeDocument/2006/relationships/hyperlink" Target="https://podminky.urs.cz/item/CS_URS_2023_02/981511116" TargetMode="External" /><Relationship Id="rId44" Type="http://schemas.openxmlformats.org/officeDocument/2006/relationships/hyperlink" Target="https://podminky.urs.cz/item/CS_URS_2023_02/997231111" TargetMode="External" /><Relationship Id="rId45" Type="http://schemas.openxmlformats.org/officeDocument/2006/relationships/hyperlink" Target="https://podminky.urs.cz/item/CS_URS_2023_02/997231511" TargetMode="External" /><Relationship Id="rId46" Type="http://schemas.openxmlformats.org/officeDocument/2006/relationships/hyperlink" Target="https://podminky.urs.cz/item/CS_URS_2023_02/998275101" TargetMode="External" /><Relationship Id="rId47" Type="http://schemas.openxmlformats.org/officeDocument/2006/relationships/hyperlink" Target="https://podminky.urs.cz/item/CS_URS_2023_02/171201221r" TargetMode="External" /><Relationship Id="rId48" Type="http://schemas.openxmlformats.org/officeDocument/2006/relationships/hyperlink" Target="https://podminky.urs.cz/item/CS_URS_2023_02/997013601r" TargetMode="External" /><Relationship Id="rId49" Type="http://schemas.openxmlformats.org/officeDocument/2006/relationships/hyperlink" Target="https://podminky.urs.cz/item/CS_URS_2023_02/997013607r" TargetMode="External" /><Relationship Id="rId50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07211" TargetMode="External" /><Relationship Id="rId4" Type="http://schemas.openxmlformats.org/officeDocument/2006/relationships/hyperlink" Target="https://podminky.urs.cz/item/CS_URS_2023_02/113107222" TargetMode="External" /><Relationship Id="rId5" Type="http://schemas.openxmlformats.org/officeDocument/2006/relationships/hyperlink" Target="https://podminky.urs.cz/item/CS_URS_2023_02/113107231" TargetMode="External" /><Relationship Id="rId6" Type="http://schemas.openxmlformats.org/officeDocument/2006/relationships/hyperlink" Target="https://podminky.urs.cz/item/CS_URS_2023_02/113107237" TargetMode="External" /><Relationship Id="rId7" Type="http://schemas.openxmlformats.org/officeDocument/2006/relationships/hyperlink" Target="https://podminky.urs.cz/item/CS_URS_2023_02/113107242" TargetMode="External" /><Relationship Id="rId8" Type="http://schemas.openxmlformats.org/officeDocument/2006/relationships/hyperlink" Target="https://podminky.urs.cz/item/CS_URS_2023_02/113202111" TargetMode="External" /><Relationship Id="rId9" Type="http://schemas.openxmlformats.org/officeDocument/2006/relationships/hyperlink" Target="https://podminky.urs.cz/item/CS_URS_2023_02/121151103" TargetMode="External" /><Relationship Id="rId10" Type="http://schemas.openxmlformats.org/officeDocument/2006/relationships/hyperlink" Target="https://podminky.urs.cz/item/CS_URS_2023_02/122252514" TargetMode="External" /><Relationship Id="rId11" Type="http://schemas.openxmlformats.org/officeDocument/2006/relationships/hyperlink" Target="https://podminky.urs.cz/item/CS_URS_2023_02/122452204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37" TargetMode="External" /><Relationship Id="rId14" Type="http://schemas.openxmlformats.org/officeDocument/2006/relationships/hyperlink" Target="https://podminky.urs.cz/item/CS_URS_2023_02/181351003" TargetMode="External" /><Relationship Id="rId15" Type="http://schemas.openxmlformats.org/officeDocument/2006/relationships/hyperlink" Target="https://podminky.urs.cz/item/CS_URS_2023_02/181411131" TargetMode="External" /><Relationship Id="rId16" Type="http://schemas.openxmlformats.org/officeDocument/2006/relationships/hyperlink" Target="https://podminky.urs.cz/item/CS_URS_2023_02/185803111" TargetMode="External" /><Relationship Id="rId17" Type="http://schemas.openxmlformats.org/officeDocument/2006/relationships/hyperlink" Target="https://podminky.urs.cz/item/CS_URS_2023_02/185804215" TargetMode="External" /><Relationship Id="rId18" Type="http://schemas.openxmlformats.org/officeDocument/2006/relationships/hyperlink" Target="https://podminky.urs.cz/item/CS_URS_2023_02/185804312" TargetMode="External" /><Relationship Id="rId19" Type="http://schemas.openxmlformats.org/officeDocument/2006/relationships/hyperlink" Target="https://podminky.urs.cz/item/CS_URS_2023_02/185811211" TargetMode="External" /><Relationship Id="rId20" Type="http://schemas.openxmlformats.org/officeDocument/2006/relationships/hyperlink" Target="https://podminky.urs.cz/item/CS_URS_2023_02/212752111" TargetMode="External" /><Relationship Id="rId21" Type="http://schemas.openxmlformats.org/officeDocument/2006/relationships/hyperlink" Target="https://podminky.urs.cz/item/CS_URS_2023_02/274211311" TargetMode="External" /><Relationship Id="rId22" Type="http://schemas.openxmlformats.org/officeDocument/2006/relationships/hyperlink" Target="https://podminky.urs.cz/item/CS_URS_2023_02/327111141" TargetMode="External" /><Relationship Id="rId23" Type="http://schemas.openxmlformats.org/officeDocument/2006/relationships/hyperlink" Target="https://podminky.urs.cz/item/CS_URS_2023_02/564861111" TargetMode="External" /><Relationship Id="rId24" Type="http://schemas.openxmlformats.org/officeDocument/2006/relationships/hyperlink" Target="https://podminky.urs.cz/item/CS_URS_2023_02/564871111" TargetMode="External" /><Relationship Id="rId25" Type="http://schemas.openxmlformats.org/officeDocument/2006/relationships/hyperlink" Target="https://podminky.urs.cz/item/CS_URS_2023_02/565145121r" TargetMode="External" /><Relationship Id="rId26" Type="http://schemas.openxmlformats.org/officeDocument/2006/relationships/hyperlink" Target="https://podminky.urs.cz/item/CS_URS_2023_02/567122111r" TargetMode="External" /><Relationship Id="rId27" Type="http://schemas.openxmlformats.org/officeDocument/2006/relationships/hyperlink" Target="https://podminky.urs.cz/item/CS_URS_2023_02/573231107" TargetMode="External" /><Relationship Id="rId28" Type="http://schemas.openxmlformats.org/officeDocument/2006/relationships/hyperlink" Target="https://podminky.urs.cz/item/CS_URS_2023_02/573111112" TargetMode="External" /><Relationship Id="rId29" Type="http://schemas.openxmlformats.org/officeDocument/2006/relationships/hyperlink" Target="https://podminky.urs.cz/item/CS_URS_2023_02/577134221r" TargetMode="External" /><Relationship Id="rId30" Type="http://schemas.openxmlformats.org/officeDocument/2006/relationships/hyperlink" Target="https://podminky.urs.cz/item/CS_URS_2023_02/916131213" TargetMode="External" /><Relationship Id="rId31" Type="http://schemas.openxmlformats.org/officeDocument/2006/relationships/hyperlink" Target="https://podminky.urs.cz/item/CS_URS_2023_02/919122122" TargetMode="External" /><Relationship Id="rId32" Type="http://schemas.openxmlformats.org/officeDocument/2006/relationships/hyperlink" Target="https://podminky.urs.cz/item/CS_URS_2023_02/919726123" TargetMode="External" /><Relationship Id="rId33" Type="http://schemas.openxmlformats.org/officeDocument/2006/relationships/hyperlink" Target="https://podminky.urs.cz/item/CS_URS_2023_02/935112211" TargetMode="External" /><Relationship Id="rId34" Type="http://schemas.openxmlformats.org/officeDocument/2006/relationships/hyperlink" Target="https://podminky.urs.cz/item/CS_URS_2023_02/935113212" TargetMode="External" /><Relationship Id="rId35" Type="http://schemas.openxmlformats.org/officeDocument/2006/relationships/hyperlink" Target="https://podminky.urs.cz/item/CS_URS_2023_02/938909311" TargetMode="External" /><Relationship Id="rId36" Type="http://schemas.openxmlformats.org/officeDocument/2006/relationships/hyperlink" Target="https://podminky.urs.cz/item/CS_URS_2023_02/961044111" TargetMode="External" /><Relationship Id="rId37" Type="http://schemas.openxmlformats.org/officeDocument/2006/relationships/hyperlink" Target="https://podminky.urs.cz/item/CS_URS_2023_02/961055111" TargetMode="External" /><Relationship Id="rId38" Type="http://schemas.openxmlformats.org/officeDocument/2006/relationships/hyperlink" Target="https://podminky.urs.cz/item/CS_URS_2023_02/911381812" TargetMode="External" /><Relationship Id="rId39" Type="http://schemas.openxmlformats.org/officeDocument/2006/relationships/hyperlink" Target="https://podminky.urs.cz/item/CS_URS_2023_02/966008221" TargetMode="External" /><Relationship Id="rId40" Type="http://schemas.openxmlformats.org/officeDocument/2006/relationships/hyperlink" Target="https://podminky.urs.cz/item/CS_URS_2023_02/966049831" TargetMode="External" /><Relationship Id="rId41" Type="http://schemas.openxmlformats.org/officeDocument/2006/relationships/hyperlink" Target="https://podminky.urs.cz/item/CS_URS_2023_02/966071711" TargetMode="External" /><Relationship Id="rId42" Type="http://schemas.openxmlformats.org/officeDocument/2006/relationships/hyperlink" Target="https://podminky.urs.cz/item/CS_URS_2023_02/966071822" TargetMode="External" /><Relationship Id="rId43" Type="http://schemas.openxmlformats.org/officeDocument/2006/relationships/hyperlink" Target="https://podminky.urs.cz/item/CS_URS_2023_02/966073810" TargetMode="External" /><Relationship Id="rId44" Type="http://schemas.openxmlformats.org/officeDocument/2006/relationships/hyperlink" Target="https://podminky.urs.cz/item/CS_URS_2023_02/966073813" TargetMode="External" /><Relationship Id="rId45" Type="http://schemas.openxmlformats.org/officeDocument/2006/relationships/hyperlink" Target="https://podminky.urs.cz/item/CS_URS_2023_02/997221551" TargetMode="External" /><Relationship Id="rId46" Type="http://schemas.openxmlformats.org/officeDocument/2006/relationships/hyperlink" Target="https://podminky.urs.cz/item/CS_URS_2023_02/998225111" TargetMode="External" /><Relationship Id="rId47" Type="http://schemas.openxmlformats.org/officeDocument/2006/relationships/hyperlink" Target="https://podminky.urs.cz/item/CS_URS_2023_02/997221615r" TargetMode="External" /><Relationship Id="rId48" Type="http://schemas.openxmlformats.org/officeDocument/2006/relationships/hyperlink" Target="https://podminky.urs.cz/item/CS_URS_2023_02/997221625r" TargetMode="External" /><Relationship Id="rId49" Type="http://schemas.openxmlformats.org/officeDocument/2006/relationships/hyperlink" Target="https://podminky.urs.cz/item/CS_URS_2023_02/997221645r" TargetMode="External" /><Relationship Id="rId50" Type="http://schemas.openxmlformats.org/officeDocument/2006/relationships/hyperlink" Target="https://podminky.urs.cz/item/CS_URS_2023_02/997221655r" TargetMode="External" /><Relationship Id="rId5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60030011" TargetMode="External" /><Relationship Id="rId2" Type="http://schemas.openxmlformats.org/officeDocument/2006/relationships/hyperlink" Target="https://podminky.urs.cz/item/CS_URS_2023_02/460141112" TargetMode="External" /><Relationship Id="rId3" Type="http://schemas.openxmlformats.org/officeDocument/2006/relationships/hyperlink" Target="https://podminky.urs.cz/item/CS_URS_2023_02/460141112" TargetMode="External" /><Relationship Id="rId4" Type="http://schemas.openxmlformats.org/officeDocument/2006/relationships/hyperlink" Target="https://podminky.urs.cz/item/CS_URS_2023_02/460171322" TargetMode="External" /><Relationship Id="rId5" Type="http://schemas.openxmlformats.org/officeDocument/2006/relationships/hyperlink" Target="https://podminky.urs.cz/item/CS_URS_2023_02/460171642" TargetMode="External" /><Relationship Id="rId6" Type="http://schemas.openxmlformats.org/officeDocument/2006/relationships/hyperlink" Target="https://podminky.urs.cz/item/CS_URS_2023_02/460171682" TargetMode="External" /><Relationship Id="rId7" Type="http://schemas.openxmlformats.org/officeDocument/2006/relationships/hyperlink" Target="https://podminky.urs.cz/item/CS_URS_2023_02/460341113" TargetMode="External" /><Relationship Id="rId8" Type="http://schemas.openxmlformats.org/officeDocument/2006/relationships/hyperlink" Target="https://podminky.urs.cz/item/CS_URS_2023_02/460341113" TargetMode="External" /><Relationship Id="rId9" Type="http://schemas.openxmlformats.org/officeDocument/2006/relationships/hyperlink" Target="https://podminky.urs.cz/item/CS_URS_2023_02/460411122" TargetMode="External" /><Relationship Id="rId10" Type="http://schemas.openxmlformats.org/officeDocument/2006/relationships/hyperlink" Target="https://podminky.urs.cz/item/CS_URS_2023_02/460411122" TargetMode="External" /><Relationship Id="rId11" Type="http://schemas.openxmlformats.org/officeDocument/2006/relationships/hyperlink" Target="https://podminky.urs.cz/item/CS_URS_2023_02/460451332" TargetMode="External" /><Relationship Id="rId12" Type="http://schemas.openxmlformats.org/officeDocument/2006/relationships/hyperlink" Target="https://podminky.urs.cz/item/CS_URS_2023_02/460451662" TargetMode="External" /><Relationship Id="rId13" Type="http://schemas.openxmlformats.org/officeDocument/2006/relationships/hyperlink" Target="https://podminky.urs.cz/item/CS_URS_2023_02/460451712" TargetMode="External" /><Relationship Id="rId14" Type="http://schemas.openxmlformats.org/officeDocument/2006/relationships/hyperlink" Target="https://podminky.urs.cz/item/CS_URS_2023_02/460581111" TargetMode="External" /><Relationship Id="rId15" Type="http://schemas.openxmlformats.org/officeDocument/2006/relationships/hyperlink" Target="https://podminky.urs.cz/item/CS_URS_2023_02/460631215" TargetMode="External" /><Relationship Id="rId16" Type="http://schemas.openxmlformats.org/officeDocument/2006/relationships/hyperlink" Target="https://podminky.urs.cz/item/CS_URS_2023_02/460631215" TargetMode="External" /><Relationship Id="rId17" Type="http://schemas.openxmlformats.org/officeDocument/2006/relationships/hyperlink" Target="https://podminky.urs.cz/item/CS_URS_2023_02/460661512" TargetMode="External" /><Relationship Id="rId18" Type="http://schemas.openxmlformats.org/officeDocument/2006/relationships/hyperlink" Target="https://podminky.urs.cz/item/CS_URS_2023_02/460661512" TargetMode="External" /><Relationship Id="rId19" Type="http://schemas.openxmlformats.org/officeDocument/2006/relationships/hyperlink" Target="https://podminky.urs.cz/item/CS_URS_2023_02/460751112" TargetMode="External" /><Relationship Id="rId20" Type="http://schemas.openxmlformats.org/officeDocument/2006/relationships/hyperlink" Target="https://podminky.urs.cz/item/CS_URS_2023_02/460871133" TargetMode="External" /><Relationship Id="rId21" Type="http://schemas.openxmlformats.org/officeDocument/2006/relationships/hyperlink" Target="https://podminky.urs.cz/item/CS_URS_2023_02/460871143" TargetMode="External" /><Relationship Id="rId22" Type="http://schemas.openxmlformats.org/officeDocument/2006/relationships/hyperlink" Target="https://podminky.urs.cz/item/CS_URS_2023_02/460871173" TargetMode="External" /><Relationship Id="rId23" Type="http://schemas.openxmlformats.org/officeDocument/2006/relationships/hyperlink" Target="https://podminky.urs.cz/item/CS_URS_2023_02/460881224R" TargetMode="External" /><Relationship Id="rId24" Type="http://schemas.openxmlformats.org/officeDocument/2006/relationships/hyperlink" Target="https://podminky.urs.cz/item/CS_URS_2023_02/468011132" TargetMode="External" /><Relationship Id="rId25" Type="http://schemas.openxmlformats.org/officeDocument/2006/relationships/hyperlink" Target="https://podminky.urs.cz/item/CS_URS_2023_02/468011142" TargetMode="External" /><Relationship Id="rId26" Type="http://schemas.openxmlformats.org/officeDocument/2006/relationships/hyperlink" Target="https://podminky.urs.cz/item/CS_URS_2023_02/468041122" TargetMode="External" /><Relationship Id="rId27" Type="http://schemas.openxmlformats.org/officeDocument/2006/relationships/hyperlink" Target="https://podminky.urs.cz/item/CS_URS_2023_02/468081524" TargetMode="External" /><Relationship Id="rId28" Type="http://schemas.openxmlformats.org/officeDocument/2006/relationships/hyperlink" Target="https://podminky.urs.cz/item/CS_URS_2023_02/468081524" TargetMode="External" /><Relationship Id="rId29" Type="http://schemas.openxmlformats.org/officeDocument/2006/relationships/hyperlink" Target="https://podminky.urs.cz/item/CS_URS_2023_02/469972111" TargetMode="External" /><Relationship Id="rId30" Type="http://schemas.openxmlformats.org/officeDocument/2006/relationships/hyperlink" Target="https://podminky.urs.cz/item/CS_URS_2023_02/469972121" TargetMode="External" /><Relationship Id="rId31" Type="http://schemas.openxmlformats.org/officeDocument/2006/relationships/hyperlink" Target="https://podminky.urs.cz/item/CS_URS_2023_02/469981111" TargetMode="External" /><Relationship Id="rId32" Type="http://schemas.openxmlformats.org/officeDocument/2006/relationships/hyperlink" Target="https://podminky.urs.cz/item/CS_URS_2023_02/742110124" TargetMode="External" /><Relationship Id="rId33" Type="http://schemas.openxmlformats.org/officeDocument/2006/relationships/hyperlink" Target="https://podminky.urs.cz/item/CS_URS_2023_02/742190003" TargetMode="External" /><Relationship Id="rId34" Type="http://schemas.openxmlformats.org/officeDocument/2006/relationships/hyperlink" Target="https://podminky.urs.cz/item/CS_URS_2023_02/998742101" TargetMode="External" /><Relationship Id="rId35" Type="http://schemas.openxmlformats.org/officeDocument/2006/relationships/hyperlink" Target="https://podminky.urs.cz/item/CS_URS_2023_02/741122652" TargetMode="External" /><Relationship Id="rId36" Type="http://schemas.openxmlformats.org/officeDocument/2006/relationships/hyperlink" Target="https://podminky.urs.cz/item/CS_URS_2023_02/741128002" TargetMode="External" /><Relationship Id="rId37" Type="http://schemas.openxmlformats.org/officeDocument/2006/relationships/hyperlink" Target="https://podminky.urs.cz/item/CS_URS_2023_02/741128023" TargetMode="External" /><Relationship Id="rId38" Type="http://schemas.openxmlformats.org/officeDocument/2006/relationships/hyperlink" Target="https://podminky.urs.cz/item/CS_URS_2023_02/741128023.2" TargetMode="External" /><Relationship Id="rId39" Type="http://schemas.openxmlformats.org/officeDocument/2006/relationships/hyperlink" Target="https://podminky.urs.cz/item/CS_URS_2023_02/741410022" TargetMode="External" /><Relationship Id="rId40" Type="http://schemas.openxmlformats.org/officeDocument/2006/relationships/hyperlink" Target="https://podminky.urs.cz/item/CS_URS_2023_02/741810003" TargetMode="External" /><Relationship Id="rId41" Type="http://schemas.openxmlformats.org/officeDocument/2006/relationships/hyperlink" Target="https://podminky.urs.cz/item/CS_URS_2023_02/741810011" TargetMode="External" /><Relationship Id="rId42" Type="http://schemas.openxmlformats.org/officeDocument/2006/relationships/hyperlink" Target="https://podminky.urs.cz/item/CS_URS_2023_02/741920301" TargetMode="External" /><Relationship Id="rId43" Type="http://schemas.openxmlformats.org/officeDocument/2006/relationships/hyperlink" Target="https://podminky.urs.cz/item/CS_URS_2023_02/998741101" TargetMode="External" /><Relationship Id="rId44" Type="http://schemas.openxmlformats.org/officeDocument/2006/relationships/hyperlink" Target="https://podminky.urs.cz/item/CS_URS_2023_02/998711101" TargetMode="External" /><Relationship Id="rId45" Type="http://schemas.openxmlformats.org/officeDocument/2006/relationships/hyperlink" Target="https://podminky.urs.cz/item/CS_URS_2023_02/469973120R" TargetMode="External" /><Relationship Id="rId46" Type="http://schemas.openxmlformats.org/officeDocument/2006/relationships/hyperlink" Target="https://podminky.urs.cz/item/CS_URS_2023_02/469973121R" TargetMode="External" /><Relationship Id="rId47" Type="http://schemas.openxmlformats.org/officeDocument/2006/relationships/hyperlink" Target="https://podminky.urs.cz/item/CS_URS_2023_02/469973125R" TargetMode="External" /><Relationship Id="rId4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42" TargetMode="External" /><Relationship Id="rId3" Type="http://schemas.openxmlformats.org/officeDocument/2006/relationships/hyperlink" Target="https://podminky.urs.cz/item/CS_URS_2023_02/119001402" TargetMode="External" /><Relationship Id="rId4" Type="http://schemas.openxmlformats.org/officeDocument/2006/relationships/hyperlink" Target="https://podminky.urs.cz/item/CS_URS_2023_02/119001412" TargetMode="External" /><Relationship Id="rId5" Type="http://schemas.openxmlformats.org/officeDocument/2006/relationships/hyperlink" Target="https://podminky.urs.cz/item/CS_URS_2023_02/119001421" TargetMode="External" /><Relationship Id="rId6" Type="http://schemas.openxmlformats.org/officeDocument/2006/relationships/hyperlink" Target="https://podminky.urs.cz/item/CS_URS_2023_02/139001101" TargetMode="External" /><Relationship Id="rId7" Type="http://schemas.openxmlformats.org/officeDocument/2006/relationships/hyperlink" Target="https://podminky.urs.cz/item/CS_URS_2023_02/132212222" TargetMode="External" /><Relationship Id="rId8" Type="http://schemas.openxmlformats.org/officeDocument/2006/relationships/hyperlink" Target="https://podminky.urs.cz/item/CS_URS_2023_02/132254201" TargetMode="External" /><Relationship Id="rId9" Type="http://schemas.openxmlformats.org/officeDocument/2006/relationships/hyperlink" Target="https://podminky.urs.cz/item/CS_URS_2023_02/132312222" TargetMode="External" /><Relationship Id="rId10" Type="http://schemas.openxmlformats.org/officeDocument/2006/relationships/hyperlink" Target="https://podminky.urs.cz/item/CS_URS_2023_02/132354201" TargetMode="External" /><Relationship Id="rId11" Type="http://schemas.openxmlformats.org/officeDocument/2006/relationships/hyperlink" Target="https://podminky.urs.cz/item/CS_URS_2023_02/151811131" TargetMode="External" /><Relationship Id="rId12" Type="http://schemas.openxmlformats.org/officeDocument/2006/relationships/hyperlink" Target="https://podminky.urs.cz/item/CS_URS_2023_02/151811231" TargetMode="External" /><Relationship Id="rId13" Type="http://schemas.openxmlformats.org/officeDocument/2006/relationships/hyperlink" Target="https://podminky.urs.cz/item/CS_URS_2023_02/162751117" TargetMode="External" /><Relationship Id="rId14" Type="http://schemas.openxmlformats.org/officeDocument/2006/relationships/hyperlink" Target="https://podminky.urs.cz/item/CS_URS_2023_02/162751137" TargetMode="External" /><Relationship Id="rId15" Type="http://schemas.openxmlformats.org/officeDocument/2006/relationships/hyperlink" Target="https://podminky.urs.cz/item/CS_URS_2023_02/162751139" TargetMode="External" /><Relationship Id="rId16" Type="http://schemas.openxmlformats.org/officeDocument/2006/relationships/hyperlink" Target="https://podminky.urs.cz/item/CS_URS_2023_02/174151101" TargetMode="External" /><Relationship Id="rId17" Type="http://schemas.openxmlformats.org/officeDocument/2006/relationships/hyperlink" Target="https://podminky.urs.cz/item/CS_URS_2023_02/175151101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892372111" TargetMode="External" /><Relationship Id="rId20" Type="http://schemas.openxmlformats.org/officeDocument/2006/relationships/hyperlink" Target="https://podminky.urs.cz/item/CS_URS_2023_02/899722111" TargetMode="External" /><Relationship Id="rId21" Type="http://schemas.openxmlformats.org/officeDocument/2006/relationships/hyperlink" Target="https://podminky.urs.cz/item/CS_URS_2023_02/564851111" TargetMode="External" /><Relationship Id="rId22" Type="http://schemas.openxmlformats.org/officeDocument/2006/relationships/hyperlink" Target="https://podminky.urs.cz/item/CS_URS_2023_02/565135101r" TargetMode="External" /><Relationship Id="rId23" Type="http://schemas.openxmlformats.org/officeDocument/2006/relationships/hyperlink" Target="https://podminky.urs.cz/item/CS_URS_2023_02/573111112" TargetMode="External" /><Relationship Id="rId24" Type="http://schemas.openxmlformats.org/officeDocument/2006/relationships/hyperlink" Target="https://podminky.urs.cz/item/CS_URS_2023_02/573231107" TargetMode="External" /><Relationship Id="rId25" Type="http://schemas.openxmlformats.org/officeDocument/2006/relationships/hyperlink" Target="https://podminky.urs.cz/item/CS_URS_2023_02/577143111r" TargetMode="External" /><Relationship Id="rId26" Type="http://schemas.openxmlformats.org/officeDocument/2006/relationships/hyperlink" Target="https://podminky.urs.cz/item/CS_URS_2023_02/871181211" TargetMode="External" /><Relationship Id="rId27" Type="http://schemas.openxmlformats.org/officeDocument/2006/relationships/hyperlink" Target="https://podminky.urs.cz/item/CS_URS_2023_02/877181110" TargetMode="External" /><Relationship Id="rId28" Type="http://schemas.openxmlformats.org/officeDocument/2006/relationships/hyperlink" Target="https://podminky.urs.cz/item/CS_URS_2023_02/892233122" TargetMode="External" /><Relationship Id="rId29" Type="http://schemas.openxmlformats.org/officeDocument/2006/relationships/hyperlink" Target="https://podminky.urs.cz/item/CS_URS_2023_02/892271111" TargetMode="External" /><Relationship Id="rId30" Type="http://schemas.openxmlformats.org/officeDocument/2006/relationships/hyperlink" Target="https://podminky.urs.cz/item/CS_URS_2023_02/899401112" TargetMode="External" /><Relationship Id="rId31" Type="http://schemas.openxmlformats.org/officeDocument/2006/relationships/hyperlink" Target="https://podminky.urs.cz/item/CS_URS_2023_02/899721111" TargetMode="External" /><Relationship Id="rId32" Type="http://schemas.openxmlformats.org/officeDocument/2006/relationships/hyperlink" Target="https://podminky.urs.cz/item/CS_URS_2023_02/899722112" TargetMode="External" /><Relationship Id="rId33" Type="http://schemas.openxmlformats.org/officeDocument/2006/relationships/hyperlink" Target="https://podminky.urs.cz/item/CS_URS_2023_02/997221551" TargetMode="External" /><Relationship Id="rId34" Type="http://schemas.openxmlformats.org/officeDocument/2006/relationships/hyperlink" Target="https://podminky.urs.cz/item/CS_URS_2023_02/998276101" TargetMode="External" /><Relationship Id="rId35" Type="http://schemas.openxmlformats.org/officeDocument/2006/relationships/hyperlink" Target="https://podminky.urs.cz/item/CS_URS_2023_02/171201221r" TargetMode="External" /><Relationship Id="rId36" Type="http://schemas.openxmlformats.org/officeDocument/2006/relationships/hyperlink" Target="https://podminky.urs.cz/item/CS_URS_2023_02/997221645r" TargetMode="External" /><Relationship Id="rId37" Type="http://schemas.openxmlformats.org/officeDocument/2006/relationships/hyperlink" Target="https://podminky.urs.cz/item/CS_URS_2023_02/997221655r" TargetMode="External" /><Relationship Id="rId38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8613611" TargetMode="External" /><Relationship Id="rId2" Type="http://schemas.openxmlformats.org/officeDocument/2006/relationships/hyperlink" Target="https://podminky.urs.cz/item/CS_URS_2023_02/741110301" TargetMode="External" /><Relationship Id="rId3" Type="http://schemas.openxmlformats.org/officeDocument/2006/relationships/hyperlink" Target="https://podminky.urs.cz/item/CS_URS_2023_02/741112301" TargetMode="External" /><Relationship Id="rId4" Type="http://schemas.openxmlformats.org/officeDocument/2006/relationships/hyperlink" Target="https://podminky.urs.cz/item/CS_URS_2023_02/741122601" TargetMode="External" /><Relationship Id="rId5" Type="http://schemas.openxmlformats.org/officeDocument/2006/relationships/hyperlink" Target="https://podminky.urs.cz/item/CS_URS_2023_02/741122601.1" TargetMode="External" /><Relationship Id="rId6" Type="http://schemas.openxmlformats.org/officeDocument/2006/relationships/hyperlink" Target="https://podminky.urs.cz/item/CS_URS_2023_02/741122611" TargetMode="External" /><Relationship Id="rId7" Type="http://schemas.openxmlformats.org/officeDocument/2006/relationships/hyperlink" Target="https://podminky.urs.cz/item/CS_URS_2023_02/741122611.2" TargetMode="External" /><Relationship Id="rId8" Type="http://schemas.openxmlformats.org/officeDocument/2006/relationships/hyperlink" Target="https://podminky.urs.cz/item/CS_URS_2023_02/741122621" TargetMode="External" /><Relationship Id="rId9" Type="http://schemas.openxmlformats.org/officeDocument/2006/relationships/hyperlink" Target="https://podminky.urs.cz/item/CS_URS_2023_02/741122621.1" TargetMode="External" /><Relationship Id="rId10" Type="http://schemas.openxmlformats.org/officeDocument/2006/relationships/hyperlink" Target="https://podminky.urs.cz/item/CS_URS_2023_02/741122623" TargetMode="External" /><Relationship Id="rId11" Type="http://schemas.openxmlformats.org/officeDocument/2006/relationships/hyperlink" Target="https://podminky.urs.cz/item/CS_URS_2023_02/741122641" TargetMode="External" /><Relationship Id="rId12" Type="http://schemas.openxmlformats.org/officeDocument/2006/relationships/hyperlink" Target="https://podminky.urs.cz/item/CS_URS_2023_02/741122643" TargetMode="External" /><Relationship Id="rId13" Type="http://schemas.openxmlformats.org/officeDocument/2006/relationships/hyperlink" Target="https://podminky.urs.cz/item/CS_URS_2023_02/741122651" TargetMode="External" /><Relationship Id="rId14" Type="http://schemas.openxmlformats.org/officeDocument/2006/relationships/hyperlink" Target="https://podminky.urs.cz/item/CS_URS_2023_02/741123318" TargetMode="External" /><Relationship Id="rId15" Type="http://schemas.openxmlformats.org/officeDocument/2006/relationships/hyperlink" Target="https://podminky.urs.cz/item/CS_URS_2023_02/741123322" TargetMode="External" /><Relationship Id="rId16" Type="http://schemas.openxmlformats.org/officeDocument/2006/relationships/hyperlink" Target="https://podminky.urs.cz/item/CS_URS_2023_02/741128002" TargetMode="External" /><Relationship Id="rId17" Type="http://schemas.openxmlformats.org/officeDocument/2006/relationships/hyperlink" Target="https://podminky.urs.cz/item/CS_URS_2023_02/741128021" TargetMode="External" /><Relationship Id="rId18" Type="http://schemas.openxmlformats.org/officeDocument/2006/relationships/hyperlink" Target="https://podminky.urs.cz/item/CS_URS_2023_02/741132141" TargetMode="External" /><Relationship Id="rId19" Type="http://schemas.openxmlformats.org/officeDocument/2006/relationships/hyperlink" Target="https://podminky.urs.cz/item/CS_URS_2023_02/741132144" TargetMode="External" /><Relationship Id="rId20" Type="http://schemas.openxmlformats.org/officeDocument/2006/relationships/hyperlink" Target="https://podminky.urs.cz/item/CS_URS_2023_02/741210001" TargetMode="External" /><Relationship Id="rId21" Type="http://schemas.openxmlformats.org/officeDocument/2006/relationships/hyperlink" Target="https://podminky.urs.cz/item/CS_URS_2023_02/741210122" TargetMode="External" /><Relationship Id="rId22" Type="http://schemas.openxmlformats.org/officeDocument/2006/relationships/hyperlink" Target="https://podminky.urs.cz/item/CS_URS_2023_02/741210122" TargetMode="External" /><Relationship Id="rId23" Type="http://schemas.openxmlformats.org/officeDocument/2006/relationships/hyperlink" Target="https://podminky.urs.cz/item/CS_URS_2023_02/741210201" TargetMode="External" /><Relationship Id="rId24" Type="http://schemas.openxmlformats.org/officeDocument/2006/relationships/hyperlink" Target="https://podminky.urs.cz/item/CS_URS_2023_02/741220106" TargetMode="External" /><Relationship Id="rId25" Type="http://schemas.openxmlformats.org/officeDocument/2006/relationships/hyperlink" Target="https://podminky.urs.cz/item/CS_URS_2023_02/741240022" TargetMode="External" /><Relationship Id="rId26" Type="http://schemas.openxmlformats.org/officeDocument/2006/relationships/hyperlink" Target="https://podminky.urs.cz/item/CS_URS_2023_02/741330371" TargetMode="External" /><Relationship Id="rId27" Type="http://schemas.openxmlformats.org/officeDocument/2006/relationships/hyperlink" Target="https://podminky.urs.cz/item/CS_URS_2023_02/741360031" TargetMode="External" /><Relationship Id="rId28" Type="http://schemas.openxmlformats.org/officeDocument/2006/relationships/hyperlink" Target="https://podminky.urs.cz/item/CS_URS_2023_02/741410001" TargetMode="External" /><Relationship Id="rId29" Type="http://schemas.openxmlformats.org/officeDocument/2006/relationships/hyperlink" Target="https://podminky.urs.cz/item/CS_URS_2023_02/741810003" TargetMode="External" /><Relationship Id="rId30" Type="http://schemas.openxmlformats.org/officeDocument/2006/relationships/hyperlink" Target="https://podminky.urs.cz/item/CS_URS_2023_02/741810011" TargetMode="External" /><Relationship Id="rId31" Type="http://schemas.openxmlformats.org/officeDocument/2006/relationships/hyperlink" Target="https://podminky.urs.cz/item/CS_URS_2023_02/741811003" TargetMode="External" /><Relationship Id="rId32" Type="http://schemas.openxmlformats.org/officeDocument/2006/relationships/hyperlink" Target="https://podminky.urs.cz/item/CS_URS_2023_02/741811011" TargetMode="External" /><Relationship Id="rId33" Type="http://schemas.openxmlformats.org/officeDocument/2006/relationships/hyperlink" Target="https://podminky.urs.cz/item/CS_URS_2023_02/741811021" TargetMode="External" /><Relationship Id="rId34" Type="http://schemas.openxmlformats.org/officeDocument/2006/relationships/hyperlink" Target="https://podminky.urs.cz/item/CS_URS_2023_02/741910502" TargetMode="External" /><Relationship Id="rId35" Type="http://schemas.openxmlformats.org/officeDocument/2006/relationships/hyperlink" Target="https://podminky.urs.cz/item/CS_URS_2023_02/741920301" TargetMode="External" /><Relationship Id="rId36" Type="http://schemas.openxmlformats.org/officeDocument/2006/relationships/hyperlink" Target="https://podminky.urs.cz/item/CS_URS_2023_02/741920301" TargetMode="External" /><Relationship Id="rId37" Type="http://schemas.openxmlformats.org/officeDocument/2006/relationships/hyperlink" Target="https://podminky.urs.cz/item/CS_URS_2023_02/741920303" TargetMode="External" /><Relationship Id="rId38" Type="http://schemas.openxmlformats.org/officeDocument/2006/relationships/hyperlink" Target="https://podminky.urs.cz/item/CS_URS_2023_02/998741101" TargetMode="External" /><Relationship Id="rId39" Type="http://schemas.openxmlformats.org/officeDocument/2006/relationships/hyperlink" Target="https://podminky.urs.cz/item/CS_URS_2023_02/742110124" TargetMode="External" /><Relationship Id="rId40" Type="http://schemas.openxmlformats.org/officeDocument/2006/relationships/hyperlink" Target="https://podminky.urs.cz/item/CS_URS_2023_02/742190003" TargetMode="External" /><Relationship Id="rId41" Type="http://schemas.openxmlformats.org/officeDocument/2006/relationships/hyperlink" Target="https://podminky.urs.cz/item/CS_URS_2023_02/998742101" TargetMode="External" /><Relationship Id="rId42" Type="http://schemas.openxmlformats.org/officeDocument/2006/relationships/hyperlink" Target="https://podminky.urs.cz/item/CS_URS_2023_02/210020951" TargetMode="External" /><Relationship Id="rId43" Type="http://schemas.openxmlformats.org/officeDocument/2006/relationships/hyperlink" Target="https://podminky.urs.cz/item/CS_URS_2023_02/210021072" TargetMode="External" /><Relationship Id="rId44" Type="http://schemas.openxmlformats.org/officeDocument/2006/relationships/hyperlink" Target="https://podminky.urs.cz/item/CS_URS_2023_02/210102142" TargetMode="External" /><Relationship Id="rId45" Type="http://schemas.openxmlformats.org/officeDocument/2006/relationships/hyperlink" Target="https://podminky.urs.cz/item/CS_URS_2023_02/210171157" TargetMode="External" /><Relationship Id="rId46" Type="http://schemas.openxmlformats.org/officeDocument/2006/relationships/hyperlink" Target="https://podminky.urs.cz/item/CS_URS_2023_02/210174711" TargetMode="External" /><Relationship Id="rId47" Type="http://schemas.openxmlformats.org/officeDocument/2006/relationships/hyperlink" Target="https://podminky.urs.cz/item/CS_URS_2023_02/210190402" TargetMode="External" /><Relationship Id="rId48" Type="http://schemas.openxmlformats.org/officeDocument/2006/relationships/hyperlink" Target="https://podminky.urs.cz/item/CS_URS_2023_02/210190403" TargetMode="External" /><Relationship Id="rId49" Type="http://schemas.openxmlformats.org/officeDocument/2006/relationships/hyperlink" Target="https://podminky.urs.cz/item/CS_URS_2023_02/210220003" TargetMode="External" /><Relationship Id="rId50" Type="http://schemas.openxmlformats.org/officeDocument/2006/relationships/hyperlink" Target="https://podminky.urs.cz/item/CS_URS_2023_02/210280121" TargetMode="External" /><Relationship Id="rId51" Type="http://schemas.openxmlformats.org/officeDocument/2006/relationships/hyperlink" Target="https://podminky.urs.cz/item/CS_URS_2023_02/210280161" TargetMode="External" /><Relationship Id="rId52" Type="http://schemas.openxmlformats.org/officeDocument/2006/relationships/hyperlink" Target="https://podminky.urs.cz/item/CS_URS_2023_02/210280532" TargetMode="External" /><Relationship Id="rId53" Type="http://schemas.openxmlformats.org/officeDocument/2006/relationships/hyperlink" Target="https://podminky.urs.cz/item/CS_URS_2023_02/210931035" TargetMode="External" /><Relationship Id="rId54" Type="http://schemas.openxmlformats.org/officeDocument/2006/relationships/hyperlink" Target="https://podminky.urs.cz/item/CS_URS_2023_02/220111881" TargetMode="External" /><Relationship Id="rId55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110043" TargetMode="External" /><Relationship Id="rId2" Type="http://schemas.openxmlformats.org/officeDocument/2006/relationships/hyperlink" Target="https://podminky.urs.cz/item/CS_URS_2023_02/741122611" TargetMode="External" /><Relationship Id="rId3" Type="http://schemas.openxmlformats.org/officeDocument/2006/relationships/hyperlink" Target="https://podminky.urs.cz/item/CS_URS_2023_02/741122611" TargetMode="External" /><Relationship Id="rId4" Type="http://schemas.openxmlformats.org/officeDocument/2006/relationships/hyperlink" Target="https://podminky.urs.cz/item/CS_URS_2023_02/741122654" TargetMode="External" /><Relationship Id="rId5" Type="http://schemas.openxmlformats.org/officeDocument/2006/relationships/hyperlink" Target="https://podminky.urs.cz/item/CS_URS_2023_02/741128002" TargetMode="External" /><Relationship Id="rId6" Type="http://schemas.openxmlformats.org/officeDocument/2006/relationships/hyperlink" Target="https://podminky.urs.cz/item/CS_URS_2023_02/741128021" TargetMode="External" /><Relationship Id="rId7" Type="http://schemas.openxmlformats.org/officeDocument/2006/relationships/hyperlink" Target="https://podminky.urs.cz/item/CS_URS_2023_02/741130111" TargetMode="External" /><Relationship Id="rId8" Type="http://schemas.openxmlformats.org/officeDocument/2006/relationships/hyperlink" Target="https://podminky.urs.cz/item/CS_URS_2023_02/741130115" TargetMode="External" /><Relationship Id="rId9" Type="http://schemas.openxmlformats.org/officeDocument/2006/relationships/hyperlink" Target="https://podminky.urs.cz/item/CS_URS_2023_02/741130144" TargetMode="External" /><Relationship Id="rId10" Type="http://schemas.openxmlformats.org/officeDocument/2006/relationships/hyperlink" Target="https://podminky.urs.cz/item/CS_URS_2023_02/741210124" TargetMode="External" /><Relationship Id="rId11" Type="http://schemas.openxmlformats.org/officeDocument/2006/relationships/hyperlink" Target="https://podminky.urs.cz/item/CS_URS_2023_02/741210124" TargetMode="External" /><Relationship Id="rId12" Type="http://schemas.openxmlformats.org/officeDocument/2006/relationships/hyperlink" Target="https://podminky.urs.cz/item/CS_URS_2023_02/741210124" TargetMode="External" /><Relationship Id="rId13" Type="http://schemas.openxmlformats.org/officeDocument/2006/relationships/hyperlink" Target="https://podminky.urs.cz/item/CS_URS_2023_02/741220105" TargetMode="External" /><Relationship Id="rId14" Type="http://schemas.openxmlformats.org/officeDocument/2006/relationships/hyperlink" Target="https://podminky.urs.cz/item/CS_URS_2023_02/741240022" TargetMode="External" /><Relationship Id="rId15" Type="http://schemas.openxmlformats.org/officeDocument/2006/relationships/hyperlink" Target="https://podminky.urs.cz/item/CS_URS_2023_02/741810003" TargetMode="External" /><Relationship Id="rId16" Type="http://schemas.openxmlformats.org/officeDocument/2006/relationships/hyperlink" Target="https://podminky.urs.cz/item/CS_URS_2023_02/741810011" TargetMode="External" /><Relationship Id="rId17" Type="http://schemas.openxmlformats.org/officeDocument/2006/relationships/hyperlink" Target="https://podminky.urs.cz/item/CS_URS_2023_02/741811001" TargetMode="External" /><Relationship Id="rId18" Type="http://schemas.openxmlformats.org/officeDocument/2006/relationships/hyperlink" Target="https://podminky.urs.cz/item/CS_URS_2023_02/741811021" TargetMode="External" /><Relationship Id="rId19" Type="http://schemas.openxmlformats.org/officeDocument/2006/relationships/hyperlink" Target="https://podminky.urs.cz/item/CS_URS_2023_02/741910101" TargetMode="External" /><Relationship Id="rId20" Type="http://schemas.openxmlformats.org/officeDocument/2006/relationships/hyperlink" Target="https://podminky.urs.cz/item/CS_URS_2023_02/741910412" TargetMode="External" /><Relationship Id="rId21" Type="http://schemas.openxmlformats.org/officeDocument/2006/relationships/hyperlink" Target="https://podminky.urs.cz/item/CS_URS_2023_02/741910421" TargetMode="External" /><Relationship Id="rId22" Type="http://schemas.openxmlformats.org/officeDocument/2006/relationships/hyperlink" Target="https://podminky.urs.cz/item/CS_URS_2023_02/998741101" TargetMode="External" /><Relationship Id="rId23" Type="http://schemas.openxmlformats.org/officeDocument/2006/relationships/hyperlink" Target="https://podminky.urs.cz/item/CS_URS_2023_02/742124003" TargetMode="External" /><Relationship Id="rId24" Type="http://schemas.openxmlformats.org/officeDocument/2006/relationships/hyperlink" Target="https://podminky.urs.cz/item/CS_URS_2023_02/742190003" TargetMode="External" /><Relationship Id="rId25" Type="http://schemas.openxmlformats.org/officeDocument/2006/relationships/hyperlink" Target="https://podminky.urs.cz/item/CS_URS_2023_02/742190004" TargetMode="External" /><Relationship Id="rId26" Type="http://schemas.openxmlformats.org/officeDocument/2006/relationships/hyperlink" Target="https://podminky.urs.cz/item/CS_URS_2023_02/742330012" TargetMode="External" /><Relationship Id="rId27" Type="http://schemas.openxmlformats.org/officeDocument/2006/relationships/hyperlink" Target="https://podminky.urs.cz/item/CS_URS_2023_02/998742101" TargetMode="External" /><Relationship Id="rId28" Type="http://schemas.openxmlformats.org/officeDocument/2006/relationships/hyperlink" Target="https://podminky.urs.cz/item/CS_URS_2023_02/210220003" TargetMode="External" /><Relationship Id="rId29" Type="http://schemas.openxmlformats.org/officeDocument/2006/relationships/hyperlink" Target="https://podminky.urs.cz/item/CS_URS_2023_02/220182303" TargetMode="External" /><Relationship Id="rId30" Type="http://schemas.openxmlformats.org/officeDocument/2006/relationships/hyperlink" Target="https://podminky.urs.cz/item/CS_URS_2023_02/460161172" TargetMode="External" /><Relationship Id="rId31" Type="http://schemas.openxmlformats.org/officeDocument/2006/relationships/hyperlink" Target="https://podminky.urs.cz/item/CS_URS_2023_02/460431182" TargetMode="External" /><Relationship Id="rId32" Type="http://schemas.openxmlformats.org/officeDocument/2006/relationships/hyperlink" Target="https://podminky.urs.cz/item/CS_URS_2023_02/460661512" TargetMode="External" /><Relationship Id="rId33" Type="http://schemas.openxmlformats.org/officeDocument/2006/relationships/hyperlink" Target="https://podminky.urs.cz/item/CS_URS_2023_02/460791212" TargetMode="External" /><Relationship Id="rId34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122611" TargetMode="External" /><Relationship Id="rId2" Type="http://schemas.openxmlformats.org/officeDocument/2006/relationships/hyperlink" Target="https://podminky.urs.cz/item/CS_URS_2023_02/741220105" TargetMode="External" /><Relationship Id="rId3" Type="http://schemas.openxmlformats.org/officeDocument/2006/relationships/hyperlink" Target="https://podminky.urs.cz/item/CS_URS_2023_02/741240022" TargetMode="External" /><Relationship Id="rId4" Type="http://schemas.openxmlformats.org/officeDocument/2006/relationships/hyperlink" Target="https://podminky.urs.cz/item/CS_URS_2023_02/741810002" TargetMode="External" /><Relationship Id="rId5" Type="http://schemas.openxmlformats.org/officeDocument/2006/relationships/hyperlink" Target="https://podminky.urs.cz/item/CS_URS_2023_02/741811001" TargetMode="External" /><Relationship Id="rId6" Type="http://schemas.openxmlformats.org/officeDocument/2006/relationships/hyperlink" Target="https://podminky.urs.cz/item/CS_URS_2023_02/741811021" TargetMode="External" /><Relationship Id="rId7" Type="http://schemas.openxmlformats.org/officeDocument/2006/relationships/hyperlink" Target="https://podminky.urs.cz/item/CS_URS_2023_02/998741102" TargetMode="External" /><Relationship Id="rId8" Type="http://schemas.openxmlformats.org/officeDocument/2006/relationships/hyperlink" Target="https://podminky.urs.cz/item/CS_URS_2023_02/742110161" TargetMode="External" /><Relationship Id="rId9" Type="http://schemas.openxmlformats.org/officeDocument/2006/relationships/hyperlink" Target="https://podminky.urs.cz/item/CS_URS_2023_02/742220081" TargetMode="External" /><Relationship Id="rId10" Type="http://schemas.openxmlformats.org/officeDocument/2006/relationships/hyperlink" Target="https://podminky.urs.cz/item/CS_URS_2023_02/998742102" TargetMode="External" /><Relationship Id="rId11" Type="http://schemas.openxmlformats.org/officeDocument/2006/relationships/hyperlink" Target="https://podminky.urs.cz/item/CS_URS_2023_02/220900585" TargetMode="External" /><Relationship Id="rId12" Type="http://schemas.openxmlformats.org/officeDocument/2006/relationships/hyperlink" Target="https://podminky.urs.cz/item/CS_URS_2023_02/220900586" TargetMode="External" /><Relationship Id="rId13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60001000" TargetMode="External" /><Relationship Id="rId3" Type="http://schemas.openxmlformats.org/officeDocument/2006/relationships/hyperlink" Target="https://podminky.urs.cz/item/CS_URS_2023_02/070001000" TargetMode="External" /><Relationship Id="rId4" Type="http://schemas.openxmlformats.org/officeDocument/2006/relationships/hyperlink" Target="https://podminky.urs.cz/item/CS_URS_2023_02/090001000" TargetMode="External" /><Relationship Id="rId5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29.28" customHeight="1">
      <c r="B9" s="24"/>
      <c r="C9" s="25"/>
      <c r="D9" s="29" t="s">
        <v>26</v>
      </c>
      <c r="E9" s="25"/>
      <c r="F9" s="25"/>
      <c r="G9" s="25"/>
      <c r="H9" s="25"/>
      <c r="I9" s="25"/>
      <c r="J9" s="25"/>
      <c r="K9" s="37" t="s">
        <v>27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9" t="s">
        <v>28</v>
      </c>
      <c r="AL9" s="25"/>
      <c r="AM9" s="25"/>
      <c r="AN9" s="37" t="s">
        <v>29</v>
      </c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30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31</v>
      </c>
      <c r="AL10" s="25"/>
      <c r="AM10" s="25"/>
      <c r="AN10" s="30" t="s">
        <v>32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33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34</v>
      </c>
      <c r="AL11" s="25"/>
      <c r="AM11" s="25"/>
      <c r="AN11" s="30" t="s">
        <v>32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35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31</v>
      </c>
      <c r="AL13" s="25"/>
      <c r="AM13" s="25"/>
      <c r="AN13" s="38" t="s">
        <v>36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8" t="s">
        <v>36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5" t="s">
        <v>34</v>
      </c>
      <c r="AL14" s="25"/>
      <c r="AM14" s="25"/>
      <c r="AN14" s="38" t="s">
        <v>36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37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31</v>
      </c>
      <c r="AL16" s="25"/>
      <c r="AM16" s="25"/>
      <c r="AN16" s="30" t="s">
        <v>32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34</v>
      </c>
      <c r="AL17" s="25"/>
      <c r="AM17" s="25"/>
      <c r="AN17" s="30" t="s">
        <v>32</v>
      </c>
      <c r="AO17" s="25"/>
      <c r="AP17" s="25"/>
      <c r="AQ17" s="25"/>
      <c r="AR17" s="23"/>
      <c r="BE17" s="34"/>
      <c r="BS17" s="20" t="s">
        <v>39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40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31</v>
      </c>
      <c r="AL19" s="25"/>
      <c r="AM19" s="25"/>
      <c r="AN19" s="30" t="s">
        <v>32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34</v>
      </c>
      <c r="AL20" s="25"/>
      <c r="AM20" s="25"/>
      <c r="AN20" s="30" t="s">
        <v>32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41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40" t="s">
        <v>42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5"/>
      <c r="AQ25" s="25"/>
      <c r="AR25" s="23"/>
      <c r="BE25" s="34"/>
    </row>
    <row r="26" s="2" customFormat="1" ht="25.92" customHeight="1">
      <c r="A26" s="42"/>
      <c r="B26" s="43"/>
      <c r="C26" s="44"/>
      <c r="D26" s="45" t="s">
        <v>43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4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4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44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45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46</v>
      </c>
      <c r="AL28" s="49"/>
      <c r="AM28" s="49"/>
      <c r="AN28" s="49"/>
      <c r="AO28" s="49"/>
      <c r="AP28" s="44"/>
      <c r="AQ28" s="44"/>
      <c r="AR28" s="48"/>
      <c r="BE28" s="34"/>
    </row>
    <row r="29" s="3" customFormat="1" ht="14.4" customHeight="1">
      <c r="A29" s="3"/>
      <c r="B29" s="50"/>
      <c r="C29" s="51"/>
      <c r="D29" s="35" t="s">
        <v>47</v>
      </c>
      <c r="E29" s="51"/>
      <c r="F29" s="35" t="s">
        <v>48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5" t="s">
        <v>49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5" t="s">
        <v>50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5" t="s">
        <v>51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5" t="s">
        <v>52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53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54</v>
      </c>
      <c r="U35" s="58"/>
      <c r="V35" s="58"/>
      <c r="W35" s="58"/>
      <c r="X35" s="60" t="s">
        <v>55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6" t="s">
        <v>56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5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S_22-007a1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ÚČOV nát. lab. LB - Čerpací stanice ČS BD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5" t="s">
        <v>22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Praha 6, k.ú. Bubeneč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5" t="s">
        <v>24</v>
      </c>
      <c r="AJ47" s="44"/>
      <c r="AK47" s="44"/>
      <c r="AL47" s="44"/>
      <c r="AM47" s="76" t="str">
        <f>IF(AN8= "","",AN8)</f>
        <v>17. 2. 2025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15.15" customHeight="1">
      <c r="A49" s="42"/>
      <c r="B49" s="43"/>
      <c r="C49" s="35" t="s">
        <v>30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Hlavní město Praha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5" t="s">
        <v>37</v>
      </c>
      <c r="AJ49" s="44"/>
      <c r="AK49" s="44"/>
      <c r="AL49" s="44"/>
      <c r="AM49" s="77" t="str">
        <f>IF(E17="","",E17)</f>
        <v>SWECO Hydroprojekt a.s.</v>
      </c>
      <c r="AN49" s="68"/>
      <c r="AO49" s="68"/>
      <c r="AP49" s="68"/>
      <c r="AQ49" s="44"/>
      <c r="AR49" s="48"/>
      <c r="AS49" s="78" t="s">
        <v>57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5" t="s">
        <v>35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5" t="s">
        <v>40</v>
      </c>
      <c r="AJ50" s="44"/>
      <c r="AK50" s="44"/>
      <c r="AL50" s="44"/>
      <c r="AM50" s="77" t="str">
        <f>IF(E20="","",E20)</f>
        <v>SWECO Hydroprojekt a.s.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58</v>
      </c>
      <c r="D52" s="91"/>
      <c r="E52" s="91"/>
      <c r="F52" s="91"/>
      <c r="G52" s="91"/>
      <c r="H52" s="92"/>
      <c r="I52" s="93" t="s">
        <v>59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60</v>
      </c>
      <c r="AH52" s="91"/>
      <c r="AI52" s="91"/>
      <c r="AJ52" s="91"/>
      <c r="AK52" s="91"/>
      <c r="AL52" s="91"/>
      <c r="AM52" s="91"/>
      <c r="AN52" s="93" t="s">
        <v>61</v>
      </c>
      <c r="AO52" s="91"/>
      <c r="AP52" s="91"/>
      <c r="AQ52" s="95" t="s">
        <v>62</v>
      </c>
      <c r="AR52" s="48"/>
      <c r="AS52" s="96" t="s">
        <v>63</v>
      </c>
      <c r="AT52" s="97" t="s">
        <v>64</v>
      </c>
      <c r="AU52" s="97" t="s">
        <v>65</v>
      </c>
      <c r="AV52" s="97" t="s">
        <v>66</v>
      </c>
      <c r="AW52" s="97" t="s">
        <v>67</v>
      </c>
      <c r="AX52" s="97" t="s">
        <v>68</v>
      </c>
      <c r="AY52" s="97" t="s">
        <v>69</v>
      </c>
      <c r="AZ52" s="97" t="s">
        <v>70</v>
      </c>
      <c r="BA52" s="97" t="s">
        <v>71</v>
      </c>
      <c r="BB52" s="97" t="s">
        <v>72</v>
      </c>
      <c r="BC52" s="97" t="s">
        <v>73</v>
      </c>
      <c r="BD52" s="98" t="s">
        <v>74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75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ROUND(AG55+AG74+AG79+AG80,2)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32</v>
      </c>
      <c r="AR54" s="108"/>
      <c r="AS54" s="109">
        <f>ROUND(AS55+AS74+AS79+AS80,2)</f>
        <v>0</v>
      </c>
      <c r="AT54" s="110">
        <f>ROUND(SUM(AV54:AW54),2)</f>
        <v>0</v>
      </c>
      <c r="AU54" s="111">
        <f>ROUND(AU55+AU74+AU79+AU80,5)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ROUND(AZ55+AZ74+AZ79+AZ80,2)</f>
        <v>0</v>
      </c>
      <c r="BA54" s="110">
        <f>ROUND(BA55+BA74+BA79+BA80,2)</f>
        <v>0</v>
      </c>
      <c r="BB54" s="110">
        <f>ROUND(BB55+BB74+BB79+BB80,2)</f>
        <v>0</v>
      </c>
      <c r="BC54" s="110">
        <f>ROUND(BC55+BC74+BC79+BC80,2)</f>
        <v>0</v>
      </c>
      <c r="BD54" s="112">
        <f>ROUND(BD55+BD74+BD79+BD80,2)</f>
        <v>0</v>
      </c>
      <c r="BE54" s="6"/>
      <c r="BS54" s="113" t="s">
        <v>76</v>
      </c>
      <c r="BT54" s="113" t="s">
        <v>77</v>
      </c>
      <c r="BU54" s="114" t="s">
        <v>78</v>
      </c>
      <c r="BV54" s="113" t="s">
        <v>79</v>
      </c>
      <c r="BW54" s="113" t="s">
        <v>5</v>
      </c>
      <c r="BX54" s="113" t="s">
        <v>80</v>
      </c>
      <c r="CL54" s="113" t="s">
        <v>19</v>
      </c>
    </row>
    <row r="55" s="7" customFormat="1" ht="16.5" customHeight="1">
      <c r="A55" s="7"/>
      <c r="B55" s="115"/>
      <c r="C55" s="116"/>
      <c r="D55" s="117" t="s">
        <v>81</v>
      </c>
      <c r="E55" s="117"/>
      <c r="F55" s="117"/>
      <c r="G55" s="117"/>
      <c r="H55" s="117"/>
      <c r="I55" s="118"/>
      <c r="J55" s="117" t="s">
        <v>82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ROUND(AG56+AG63+AG72+AG73,2)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83</v>
      </c>
      <c r="AR55" s="122"/>
      <c r="AS55" s="123">
        <f>ROUND(AS56+AS63+AS72+AS73,2)</f>
        <v>0</v>
      </c>
      <c r="AT55" s="124">
        <f>ROUND(SUM(AV55:AW55),2)</f>
        <v>0</v>
      </c>
      <c r="AU55" s="125">
        <f>ROUND(AU56+AU63+AU72+AU73,5)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ROUND(AZ56+AZ63+AZ72+AZ73,2)</f>
        <v>0</v>
      </c>
      <c r="BA55" s="124">
        <f>ROUND(BA56+BA63+BA72+BA73,2)</f>
        <v>0</v>
      </c>
      <c r="BB55" s="124">
        <f>ROUND(BB56+BB63+BB72+BB73,2)</f>
        <v>0</v>
      </c>
      <c r="BC55" s="124">
        <f>ROUND(BC56+BC63+BC72+BC73,2)</f>
        <v>0</v>
      </c>
      <c r="BD55" s="126">
        <f>ROUND(BD56+BD63+BD72+BD73,2)</f>
        <v>0</v>
      </c>
      <c r="BE55" s="7"/>
      <c r="BS55" s="127" t="s">
        <v>76</v>
      </c>
      <c r="BT55" s="127" t="s">
        <v>84</v>
      </c>
      <c r="BU55" s="127" t="s">
        <v>78</v>
      </c>
      <c r="BV55" s="127" t="s">
        <v>79</v>
      </c>
      <c r="BW55" s="127" t="s">
        <v>85</v>
      </c>
      <c r="BX55" s="127" t="s">
        <v>5</v>
      </c>
      <c r="CL55" s="127" t="s">
        <v>32</v>
      </c>
      <c r="CM55" s="127" t="s">
        <v>86</v>
      </c>
    </row>
    <row r="56" s="4" customFormat="1" ht="16.5" customHeight="1">
      <c r="A56" s="4"/>
      <c r="B56" s="67"/>
      <c r="C56" s="128"/>
      <c r="D56" s="128"/>
      <c r="E56" s="129" t="s">
        <v>87</v>
      </c>
      <c r="F56" s="129"/>
      <c r="G56" s="129"/>
      <c r="H56" s="129"/>
      <c r="I56" s="129"/>
      <c r="J56" s="128"/>
      <c r="K56" s="129" t="s">
        <v>88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ROUND(AG57+AG58+AG59+AG62,2)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89</v>
      </c>
      <c r="AR56" s="69"/>
      <c r="AS56" s="133">
        <f>ROUND(AS57+AS58+AS59+AS62,2)</f>
        <v>0</v>
      </c>
      <c r="AT56" s="134">
        <f>ROUND(SUM(AV56:AW56),2)</f>
        <v>0</v>
      </c>
      <c r="AU56" s="135">
        <f>ROUND(AU57+AU58+AU59+AU62,5)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ROUND(AZ57+AZ58+AZ59+AZ62,2)</f>
        <v>0</v>
      </c>
      <c r="BA56" s="134">
        <f>ROUND(BA57+BA58+BA59+BA62,2)</f>
        <v>0</v>
      </c>
      <c r="BB56" s="134">
        <f>ROUND(BB57+BB58+BB59+BB62,2)</f>
        <v>0</v>
      </c>
      <c r="BC56" s="134">
        <f>ROUND(BC57+BC58+BC59+BC62,2)</f>
        <v>0</v>
      </c>
      <c r="BD56" s="136">
        <f>ROUND(BD57+BD58+BD59+BD62,2)</f>
        <v>0</v>
      </c>
      <c r="BE56" s="4"/>
      <c r="BS56" s="137" t="s">
        <v>76</v>
      </c>
      <c r="BT56" s="137" t="s">
        <v>86</v>
      </c>
      <c r="BU56" s="137" t="s">
        <v>78</v>
      </c>
      <c r="BV56" s="137" t="s">
        <v>79</v>
      </c>
      <c r="BW56" s="137" t="s">
        <v>90</v>
      </c>
      <c r="BX56" s="137" t="s">
        <v>85</v>
      </c>
      <c r="CL56" s="137" t="s">
        <v>32</v>
      </c>
    </row>
    <row r="57" s="4" customFormat="1" ht="23.25" customHeight="1">
      <c r="A57" s="138" t="s">
        <v>91</v>
      </c>
      <c r="B57" s="67"/>
      <c r="C57" s="128"/>
      <c r="D57" s="128"/>
      <c r="E57" s="128"/>
      <c r="F57" s="129" t="s">
        <v>92</v>
      </c>
      <c r="G57" s="129"/>
      <c r="H57" s="129"/>
      <c r="I57" s="129"/>
      <c r="J57" s="129"/>
      <c r="K57" s="128"/>
      <c r="L57" s="129" t="s">
        <v>93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1">
        <f>'SO 01.5 - Stoková síť - O...'!J34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89</v>
      </c>
      <c r="AR57" s="69"/>
      <c r="AS57" s="133">
        <v>0</v>
      </c>
      <c r="AT57" s="134">
        <f>ROUND(SUM(AV57:AW57),2)</f>
        <v>0</v>
      </c>
      <c r="AU57" s="135">
        <f>'SO 01.5 - Stoková síť - O...'!P100</f>
        <v>0</v>
      </c>
      <c r="AV57" s="134">
        <f>'SO 01.5 - Stoková síť - O...'!J37</f>
        <v>0</v>
      </c>
      <c r="AW57" s="134">
        <f>'SO 01.5 - Stoková síť - O...'!J38</f>
        <v>0</v>
      </c>
      <c r="AX57" s="134">
        <f>'SO 01.5 - Stoková síť - O...'!J39</f>
        <v>0</v>
      </c>
      <c r="AY57" s="134">
        <f>'SO 01.5 - Stoková síť - O...'!J40</f>
        <v>0</v>
      </c>
      <c r="AZ57" s="134">
        <f>'SO 01.5 - Stoková síť - O...'!F37</f>
        <v>0</v>
      </c>
      <c r="BA57" s="134">
        <f>'SO 01.5 - Stoková síť - O...'!F38</f>
        <v>0</v>
      </c>
      <c r="BB57" s="134">
        <f>'SO 01.5 - Stoková síť - O...'!F39</f>
        <v>0</v>
      </c>
      <c r="BC57" s="134">
        <f>'SO 01.5 - Stoková síť - O...'!F40</f>
        <v>0</v>
      </c>
      <c r="BD57" s="136">
        <f>'SO 01.5 - Stoková síť - O...'!F41</f>
        <v>0</v>
      </c>
      <c r="BE57" s="4"/>
      <c r="BT57" s="137" t="s">
        <v>94</v>
      </c>
      <c r="BV57" s="137" t="s">
        <v>79</v>
      </c>
      <c r="BW57" s="137" t="s">
        <v>95</v>
      </c>
      <c r="BX57" s="137" t="s">
        <v>90</v>
      </c>
      <c r="CL57" s="137" t="s">
        <v>32</v>
      </c>
    </row>
    <row r="58" s="4" customFormat="1" ht="23.25" customHeight="1">
      <c r="A58" s="138" t="s">
        <v>91</v>
      </c>
      <c r="B58" s="67"/>
      <c r="C58" s="128"/>
      <c r="D58" s="128"/>
      <c r="E58" s="128"/>
      <c r="F58" s="129" t="s">
        <v>96</v>
      </c>
      <c r="G58" s="129"/>
      <c r="H58" s="129"/>
      <c r="I58" s="129"/>
      <c r="J58" s="129"/>
      <c r="K58" s="128"/>
      <c r="L58" s="129" t="s">
        <v>97</v>
      </c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'SO 01.5a - Odlehčovací 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89</v>
      </c>
      <c r="AR58" s="69"/>
      <c r="AS58" s="133">
        <v>0</v>
      </c>
      <c r="AT58" s="134">
        <f>ROUND(SUM(AV58:AW58),2)</f>
        <v>0</v>
      </c>
      <c r="AU58" s="135">
        <f>'SO 01.5a - Odlehčovací ko...'!P102</f>
        <v>0</v>
      </c>
      <c r="AV58" s="134">
        <f>'SO 01.5a - Odlehčovací ko...'!J37</f>
        <v>0</v>
      </c>
      <c r="AW58" s="134">
        <f>'SO 01.5a - Odlehčovací ko...'!J38</f>
        <v>0</v>
      </c>
      <c r="AX58" s="134">
        <f>'SO 01.5a - Odlehčovací ko...'!J39</f>
        <v>0</v>
      </c>
      <c r="AY58" s="134">
        <f>'SO 01.5a - Odlehčovací ko...'!J40</f>
        <v>0</v>
      </c>
      <c r="AZ58" s="134">
        <f>'SO 01.5a - Odlehčovací ko...'!F37</f>
        <v>0</v>
      </c>
      <c r="BA58" s="134">
        <f>'SO 01.5a - Odlehčovací ko...'!F38</f>
        <v>0</v>
      </c>
      <c r="BB58" s="134">
        <f>'SO 01.5a - Odlehčovací ko...'!F39</f>
        <v>0</v>
      </c>
      <c r="BC58" s="134">
        <f>'SO 01.5a - Odlehčovací ko...'!F40</f>
        <v>0</v>
      </c>
      <c r="BD58" s="136">
        <f>'SO 01.5a - Odlehčovací ko...'!F41</f>
        <v>0</v>
      </c>
      <c r="BE58" s="4"/>
      <c r="BT58" s="137" t="s">
        <v>94</v>
      </c>
      <c r="BV58" s="137" t="s">
        <v>79</v>
      </c>
      <c r="BW58" s="137" t="s">
        <v>98</v>
      </c>
      <c r="BX58" s="137" t="s">
        <v>90</v>
      </c>
      <c r="CL58" s="137" t="s">
        <v>32</v>
      </c>
    </row>
    <row r="59" s="4" customFormat="1" ht="23.25" customHeight="1">
      <c r="A59" s="4"/>
      <c r="B59" s="67"/>
      <c r="C59" s="128"/>
      <c r="D59" s="128"/>
      <c r="E59" s="128"/>
      <c r="F59" s="129" t="s">
        <v>99</v>
      </c>
      <c r="G59" s="129"/>
      <c r="H59" s="129"/>
      <c r="I59" s="129"/>
      <c r="J59" s="129"/>
      <c r="K59" s="128"/>
      <c r="L59" s="129" t="s">
        <v>100</v>
      </c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0">
        <f>ROUND(SUM(AG60:AG61),2)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89</v>
      </c>
      <c r="AR59" s="69"/>
      <c r="AS59" s="133">
        <f>ROUND(SUM(AS60:AS61),2)</f>
        <v>0</v>
      </c>
      <c r="AT59" s="134">
        <f>ROUND(SUM(AV59:AW59),2)</f>
        <v>0</v>
      </c>
      <c r="AU59" s="135">
        <f>ROUND(SUM(AU60:AU61),5)</f>
        <v>0</v>
      </c>
      <c r="AV59" s="134">
        <f>ROUND(AZ59*L29,2)</f>
        <v>0</v>
      </c>
      <c r="AW59" s="134">
        <f>ROUND(BA59*L30,2)</f>
        <v>0</v>
      </c>
      <c r="AX59" s="134">
        <f>ROUND(BB59*L29,2)</f>
        <v>0</v>
      </c>
      <c r="AY59" s="134">
        <f>ROUND(BC59*L30,2)</f>
        <v>0</v>
      </c>
      <c r="AZ59" s="134">
        <f>ROUND(SUM(AZ60:AZ61),2)</f>
        <v>0</v>
      </c>
      <c r="BA59" s="134">
        <f>ROUND(SUM(BA60:BA61),2)</f>
        <v>0</v>
      </c>
      <c r="BB59" s="134">
        <f>ROUND(SUM(BB60:BB61),2)</f>
        <v>0</v>
      </c>
      <c r="BC59" s="134">
        <f>ROUND(SUM(BC60:BC61),2)</f>
        <v>0</v>
      </c>
      <c r="BD59" s="136">
        <f>ROUND(SUM(BD60:BD61),2)</f>
        <v>0</v>
      </c>
      <c r="BE59" s="4"/>
      <c r="BS59" s="137" t="s">
        <v>76</v>
      </c>
      <c r="BT59" s="137" t="s">
        <v>94</v>
      </c>
      <c r="BU59" s="137" t="s">
        <v>78</v>
      </c>
      <c r="BV59" s="137" t="s">
        <v>79</v>
      </c>
      <c r="BW59" s="137" t="s">
        <v>101</v>
      </c>
      <c r="BX59" s="137" t="s">
        <v>90</v>
      </c>
      <c r="CL59" s="137" t="s">
        <v>32</v>
      </c>
    </row>
    <row r="60" s="4" customFormat="1" ht="23.25" customHeight="1">
      <c r="A60" s="138" t="s">
        <v>91</v>
      </c>
      <c r="B60" s="67"/>
      <c r="C60" s="128"/>
      <c r="D60" s="128"/>
      <c r="E60" s="128"/>
      <c r="F60" s="128"/>
      <c r="G60" s="129" t="s">
        <v>102</v>
      </c>
      <c r="H60" s="129"/>
      <c r="I60" s="129"/>
      <c r="J60" s="129"/>
      <c r="K60" s="129"/>
      <c r="L60" s="128"/>
      <c r="M60" s="129" t="s">
        <v>103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'SO 01.6a - HK BD a Odtok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89</v>
      </c>
      <c r="AR60" s="69"/>
      <c r="AS60" s="133">
        <v>0</v>
      </c>
      <c r="AT60" s="134">
        <f>ROUND(SUM(AV60:AW60),2)</f>
        <v>0</v>
      </c>
      <c r="AU60" s="135">
        <f>'SO 01.6a - HK BD a Odtok ...'!P97</f>
        <v>0</v>
      </c>
      <c r="AV60" s="134">
        <f>'SO 01.6a - HK BD a Odtok ...'!J37</f>
        <v>0</v>
      </c>
      <c r="AW60" s="134">
        <f>'SO 01.6a - HK BD a Odtok ...'!J38</f>
        <v>0</v>
      </c>
      <c r="AX60" s="134">
        <f>'SO 01.6a - HK BD a Odtok ...'!J39</f>
        <v>0</v>
      </c>
      <c r="AY60" s="134">
        <f>'SO 01.6a - HK BD a Odtok ...'!J40</f>
        <v>0</v>
      </c>
      <c r="AZ60" s="134">
        <f>'SO 01.6a - HK BD a Odtok ...'!F37</f>
        <v>0</v>
      </c>
      <c r="BA60" s="134">
        <f>'SO 01.6a - HK BD a Odtok ...'!F38</f>
        <v>0</v>
      </c>
      <c r="BB60" s="134">
        <f>'SO 01.6a - HK BD a Odtok ...'!F39</f>
        <v>0</v>
      </c>
      <c r="BC60" s="134">
        <f>'SO 01.6a - HK BD a Odtok ...'!F40</f>
        <v>0</v>
      </c>
      <c r="BD60" s="136">
        <f>'SO 01.6a - HK BD a Odtok ...'!F41</f>
        <v>0</v>
      </c>
      <c r="BE60" s="4"/>
      <c r="BT60" s="137" t="s">
        <v>104</v>
      </c>
      <c r="BV60" s="137" t="s">
        <v>79</v>
      </c>
      <c r="BW60" s="137" t="s">
        <v>105</v>
      </c>
      <c r="BX60" s="137" t="s">
        <v>101</v>
      </c>
      <c r="CL60" s="137" t="s">
        <v>32</v>
      </c>
    </row>
    <row r="61" s="4" customFormat="1" ht="23.25" customHeight="1">
      <c r="A61" s="138" t="s">
        <v>91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'SO 01.6b - HK BD a Odtok ...'!J34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89</v>
      </c>
      <c r="AR61" s="69"/>
      <c r="AS61" s="133">
        <v>0</v>
      </c>
      <c r="AT61" s="134">
        <f>ROUND(SUM(AV61:AW61),2)</f>
        <v>0</v>
      </c>
      <c r="AU61" s="135">
        <f>'SO 01.6b - HK BD a Odtok ...'!P101</f>
        <v>0</v>
      </c>
      <c r="AV61" s="134">
        <f>'SO 01.6b - HK BD a Odtok ...'!J37</f>
        <v>0</v>
      </c>
      <c r="AW61" s="134">
        <f>'SO 01.6b - HK BD a Odtok ...'!J38</f>
        <v>0</v>
      </c>
      <c r="AX61" s="134">
        <f>'SO 01.6b - HK BD a Odtok ...'!J39</f>
        <v>0</v>
      </c>
      <c r="AY61" s="134">
        <f>'SO 01.6b - HK BD a Odtok ...'!J40</f>
        <v>0</v>
      </c>
      <c r="AZ61" s="134">
        <f>'SO 01.6b - HK BD a Odtok ...'!F37</f>
        <v>0</v>
      </c>
      <c r="BA61" s="134">
        <f>'SO 01.6b - HK BD a Odtok ...'!F38</f>
        <v>0</v>
      </c>
      <c r="BB61" s="134">
        <f>'SO 01.6b - HK BD a Odtok ...'!F39</f>
        <v>0</v>
      </c>
      <c r="BC61" s="134">
        <f>'SO 01.6b - HK BD a Odtok ...'!F40</f>
        <v>0</v>
      </c>
      <c r="BD61" s="136">
        <f>'SO 01.6b - HK BD a Odtok ...'!F41</f>
        <v>0</v>
      </c>
      <c r="BE61" s="4"/>
      <c r="BT61" s="137" t="s">
        <v>104</v>
      </c>
      <c r="BV61" s="137" t="s">
        <v>79</v>
      </c>
      <c r="BW61" s="137" t="s">
        <v>108</v>
      </c>
      <c r="BX61" s="137" t="s">
        <v>101</v>
      </c>
      <c r="CL61" s="137" t="s">
        <v>32</v>
      </c>
    </row>
    <row r="62" s="4" customFormat="1" ht="23.25" customHeight="1">
      <c r="A62" s="138" t="s">
        <v>91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'SO 01.7 - Stoková síť - S...'!J34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89</v>
      </c>
      <c r="AR62" s="69"/>
      <c r="AS62" s="133">
        <v>0</v>
      </c>
      <c r="AT62" s="134">
        <f>ROUND(SUM(AV62:AW62),2)</f>
        <v>0</v>
      </c>
      <c r="AU62" s="135">
        <f>'SO 01.7 - Stoková síť - S...'!P100</f>
        <v>0</v>
      </c>
      <c r="AV62" s="134">
        <f>'SO 01.7 - Stoková síť - S...'!J37</f>
        <v>0</v>
      </c>
      <c r="AW62" s="134">
        <f>'SO 01.7 - Stoková síť - S...'!J38</f>
        <v>0</v>
      </c>
      <c r="AX62" s="134">
        <f>'SO 01.7 - Stoková síť - S...'!J39</f>
        <v>0</v>
      </c>
      <c r="AY62" s="134">
        <f>'SO 01.7 - Stoková síť - S...'!J40</f>
        <v>0</v>
      </c>
      <c r="AZ62" s="134">
        <f>'SO 01.7 - Stoková síť - S...'!F37</f>
        <v>0</v>
      </c>
      <c r="BA62" s="134">
        <f>'SO 01.7 - Stoková síť - S...'!F38</f>
        <v>0</v>
      </c>
      <c r="BB62" s="134">
        <f>'SO 01.7 - Stoková síť - S...'!F39</f>
        <v>0</v>
      </c>
      <c r="BC62" s="134">
        <f>'SO 01.7 - Stoková síť - S...'!F40</f>
        <v>0</v>
      </c>
      <c r="BD62" s="136">
        <f>'SO 01.7 - Stoková síť - S...'!F41</f>
        <v>0</v>
      </c>
      <c r="BE62" s="4"/>
      <c r="BT62" s="137" t="s">
        <v>94</v>
      </c>
      <c r="BV62" s="137" t="s">
        <v>79</v>
      </c>
      <c r="BW62" s="137" t="s">
        <v>111</v>
      </c>
      <c r="BX62" s="137" t="s">
        <v>90</v>
      </c>
      <c r="CL62" s="137" t="s">
        <v>32</v>
      </c>
    </row>
    <row r="63" s="4" customFormat="1" ht="16.5" customHeight="1">
      <c r="A63" s="4"/>
      <c r="B63" s="67"/>
      <c r="C63" s="128"/>
      <c r="D63" s="128"/>
      <c r="E63" s="129" t="s">
        <v>112</v>
      </c>
      <c r="F63" s="129"/>
      <c r="G63" s="129"/>
      <c r="H63" s="129"/>
      <c r="I63" s="129"/>
      <c r="J63" s="128"/>
      <c r="K63" s="129" t="s">
        <v>113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0">
        <f>ROUND(SUM(AG64:AG71),2)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89</v>
      </c>
      <c r="AR63" s="69"/>
      <c r="AS63" s="133">
        <f>ROUND(SUM(AS64:AS71),2)</f>
        <v>0</v>
      </c>
      <c r="AT63" s="134">
        <f>ROUND(SUM(AV63:AW63),2)</f>
        <v>0</v>
      </c>
      <c r="AU63" s="135">
        <f>ROUND(SUM(AU64:AU71),5)</f>
        <v>0</v>
      </c>
      <c r="AV63" s="134">
        <f>ROUND(AZ63*L29,2)</f>
        <v>0</v>
      </c>
      <c r="AW63" s="134">
        <f>ROUND(BA63*L30,2)</f>
        <v>0</v>
      </c>
      <c r="AX63" s="134">
        <f>ROUND(BB63*L29,2)</f>
        <v>0</v>
      </c>
      <c r="AY63" s="134">
        <f>ROUND(BC63*L30,2)</f>
        <v>0</v>
      </c>
      <c r="AZ63" s="134">
        <f>ROUND(SUM(AZ64:AZ71),2)</f>
        <v>0</v>
      </c>
      <c r="BA63" s="134">
        <f>ROUND(SUM(BA64:BA71),2)</f>
        <v>0</v>
      </c>
      <c r="BB63" s="134">
        <f>ROUND(SUM(BB64:BB71),2)</f>
        <v>0</v>
      </c>
      <c r="BC63" s="134">
        <f>ROUND(SUM(BC64:BC71),2)</f>
        <v>0</v>
      </c>
      <c r="BD63" s="136">
        <f>ROUND(SUM(BD64:BD71),2)</f>
        <v>0</v>
      </c>
      <c r="BE63" s="4"/>
      <c r="BS63" s="137" t="s">
        <v>76</v>
      </c>
      <c r="BT63" s="137" t="s">
        <v>86</v>
      </c>
      <c r="BU63" s="137" t="s">
        <v>78</v>
      </c>
      <c r="BV63" s="137" t="s">
        <v>79</v>
      </c>
      <c r="BW63" s="137" t="s">
        <v>114</v>
      </c>
      <c r="BX63" s="137" t="s">
        <v>85</v>
      </c>
      <c r="CL63" s="137" t="s">
        <v>32</v>
      </c>
    </row>
    <row r="64" s="4" customFormat="1" ht="16.5" customHeight="1">
      <c r="A64" s="138" t="s">
        <v>91</v>
      </c>
      <c r="B64" s="67"/>
      <c r="C64" s="128"/>
      <c r="D64" s="128"/>
      <c r="E64" s="128"/>
      <c r="F64" s="129" t="s">
        <v>115</v>
      </c>
      <c r="G64" s="129"/>
      <c r="H64" s="129"/>
      <c r="I64" s="129"/>
      <c r="J64" s="129"/>
      <c r="K64" s="128"/>
      <c r="L64" s="129" t="s">
        <v>116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'SO 02a - ČS BD - Zemní pr...'!J34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89</v>
      </c>
      <c r="AR64" s="69"/>
      <c r="AS64" s="133">
        <v>0</v>
      </c>
      <c r="AT64" s="134">
        <f>ROUND(SUM(AV64:AW64),2)</f>
        <v>0</v>
      </c>
      <c r="AU64" s="135">
        <f>'SO 02a - ČS BD - Zemní pr...'!P102</f>
        <v>0</v>
      </c>
      <c r="AV64" s="134">
        <f>'SO 02a - ČS BD - Zemní pr...'!J37</f>
        <v>0</v>
      </c>
      <c r="AW64" s="134">
        <f>'SO 02a - ČS BD - Zemní pr...'!J38</f>
        <v>0</v>
      </c>
      <c r="AX64" s="134">
        <f>'SO 02a - ČS BD - Zemní pr...'!J39</f>
        <v>0</v>
      </c>
      <c r="AY64" s="134">
        <f>'SO 02a - ČS BD - Zemní pr...'!J40</f>
        <v>0</v>
      </c>
      <c r="AZ64" s="134">
        <f>'SO 02a - ČS BD - Zemní pr...'!F37</f>
        <v>0</v>
      </c>
      <c r="BA64" s="134">
        <f>'SO 02a - ČS BD - Zemní pr...'!F38</f>
        <v>0</v>
      </c>
      <c r="BB64" s="134">
        <f>'SO 02a - ČS BD - Zemní pr...'!F39</f>
        <v>0</v>
      </c>
      <c r="BC64" s="134">
        <f>'SO 02a - ČS BD - Zemní pr...'!F40</f>
        <v>0</v>
      </c>
      <c r="BD64" s="136">
        <f>'SO 02a - ČS BD - Zemní pr...'!F41</f>
        <v>0</v>
      </c>
      <c r="BE64" s="4"/>
      <c r="BT64" s="137" t="s">
        <v>94</v>
      </c>
      <c r="BV64" s="137" t="s">
        <v>79</v>
      </c>
      <c r="BW64" s="137" t="s">
        <v>117</v>
      </c>
      <c r="BX64" s="137" t="s">
        <v>114</v>
      </c>
      <c r="CL64" s="137" t="s">
        <v>32</v>
      </c>
    </row>
    <row r="65" s="4" customFormat="1" ht="16.5" customHeight="1">
      <c r="A65" s="138" t="s">
        <v>91</v>
      </c>
      <c r="B65" s="67"/>
      <c r="C65" s="128"/>
      <c r="D65" s="128"/>
      <c r="E65" s="128"/>
      <c r="F65" s="129" t="s">
        <v>118</v>
      </c>
      <c r="G65" s="129"/>
      <c r="H65" s="129"/>
      <c r="I65" s="129"/>
      <c r="J65" s="129"/>
      <c r="K65" s="128"/>
      <c r="L65" s="129" t="s">
        <v>119</v>
      </c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1">
        <f>'SO 02b - ČS BD - Stavebně...'!J34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89</v>
      </c>
      <c r="AR65" s="69"/>
      <c r="AS65" s="133">
        <v>0</v>
      </c>
      <c r="AT65" s="134">
        <f>ROUND(SUM(AV65:AW65),2)</f>
        <v>0</v>
      </c>
      <c r="AU65" s="135">
        <f>'SO 02b - ČS BD - Stavebně...'!P115</f>
        <v>0</v>
      </c>
      <c r="AV65" s="134">
        <f>'SO 02b - ČS BD - Stavebně...'!J37</f>
        <v>0</v>
      </c>
      <c r="AW65" s="134">
        <f>'SO 02b - ČS BD - Stavebně...'!J38</f>
        <v>0</v>
      </c>
      <c r="AX65" s="134">
        <f>'SO 02b - ČS BD - Stavebně...'!J39</f>
        <v>0</v>
      </c>
      <c r="AY65" s="134">
        <f>'SO 02b - ČS BD - Stavebně...'!J40</f>
        <v>0</v>
      </c>
      <c r="AZ65" s="134">
        <f>'SO 02b - ČS BD - Stavebně...'!F37</f>
        <v>0</v>
      </c>
      <c r="BA65" s="134">
        <f>'SO 02b - ČS BD - Stavebně...'!F38</f>
        <v>0</v>
      </c>
      <c r="BB65" s="134">
        <f>'SO 02b - ČS BD - Stavebně...'!F39</f>
        <v>0</v>
      </c>
      <c r="BC65" s="134">
        <f>'SO 02b - ČS BD - Stavebně...'!F40</f>
        <v>0</v>
      </c>
      <c r="BD65" s="136">
        <f>'SO 02b - ČS BD - Stavebně...'!F41</f>
        <v>0</v>
      </c>
      <c r="BE65" s="4"/>
      <c r="BT65" s="137" t="s">
        <v>94</v>
      </c>
      <c r="BV65" s="137" t="s">
        <v>79</v>
      </c>
      <c r="BW65" s="137" t="s">
        <v>120</v>
      </c>
      <c r="BX65" s="137" t="s">
        <v>114</v>
      </c>
      <c r="CL65" s="137" t="s">
        <v>32</v>
      </c>
    </row>
    <row r="66" s="4" customFormat="1" ht="16.5" customHeight="1">
      <c r="A66" s="138" t="s">
        <v>91</v>
      </c>
      <c r="B66" s="67"/>
      <c r="C66" s="128"/>
      <c r="D66" s="128"/>
      <c r="E66" s="128"/>
      <c r="F66" s="129" t="s">
        <v>121</v>
      </c>
      <c r="G66" s="129"/>
      <c r="H66" s="129"/>
      <c r="I66" s="129"/>
      <c r="J66" s="129"/>
      <c r="K66" s="128"/>
      <c r="L66" s="129" t="s">
        <v>122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'SO 02c - ČS BD - Požárně 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89</v>
      </c>
      <c r="AR66" s="69"/>
      <c r="AS66" s="133">
        <v>0</v>
      </c>
      <c r="AT66" s="134">
        <f>ROUND(SUM(AV66:AW66),2)</f>
        <v>0</v>
      </c>
      <c r="AU66" s="135">
        <f>'SO 02c - ČS BD - Požárně ...'!P92</f>
        <v>0</v>
      </c>
      <c r="AV66" s="134">
        <f>'SO 02c - ČS BD - Požárně ...'!J37</f>
        <v>0</v>
      </c>
      <c r="AW66" s="134">
        <f>'SO 02c - ČS BD - Požárně ...'!J38</f>
        <v>0</v>
      </c>
      <c r="AX66" s="134">
        <f>'SO 02c - ČS BD - Požárně ...'!J39</f>
        <v>0</v>
      </c>
      <c r="AY66" s="134">
        <f>'SO 02c - ČS BD - Požárně ...'!J40</f>
        <v>0</v>
      </c>
      <c r="AZ66" s="134">
        <f>'SO 02c - ČS BD - Požárně ...'!F37</f>
        <v>0</v>
      </c>
      <c r="BA66" s="134">
        <f>'SO 02c - ČS BD - Požárně ...'!F38</f>
        <v>0</v>
      </c>
      <c r="BB66" s="134">
        <f>'SO 02c - ČS BD - Požárně ...'!F39</f>
        <v>0</v>
      </c>
      <c r="BC66" s="134">
        <f>'SO 02c - ČS BD - Požárně ...'!F40</f>
        <v>0</v>
      </c>
      <c r="BD66" s="136">
        <f>'SO 02c - ČS BD - Požárně ...'!F41</f>
        <v>0</v>
      </c>
      <c r="BE66" s="4"/>
      <c r="BT66" s="137" t="s">
        <v>94</v>
      </c>
      <c r="BV66" s="137" t="s">
        <v>79</v>
      </c>
      <c r="BW66" s="137" t="s">
        <v>123</v>
      </c>
      <c r="BX66" s="137" t="s">
        <v>114</v>
      </c>
      <c r="CL66" s="137" t="s">
        <v>32</v>
      </c>
    </row>
    <row r="67" s="4" customFormat="1" ht="16.5" customHeight="1">
      <c r="A67" s="138" t="s">
        <v>91</v>
      </c>
      <c r="B67" s="67"/>
      <c r="C67" s="128"/>
      <c r="D67" s="128"/>
      <c r="E67" s="128"/>
      <c r="F67" s="129" t="s">
        <v>124</v>
      </c>
      <c r="G67" s="129"/>
      <c r="H67" s="129"/>
      <c r="I67" s="129"/>
      <c r="J67" s="129"/>
      <c r="K67" s="128"/>
      <c r="L67" s="129" t="s">
        <v>125</v>
      </c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31">
        <f>'SO 02d - ČS BD - ZTI'!J34</f>
        <v>0</v>
      </c>
      <c r="AH67" s="128"/>
      <c r="AI67" s="128"/>
      <c r="AJ67" s="128"/>
      <c r="AK67" s="128"/>
      <c r="AL67" s="128"/>
      <c r="AM67" s="128"/>
      <c r="AN67" s="131">
        <f>SUM(AG67,AT67)</f>
        <v>0</v>
      </c>
      <c r="AO67" s="128"/>
      <c r="AP67" s="128"/>
      <c r="AQ67" s="132" t="s">
        <v>89</v>
      </c>
      <c r="AR67" s="69"/>
      <c r="AS67" s="133">
        <v>0</v>
      </c>
      <c r="AT67" s="134">
        <f>ROUND(SUM(AV67:AW67),2)</f>
        <v>0</v>
      </c>
      <c r="AU67" s="135">
        <f>'SO 02d - ČS BD - ZTI'!P95</f>
        <v>0</v>
      </c>
      <c r="AV67" s="134">
        <f>'SO 02d - ČS BD - ZTI'!J37</f>
        <v>0</v>
      </c>
      <c r="AW67" s="134">
        <f>'SO 02d - ČS BD - ZTI'!J38</f>
        <v>0</v>
      </c>
      <c r="AX67" s="134">
        <f>'SO 02d - ČS BD - ZTI'!J39</f>
        <v>0</v>
      </c>
      <c r="AY67" s="134">
        <f>'SO 02d - ČS BD - ZTI'!J40</f>
        <v>0</v>
      </c>
      <c r="AZ67" s="134">
        <f>'SO 02d - ČS BD - ZTI'!F37</f>
        <v>0</v>
      </c>
      <c r="BA67" s="134">
        <f>'SO 02d - ČS BD - ZTI'!F38</f>
        <v>0</v>
      </c>
      <c r="BB67" s="134">
        <f>'SO 02d - ČS BD - ZTI'!F39</f>
        <v>0</v>
      </c>
      <c r="BC67" s="134">
        <f>'SO 02d - ČS BD - ZTI'!F40</f>
        <v>0</v>
      </c>
      <c r="BD67" s="136">
        <f>'SO 02d - ČS BD - ZTI'!F41</f>
        <v>0</v>
      </c>
      <c r="BE67" s="4"/>
      <c r="BT67" s="137" t="s">
        <v>94</v>
      </c>
      <c r="BV67" s="137" t="s">
        <v>79</v>
      </c>
      <c r="BW67" s="137" t="s">
        <v>126</v>
      </c>
      <c r="BX67" s="137" t="s">
        <v>114</v>
      </c>
      <c r="CL67" s="137" t="s">
        <v>32</v>
      </c>
    </row>
    <row r="68" s="4" customFormat="1" ht="16.5" customHeight="1">
      <c r="A68" s="138" t="s">
        <v>91</v>
      </c>
      <c r="B68" s="67"/>
      <c r="C68" s="128"/>
      <c r="D68" s="128"/>
      <c r="E68" s="128"/>
      <c r="F68" s="129" t="s">
        <v>127</v>
      </c>
      <c r="G68" s="129"/>
      <c r="H68" s="129"/>
      <c r="I68" s="129"/>
      <c r="J68" s="129"/>
      <c r="K68" s="128"/>
      <c r="L68" s="129" t="s">
        <v>128</v>
      </c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1">
        <f>'SO 02e - ČS BD - VZT'!J34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89</v>
      </c>
      <c r="AR68" s="69"/>
      <c r="AS68" s="133">
        <v>0</v>
      </c>
      <c r="AT68" s="134">
        <f>ROUND(SUM(AV68:AW68),2)</f>
        <v>0</v>
      </c>
      <c r="AU68" s="135">
        <f>'SO 02e - ČS BD - VZT'!P95</f>
        <v>0</v>
      </c>
      <c r="AV68" s="134">
        <f>'SO 02e - ČS BD - VZT'!J37</f>
        <v>0</v>
      </c>
      <c r="AW68" s="134">
        <f>'SO 02e - ČS BD - VZT'!J38</f>
        <v>0</v>
      </c>
      <c r="AX68" s="134">
        <f>'SO 02e - ČS BD - VZT'!J39</f>
        <v>0</v>
      </c>
      <c r="AY68" s="134">
        <f>'SO 02e - ČS BD - VZT'!J40</f>
        <v>0</v>
      </c>
      <c r="AZ68" s="134">
        <f>'SO 02e - ČS BD - VZT'!F37</f>
        <v>0</v>
      </c>
      <c r="BA68" s="134">
        <f>'SO 02e - ČS BD - VZT'!F38</f>
        <v>0</v>
      </c>
      <c r="BB68" s="134">
        <f>'SO 02e - ČS BD - VZT'!F39</f>
        <v>0</v>
      </c>
      <c r="BC68" s="134">
        <f>'SO 02e - ČS BD - VZT'!F40</f>
        <v>0</v>
      </c>
      <c r="BD68" s="136">
        <f>'SO 02e - ČS BD - VZT'!F41</f>
        <v>0</v>
      </c>
      <c r="BE68" s="4"/>
      <c r="BT68" s="137" t="s">
        <v>94</v>
      </c>
      <c r="BV68" s="137" t="s">
        <v>79</v>
      </c>
      <c r="BW68" s="137" t="s">
        <v>129</v>
      </c>
      <c r="BX68" s="137" t="s">
        <v>114</v>
      </c>
      <c r="CL68" s="137" t="s">
        <v>32</v>
      </c>
    </row>
    <row r="69" s="4" customFormat="1" ht="16.5" customHeight="1">
      <c r="A69" s="138" t="s">
        <v>91</v>
      </c>
      <c r="B69" s="67"/>
      <c r="C69" s="128"/>
      <c r="D69" s="128"/>
      <c r="E69" s="128"/>
      <c r="F69" s="129" t="s">
        <v>130</v>
      </c>
      <c r="G69" s="129"/>
      <c r="H69" s="129"/>
      <c r="I69" s="129"/>
      <c r="J69" s="129"/>
      <c r="K69" s="128"/>
      <c r="L69" s="129" t="s">
        <v>131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'SO 02f - ČS BD - Elektros...'!J34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89</v>
      </c>
      <c r="AR69" s="69"/>
      <c r="AS69" s="133">
        <v>0</v>
      </c>
      <c r="AT69" s="134">
        <f>ROUND(SUM(AV69:AW69),2)</f>
        <v>0</v>
      </c>
      <c r="AU69" s="135">
        <f>'SO 02f - ČS BD - Elektros...'!P95</f>
        <v>0</v>
      </c>
      <c r="AV69" s="134">
        <f>'SO 02f - ČS BD - Elektros...'!J37</f>
        <v>0</v>
      </c>
      <c r="AW69" s="134">
        <f>'SO 02f - ČS BD - Elektros...'!J38</f>
        <v>0</v>
      </c>
      <c r="AX69" s="134">
        <f>'SO 02f - ČS BD - Elektros...'!J39</f>
        <v>0</v>
      </c>
      <c r="AY69" s="134">
        <f>'SO 02f - ČS BD - Elektros...'!J40</f>
        <v>0</v>
      </c>
      <c r="AZ69" s="134">
        <f>'SO 02f - ČS BD - Elektros...'!F37</f>
        <v>0</v>
      </c>
      <c r="BA69" s="134">
        <f>'SO 02f - ČS BD - Elektros...'!F38</f>
        <v>0</v>
      </c>
      <c r="BB69" s="134">
        <f>'SO 02f - ČS BD - Elektros...'!F39</f>
        <v>0</v>
      </c>
      <c r="BC69" s="134">
        <f>'SO 02f - ČS BD - Elektros...'!F40</f>
        <v>0</v>
      </c>
      <c r="BD69" s="136">
        <f>'SO 02f - ČS BD - Elektros...'!F41</f>
        <v>0</v>
      </c>
      <c r="BE69" s="4"/>
      <c r="BT69" s="137" t="s">
        <v>94</v>
      </c>
      <c r="BV69" s="137" t="s">
        <v>79</v>
      </c>
      <c r="BW69" s="137" t="s">
        <v>132</v>
      </c>
      <c r="BX69" s="137" t="s">
        <v>114</v>
      </c>
      <c r="CL69" s="137" t="s">
        <v>32</v>
      </c>
    </row>
    <row r="70" s="4" customFormat="1" ht="16.5" customHeight="1">
      <c r="A70" s="138" t="s">
        <v>91</v>
      </c>
      <c r="B70" s="67"/>
      <c r="C70" s="128"/>
      <c r="D70" s="128"/>
      <c r="E70" s="128"/>
      <c r="F70" s="129" t="s">
        <v>133</v>
      </c>
      <c r="G70" s="129"/>
      <c r="H70" s="129"/>
      <c r="I70" s="129"/>
      <c r="J70" s="129"/>
      <c r="K70" s="128"/>
      <c r="L70" s="129" t="s">
        <v>134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'SO 02g - Přeložka dešťové...'!J34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89</v>
      </c>
      <c r="AR70" s="69"/>
      <c r="AS70" s="133">
        <v>0</v>
      </c>
      <c r="AT70" s="134">
        <f>ROUND(SUM(AV70:AW70),2)</f>
        <v>0</v>
      </c>
      <c r="AU70" s="135">
        <f>'SO 02g - Přeložka dešťové...'!P100</f>
        <v>0</v>
      </c>
      <c r="AV70" s="134">
        <f>'SO 02g - Přeložka dešťové...'!J37</f>
        <v>0</v>
      </c>
      <c r="AW70" s="134">
        <f>'SO 02g - Přeložka dešťové...'!J38</f>
        <v>0</v>
      </c>
      <c r="AX70" s="134">
        <f>'SO 02g - Přeložka dešťové...'!J39</f>
        <v>0</v>
      </c>
      <c r="AY70" s="134">
        <f>'SO 02g - Přeložka dešťové...'!J40</f>
        <v>0</v>
      </c>
      <c r="AZ70" s="134">
        <f>'SO 02g - Přeložka dešťové...'!F37</f>
        <v>0</v>
      </c>
      <c r="BA70" s="134">
        <f>'SO 02g - Přeložka dešťové...'!F38</f>
        <v>0</v>
      </c>
      <c r="BB70" s="134">
        <f>'SO 02g - Přeložka dešťové...'!F39</f>
        <v>0</v>
      </c>
      <c r="BC70" s="134">
        <f>'SO 02g - Přeložka dešťové...'!F40</f>
        <v>0</v>
      </c>
      <c r="BD70" s="136">
        <f>'SO 02g - Přeložka dešťové...'!F41</f>
        <v>0</v>
      </c>
      <c r="BE70" s="4"/>
      <c r="BT70" s="137" t="s">
        <v>94</v>
      </c>
      <c r="BV70" s="137" t="s">
        <v>79</v>
      </c>
      <c r="BW70" s="137" t="s">
        <v>135</v>
      </c>
      <c r="BX70" s="137" t="s">
        <v>114</v>
      </c>
      <c r="CL70" s="137" t="s">
        <v>32</v>
      </c>
    </row>
    <row r="71" s="4" customFormat="1" ht="16.5" customHeight="1">
      <c r="A71" s="138" t="s">
        <v>91</v>
      </c>
      <c r="B71" s="67"/>
      <c r="C71" s="128"/>
      <c r="D71" s="128"/>
      <c r="E71" s="128"/>
      <c r="F71" s="129" t="s">
        <v>136</v>
      </c>
      <c r="G71" s="129"/>
      <c r="H71" s="129"/>
      <c r="I71" s="129"/>
      <c r="J71" s="129"/>
      <c r="K71" s="128"/>
      <c r="L71" s="129" t="s">
        <v>137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'SO 02h - Obnova zpevněnýc...'!J34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89</v>
      </c>
      <c r="AR71" s="69"/>
      <c r="AS71" s="133">
        <v>0</v>
      </c>
      <c r="AT71" s="134">
        <f>ROUND(SUM(AV71:AW71),2)</f>
        <v>0</v>
      </c>
      <c r="AU71" s="135">
        <f>'SO 02h - Obnova zpevněnýc...'!P100</f>
        <v>0</v>
      </c>
      <c r="AV71" s="134">
        <f>'SO 02h - Obnova zpevněnýc...'!J37</f>
        <v>0</v>
      </c>
      <c r="AW71" s="134">
        <f>'SO 02h - Obnova zpevněnýc...'!J38</f>
        <v>0</v>
      </c>
      <c r="AX71" s="134">
        <f>'SO 02h - Obnova zpevněnýc...'!J39</f>
        <v>0</v>
      </c>
      <c r="AY71" s="134">
        <f>'SO 02h - Obnova zpevněnýc...'!J40</f>
        <v>0</v>
      </c>
      <c r="AZ71" s="134">
        <f>'SO 02h - Obnova zpevněnýc...'!F37</f>
        <v>0</v>
      </c>
      <c r="BA71" s="134">
        <f>'SO 02h - Obnova zpevněnýc...'!F38</f>
        <v>0</v>
      </c>
      <c r="BB71" s="134">
        <f>'SO 02h - Obnova zpevněnýc...'!F39</f>
        <v>0</v>
      </c>
      <c r="BC71" s="134">
        <f>'SO 02h - Obnova zpevněnýc...'!F40</f>
        <v>0</v>
      </c>
      <c r="BD71" s="136">
        <f>'SO 02h - Obnova zpevněnýc...'!F41</f>
        <v>0</v>
      </c>
      <c r="BE71" s="4"/>
      <c r="BT71" s="137" t="s">
        <v>94</v>
      </c>
      <c r="BV71" s="137" t="s">
        <v>79</v>
      </c>
      <c r="BW71" s="137" t="s">
        <v>138</v>
      </c>
      <c r="BX71" s="137" t="s">
        <v>114</v>
      </c>
      <c r="CL71" s="137" t="s">
        <v>32</v>
      </c>
    </row>
    <row r="72" s="4" customFormat="1" ht="16.5" customHeight="1">
      <c r="A72" s="138" t="s">
        <v>91</v>
      </c>
      <c r="B72" s="67"/>
      <c r="C72" s="128"/>
      <c r="D72" s="128"/>
      <c r="E72" s="129" t="s">
        <v>139</v>
      </c>
      <c r="F72" s="129"/>
      <c r="G72" s="129"/>
      <c r="H72" s="129"/>
      <c r="I72" s="129"/>
      <c r="J72" s="128"/>
      <c r="K72" s="129" t="s">
        <v>140</v>
      </c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'SO 03 - Kabelová trasa me...'!J32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89</v>
      </c>
      <c r="AR72" s="69"/>
      <c r="AS72" s="133">
        <v>0</v>
      </c>
      <c r="AT72" s="134">
        <f>ROUND(SUM(AV72:AW72),2)</f>
        <v>0</v>
      </c>
      <c r="AU72" s="135">
        <f>'SO 03 - Kabelová trasa me...'!P91</f>
        <v>0</v>
      </c>
      <c r="AV72" s="134">
        <f>'SO 03 - Kabelová trasa me...'!J35</f>
        <v>0</v>
      </c>
      <c r="AW72" s="134">
        <f>'SO 03 - Kabelová trasa me...'!J36</f>
        <v>0</v>
      </c>
      <c r="AX72" s="134">
        <f>'SO 03 - Kabelová trasa me...'!J37</f>
        <v>0</v>
      </c>
      <c r="AY72" s="134">
        <f>'SO 03 - Kabelová trasa me...'!J38</f>
        <v>0</v>
      </c>
      <c r="AZ72" s="134">
        <f>'SO 03 - Kabelová trasa me...'!F35</f>
        <v>0</v>
      </c>
      <c r="BA72" s="134">
        <f>'SO 03 - Kabelová trasa me...'!F36</f>
        <v>0</v>
      </c>
      <c r="BB72" s="134">
        <f>'SO 03 - Kabelová trasa me...'!F37</f>
        <v>0</v>
      </c>
      <c r="BC72" s="134">
        <f>'SO 03 - Kabelová trasa me...'!F38</f>
        <v>0</v>
      </c>
      <c r="BD72" s="136">
        <f>'SO 03 - Kabelová trasa me...'!F39</f>
        <v>0</v>
      </c>
      <c r="BE72" s="4"/>
      <c r="BT72" s="137" t="s">
        <v>86</v>
      </c>
      <c r="BV72" s="137" t="s">
        <v>79</v>
      </c>
      <c r="BW72" s="137" t="s">
        <v>141</v>
      </c>
      <c r="BX72" s="137" t="s">
        <v>85</v>
      </c>
      <c r="CL72" s="137" t="s">
        <v>32</v>
      </c>
    </row>
    <row r="73" s="4" customFormat="1" ht="16.5" customHeight="1">
      <c r="A73" s="138" t="s">
        <v>91</v>
      </c>
      <c r="B73" s="67"/>
      <c r="C73" s="128"/>
      <c r="D73" s="128"/>
      <c r="E73" s="129" t="s">
        <v>142</v>
      </c>
      <c r="F73" s="129"/>
      <c r="G73" s="129"/>
      <c r="H73" s="129"/>
      <c r="I73" s="129"/>
      <c r="J73" s="128"/>
      <c r="K73" s="129" t="s">
        <v>143</v>
      </c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'SO 04 - Vodovodní přípojk...'!J32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89</v>
      </c>
      <c r="AR73" s="69"/>
      <c r="AS73" s="133">
        <v>0</v>
      </c>
      <c r="AT73" s="134">
        <f>ROUND(SUM(AV73:AW73),2)</f>
        <v>0</v>
      </c>
      <c r="AU73" s="135">
        <f>'SO 04 - Vodovodní přípojk...'!P92</f>
        <v>0</v>
      </c>
      <c r="AV73" s="134">
        <f>'SO 04 - Vodovodní přípojk...'!J35</f>
        <v>0</v>
      </c>
      <c r="AW73" s="134">
        <f>'SO 04 - Vodovodní přípojk...'!J36</f>
        <v>0</v>
      </c>
      <c r="AX73" s="134">
        <f>'SO 04 - Vodovodní přípojk...'!J37</f>
        <v>0</v>
      </c>
      <c r="AY73" s="134">
        <f>'SO 04 - Vodovodní přípojk...'!J38</f>
        <v>0</v>
      </c>
      <c r="AZ73" s="134">
        <f>'SO 04 - Vodovodní přípojk...'!F35</f>
        <v>0</v>
      </c>
      <c r="BA73" s="134">
        <f>'SO 04 - Vodovodní přípojk...'!F36</f>
        <v>0</v>
      </c>
      <c r="BB73" s="134">
        <f>'SO 04 - Vodovodní přípojk...'!F37</f>
        <v>0</v>
      </c>
      <c r="BC73" s="134">
        <f>'SO 04 - Vodovodní přípojk...'!F38</f>
        <v>0</v>
      </c>
      <c r="BD73" s="136">
        <f>'SO 04 - Vodovodní přípojk...'!F39</f>
        <v>0</v>
      </c>
      <c r="BE73" s="4"/>
      <c r="BT73" s="137" t="s">
        <v>86</v>
      </c>
      <c r="BV73" s="137" t="s">
        <v>79</v>
      </c>
      <c r="BW73" s="137" t="s">
        <v>144</v>
      </c>
      <c r="BX73" s="137" t="s">
        <v>85</v>
      </c>
      <c r="CL73" s="137" t="s">
        <v>32</v>
      </c>
    </row>
    <row r="74" s="7" customFormat="1" ht="16.5" customHeight="1">
      <c r="A74" s="7"/>
      <c r="B74" s="115"/>
      <c r="C74" s="116"/>
      <c r="D74" s="117" t="s">
        <v>145</v>
      </c>
      <c r="E74" s="117"/>
      <c r="F74" s="117"/>
      <c r="G74" s="117"/>
      <c r="H74" s="117"/>
      <c r="I74" s="118"/>
      <c r="J74" s="117" t="s">
        <v>146</v>
      </c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9">
        <f>ROUND(SUM(AG75:AG78),2)</f>
        <v>0</v>
      </c>
      <c r="AH74" s="118"/>
      <c r="AI74" s="118"/>
      <c r="AJ74" s="118"/>
      <c r="AK74" s="118"/>
      <c r="AL74" s="118"/>
      <c r="AM74" s="118"/>
      <c r="AN74" s="120">
        <f>SUM(AG74,AT74)</f>
        <v>0</v>
      </c>
      <c r="AO74" s="118"/>
      <c r="AP74" s="118"/>
      <c r="AQ74" s="121" t="s">
        <v>83</v>
      </c>
      <c r="AR74" s="122"/>
      <c r="AS74" s="123">
        <f>ROUND(SUM(AS75:AS78),2)</f>
        <v>0</v>
      </c>
      <c r="AT74" s="124">
        <f>ROUND(SUM(AV74:AW74),2)</f>
        <v>0</v>
      </c>
      <c r="AU74" s="125">
        <f>ROUND(SUM(AU75:AU78),5)</f>
        <v>0</v>
      </c>
      <c r="AV74" s="124">
        <f>ROUND(AZ74*L29,2)</f>
        <v>0</v>
      </c>
      <c r="AW74" s="124">
        <f>ROUND(BA74*L30,2)</f>
        <v>0</v>
      </c>
      <c r="AX74" s="124">
        <f>ROUND(BB74*L29,2)</f>
        <v>0</v>
      </c>
      <c r="AY74" s="124">
        <f>ROUND(BC74*L30,2)</f>
        <v>0</v>
      </c>
      <c r="AZ74" s="124">
        <f>ROUND(SUM(AZ75:AZ78),2)</f>
        <v>0</v>
      </c>
      <c r="BA74" s="124">
        <f>ROUND(SUM(BA75:BA78),2)</f>
        <v>0</v>
      </c>
      <c r="BB74" s="124">
        <f>ROUND(SUM(BB75:BB78),2)</f>
        <v>0</v>
      </c>
      <c r="BC74" s="124">
        <f>ROUND(SUM(BC75:BC78),2)</f>
        <v>0</v>
      </c>
      <c r="BD74" s="126">
        <f>ROUND(SUM(BD75:BD78),2)</f>
        <v>0</v>
      </c>
      <c r="BE74" s="7"/>
      <c r="BS74" s="127" t="s">
        <v>76</v>
      </c>
      <c r="BT74" s="127" t="s">
        <v>84</v>
      </c>
      <c r="BU74" s="127" t="s">
        <v>78</v>
      </c>
      <c r="BV74" s="127" t="s">
        <v>79</v>
      </c>
      <c r="BW74" s="127" t="s">
        <v>147</v>
      </c>
      <c r="BX74" s="127" t="s">
        <v>5</v>
      </c>
      <c r="CL74" s="127" t="s">
        <v>32</v>
      </c>
      <c r="CM74" s="127" t="s">
        <v>86</v>
      </c>
    </row>
    <row r="75" s="4" customFormat="1" ht="16.5" customHeight="1">
      <c r="A75" s="138" t="s">
        <v>91</v>
      </c>
      <c r="B75" s="67"/>
      <c r="C75" s="128"/>
      <c r="D75" s="128"/>
      <c r="E75" s="129" t="s">
        <v>148</v>
      </c>
      <c r="F75" s="129"/>
      <c r="G75" s="129"/>
      <c r="H75" s="129"/>
      <c r="I75" s="129"/>
      <c r="J75" s="128"/>
      <c r="K75" s="129" t="s">
        <v>149</v>
      </c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'PS 01 - Strojně-technolog...'!J32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89</v>
      </c>
      <c r="AR75" s="69"/>
      <c r="AS75" s="133">
        <v>0</v>
      </c>
      <c r="AT75" s="134">
        <f>ROUND(SUM(AV75:AW75),2)</f>
        <v>0</v>
      </c>
      <c r="AU75" s="135">
        <f>'PS 01 - Strojně-technolog...'!P86</f>
        <v>0</v>
      </c>
      <c r="AV75" s="134">
        <f>'PS 01 - Strojně-technolog...'!J35</f>
        <v>0</v>
      </c>
      <c r="AW75" s="134">
        <f>'PS 01 - Strojně-technolog...'!J36</f>
        <v>0</v>
      </c>
      <c r="AX75" s="134">
        <f>'PS 01 - Strojně-technolog...'!J37</f>
        <v>0</v>
      </c>
      <c r="AY75" s="134">
        <f>'PS 01 - Strojně-technolog...'!J38</f>
        <v>0</v>
      </c>
      <c r="AZ75" s="134">
        <f>'PS 01 - Strojně-technolog...'!F35</f>
        <v>0</v>
      </c>
      <c r="BA75" s="134">
        <f>'PS 01 - Strojně-technolog...'!F36</f>
        <v>0</v>
      </c>
      <c r="BB75" s="134">
        <f>'PS 01 - Strojně-technolog...'!F37</f>
        <v>0</v>
      </c>
      <c r="BC75" s="134">
        <f>'PS 01 - Strojně-technolog...'!F38</f>
        <v>0</v>
      </c>
      <c r="BD75" s="136">
        <f>'PS 01 - Strojně-technolog...'!F39</f>
        <v>0</v>
      </c>
      <c r="BE75" s="4"/>
      <c r="BT75" s="137" t="s">
        <v>86</v>
      </c>
      <c r="BV75" s="137" t="s">
        <v>79</v>
      </c>
      <c r="BW75" s="137" t="s">
        <v>150</v>
      </c>
      <c r="BX75" s="137" t="s">
        <v>147</v>
      </c>
      <c r="CL75" s="137" t="s">
        <v>32</v>
      </c>
    </row>
    <row r="76" s="4" customFormat="1" ht="16.5" customHeight="1">
      <c r="A76" s="138" t="s">
        <v>91</v>
      </c>
      <c r="B76" s="67"/>
      <c r="C76" s="128"/>
      <c r="D76" s="128"/>
      <c r="E76" s="129" t="s">
        <v>151</v>
      </c>
      <c r="F76" s="129"/>
      <c r="G76" s="129"/>
      <c r="H76" s="129"/>
      <c r="I76" s="129"/>
      <c r="J76" s="128"/>
      <c r="K76" s="129" t="s">
        <v>152</v>
      </c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'PS 02 - ČS BD - elektrote...'!J32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89</v>
      </c>
      <c r="AR76" s="69"/>
      <c r="AS76" s="133">
        <v>0</v>
      </c>
      <c r="AT76" s="134">
        <f>ROUND(SUM(AV76:AW76),2)</f>
        <v>0</v>
      </c>
      <c r="AU76" s="135">
        <f>'PS 02 - ČS BD - elektrote...'!P93</f>
        <v>0</v>
      </c>
      <c r="AV76" s="134">
        <f>'PS 02 - ČS BD - elektrote...'!J35</f>
        <v>0</v>
      </c>
      <c r="AW76" s="134">
        <f>'PS 02 - ČS BD - elektrote...'!J36</f>
        <v>0</v>
      </c>
      <c r="AX76" s="134">
        <f>'PS 02 - ČS BD - elektrote...'!J37</f>
        <v>0</v>
      </c>
      <c r="AY76" s="134">
        <f>'PS 02 - ČS BD - elektrote...'!J38</f>
        <v>0</v>
      </c>
      <c r="AZ76" s="134">
        <f>'PS 02 - ČS BD - elektrote...'!F35</f>
        <v>0</v>
      </c>
      <c r="BA76" s="134">
        <f>'PS 02 - ČS BD - elektrote...'!F36</f>
        <v>0</v>
      </c>
      <c r="BB76" s="134">
        <f>'PS 02 - ČS BD - elektrote...'!F37</f>
        <v>0</v>
      </c>
      <c r="BC76" s="134">
        <f>'PS 02 - ČS BD - elektrote...'!F38</f>
        <v>0</v>
      </c>
      <c r="BD76" s="136">
        <f>'PS 02 - ČS BD - elektrote...'!F39</f>
        <v>0</v>
      </c>
      <c r="BE76" s="4"/>
      <c r="BT76" s="137" t="s">
        <v>86</v>
      </c>
      <c r="BV76" s="137" t="s">
        <v>79</v>
      </c>
      <c r="BW76" s="137" t="s">
        <v>153</v>
      </c>
      <c r="BX76" s="137" t="s">
        <v>147</v>
      </c>
      <c r="CL76" s="137" t="s">
        <v>32</v>
      </c>
    </row>
    <row r="77" s="4" customFormat="1" ht="16.5" customHeight="1">
      <c r="A77" s="138" t="s">
        <v>91</v>
      </c>
      <c r="B77" s="67"/>
      <c r="C77" s="128"/>
      <c r="D77" s="128"/>
      <c r="E77" s="129" t="s">
        <v>154</v>
      </c>
      <c r="F77" s="129"/>
      <c r="G77" s="129"/>
      <c r="H77" s="129"/>
      <c r="I77" s="129"/>
      <c r="J77" s="128"/>
      <c r="K77" s="129" t="s">
        <v>155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'PS 03 - ČS BD - SŘTP'!J32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89</v>
      </c>
      <c r="AR77" s="69"/>
      <c r="AS77" s="133">
        <v>0</v>
      </c>
      <c r="AT77" s="134">
        <f>ROUND(SUM(AV77:AW77),2)</f>
        <v>0</v>
      </c>
      <c r="AU77" s="135">
        <f>'PS 03 - ČS BD - SŘTP'!P95</f>
        <v>0</v>
      </c>
      <c r="AV77" s="134">
        <f>'PS 03 - ČS BD - SŘTP'!J35</f>
        <v>0</v>
      </c>
      <c r="AW77" s="134">
        <f>'PS 03 - ČS BD - SŘTP'!J36</f>
        <v>0</v>
      </c>
      <c r="AX77" s="134">
        <f>'PS 03 - ČS BD - SŘTP'!J37</f>
        <v>0</v>
      </c>
      <c r="AY77" s="134">
        <f>'PS 03 - ČS BD - SŘTP'!J38</f>
        <v>0</v>
      </c>
      <c r="AZ77" s="134">
        <f>'PS 03 - ČS BD - SŘTP'!F35</f>
        <v>0</v>
      </c>
      <c r="BA77" s="134">
        <f>'PS 03 - ČS BD - SŘTP'!F36</f>
        <v>0</v>
      </c>
      <c r="BB77" s="134">
        <f>'PS 03 - ČS BD - SŘTP'!F37</f>
        <v>0</v>
      </c>
      <c r="BC77" s="134">
        <f>'PS 03 - ČS BD - SŘTP'!F38</f>
        <v>0</v>
      </c>
      <c r="BD77" s="136">
        <f>'PS 03 - ČS BD - SŘTP'!F39</f>
        <v>0</v>
      </c>
      <c r="BE77" s="4"/>
      <c r="BT77" s="137" t="s">
        <v>86</v>
      </c>
      <c r="BV77" s="137" t="s">
        <v>79</v>
      </c>
      <c r="BW77" s="137" t="s">
        <v>156</v>
      </c>
      <c r="BX77" s="137" t="s">
        <v>147</v>
      </c>
      <c r="CL77" s="137" t="s">
        <v>32</v>
      </c>
    </row>
    <row r="78" s="4" customFormat="1" ht="16.5" customHeight="1">
      <c r="A78" s="138" t="s">
        <v>91</v>
      </c>
      <c r="B78" s="67"/>
      <c r="C78" s="128"/>
      <c r="D78" s="128"/>
      <c r="E78" s="129" t="s">
        <v>157</v>
      </c>
      <c r="F78" s="129"/>
      <c r="G78" s="129"/>
      <c r="H78" s="129"/>
      <c r="I78" s="129"/>
      <c r="J78" s="128"/>
      <c r="K78" s="129" t="s">
        <v>158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'PS 05 - Systém kontroly v...'!J32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89</v>
      </c>
      <c r="AR78" s="69"/>
      <c r="AS78" s="133">
        <v>0</v>
      </c>
      <c r="AT78" s="134">
        <f>ROUND(SUM(AV78:AW78),2)</f>
        <v>0</v>
      </c>
      <c r="AU78" s="135">
        <f>'PS 05 - Systém kontroly v...'!P91</f>
        <v>0</v>
      </c>
      <c r="AV78" s="134">
        <f>'PS 05 - Systém kontroly v...'!J35</f>
        <v>0</v>
      </c>
      <c r="AW78" s="134">
        <f>'PS 05 - Systém kontroly v...'!J36</f>
        <v>0</v>
      </c>
      <c r="AX78" s="134">
        <f>'PS 05 - Systém kontroly v...'!J37</f>
        <v>0</v>
      </c>
      <c r="AY78" s="134">
        <f>'PS 05 - Systém kontroly v...'!J38</f>
        <v>0</v>
      </c>
      <c r="AZ78" s="134">
        <f>'PS 05 - Systém kontroly v...'!F35</f>
        <v>0</v>
      </c>
      <c r="BA78" s="134">
        <f>'PS 05 - Systém kontroly v...'!F36</f>
        <v>0</v>
      </c>
      <c r="BB78" s="134">
        <f>'PS 05 - Systém kontroly v...'!F37</f>
        <v>0</v>
      </c>
      <c r="BC78" s="134">
        <f>'PS 05 - Systém kontroly v...'!F38</f>
        <v>0</v>
      </c>
      <c r="BD78" s="136">
        <f>'PS 05 - Systém kontroly v...'!F39</f>
        <v>0</v>
      </c>
      <c r="BE78" s="4"/>
      <c r="BT78" s="137" t="s">
        <v>86</v>
      </c>
      <c r="BV78" s="137" t="s">
        <v>79</v>
      </c>
      <c r="BW78" s="137" t="s">
        <v>159</v>
      </c>
      <c r="BX78" s="137" t="s">
        <v>147</v>
      </c>
      <c r="CL78" s="137" t="s">
        <v>32</v>
      </c>
    </row>
    <row r="79" s="7" customFormat="1" ht="16.5" customHeight="1">
      <c r="A79" s="138" t="s">
        <v>91</v>
      </c>
      <c r="B79" s="115"/>
      <c r="C79" s="116"/>
      <c r="D79" s="117" t="s">
        <v>160</v>
      </c>
      <c r="E79" s="117"/>
      <c r="F79" s="117"/>
      <c r="G79" s="117"/>
      <c r="H79" s="117"/>
      <c r="I79" s="118"/>
      <c r="J79" s="117" t="s">
        <v>161</v>
      </c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20">
        <f>'VRN - Vedlejší rozpočtové...'!J30</f>
        <v>0</v>
      </c>
      <c r="AH79" s="118"/>
      <c r="AI79" s="118"/>
      <c r="AJ79" s="118"/>
      <c r="AK79" s="118"/>
      <c r="AL79" s="118"/>
      <c r="AM79" s="118"/>
      <c r="AN79" s="120">
        <f>SUM(AG79,AT79)</f>
        <v>0</v>
      </c>
      <c r="AO79" s="118"/>
      <c r="AP79" s="118"/>
      <c r="AQ79" s="121" t="s">
        <v>83</v>
      </c>
      <c r="AR79" s="122"/>
      <c r="AS79" s="123">
        <v>0</v>
      </c>
      <c r="AT79" s="124">
        <f>ROUND(SUM(AV79:AW79),2)</f>
        <v>0</v>
      </c>
      <c r="AU79" s="125">
        <f>'VRN - Vedlejší rozpočtové...'!P83</f>
        <v>0</v>
      </c>
      <c r="AV79" s="124">
        <f>'VRN - Vedlejší rozpočtové...'!J33</f>
        <v>0</v>
      </c>
      <c r="AW79" s="124">
        <f>'VRN - Vedlejší rozpočtové...'!J34</f>
        <v>0</v>
      </c>
      <c r="AX79" s="124">
        <f>'VRN - Vedlejší rozpočtové...'!J35</f>
        <v>0</v>
      </c>
      <c r="AY79" s="124">
        <f>'VRN - Vedlejší rozpočtové...'!J36</f>
        <v>0</v>
      </c>
      <c r="AZ79" s="124">
        <f>'VRN - Vedlejší rozpočtové...'!F33</f>
        <v>0</v>
      </c>
      <c r="BA79" s="124">
        <f>'VRN - Vedlejší rozpočtové...'!F34</f>
        <v>0</v>
      </c>
      <c r="BB79" s="124">
        <f>'VRN - Vedlejší rozpočtové...'!F35</f>
        <v>0</v>
      </c>
      <c r="BC79" s="124">
        <f>'VRN - Vedlejší rozpočtové...'!F36</f>
        <v>0</v>
      </c>
      <c r="BD79" s="126">
        <f>'VRN - Vedlejší rozpočtové...'!F37</f>
        <v>0</v>
      </c>
      <c r="BE79" s="7"/>
      <c r="BT79" s="127" t="s">
        <v>84</v>
      </c>
      <c r="BV79" s="127" t="s">
        <v>79</v>
      </c>
      <c r="BW79" s="127" t="s">
        <v>162</v>
      </c>
      <c r="BX79" s="127" t="s">
        <v>5</v>
      </c>
      <c r="CL79" s="127" t="s">
        <v>32</v>
      </c>
      <c r="CM79" s="127" t="s">
        <v>86</v>
      </c>
    </row>
    <row r="80" s="7" customFormat="1" ht="16.5" customHeight="1">
      <c r="A80" s="138" t="s">
        <v>91</v>
      </c>
      <c r="B80" s="115"/>
      <c r="C80" s="116"/>
      <c r="D80" s="117" t="s">
        <v>163</v>
      </c>
      <c r="E80" s="117"/>
      <c r="F80" s="117"/>
      <c r="G80" s="117"/>
      <c r="H80" s="117"/>
      <c r="I80" s="118"/>
      <c r="J80" s="117" t="s">
        <v>164</v>
      </c>
      <c r="K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117"/>
      <c r="Y80" s="117"/>
      <c r="Z80" s="117"/>
      <c r="AA80" s="117"/>
      <c r="AB80" s="117"/>
      <c r="AC80" s="117"/>
      <c r="AD80" s="117"/>
      <c r="AE80" s="117"/>
      <c r="AF80" s="117"/>
      <c r="AG80" s="120">
        <f>'ON - Ostatní náklady'!J30</f>
        <v>0</v>
      </c>
      <c r="AH80" s="118"/>
      <c r="AI80" s="118"/>
      <c r="AJ80" s="118"/>
      <c r="AK80" s="118"/>
      <c r="AL80" s="118"/>
      <c r="AM80" s="118"/>
      <c r="AN80" s="120">
        <f>SUM(AG80,AT80)</f>
        <v>0</v>
      </c>
      <c r="AO80" s="118"/>
      <c r="AP80" s="118"/>
      <c r="AQ80" s="121" t="s">
        <v>83</v>
      </c>
      <c r="AR80" s="122"/>
      <c r="AS80" s="139">
        <v>0</v>
      </c>
      <c r="AT80" s="140">
        <f>ROUND(SUM(AV80:AW80),2)</f>
        <v>0</v>
      </c>
      <c r="AU80" s="141">
        <f>'ON - Ostatní náklady'!P81</f>
        <v>0</v>
      </c>
      <c r="AV80" s="140">
        <f>'ON - Ostatní náklady'!J33</f>
        <v>0</v>
      </c>
      <c r="AW80" s="140">
        <f>'ON - Ostatní náklady'!J34</f>
        <v>0</v>
      </c>
      <c r="AX80" s="140">
        <f>'ON - Ostatní náklady'!J35</f>
        <v>0</v>
      </c>
      <c r="AY80" s="140">
        <f>'ON - Ostatní náklady'!J36</f>
        <v>0</v>
      </c>
      <c r="AZ80" s="140">
        <f>'ON - Ostatní náklady'!F33</f>
        <v>0</v>
      </c>
      <c r="BA80" s="140">
        <f>'ON - Ostatní náklady'!F34</f>
        <v>0</v>
      </c>
      <c r="BB80" s="140">
        <f>'ON - Ostatní náklady'!F35</f>
        <v>0</v>
      </c>
      <c r="BC80" s="140">
        <f>'ON - Ostatní náklady'!F36</f>
        <v>0</v>
      </c>
      <c r="BD80" s="142">
        <f>'ON - Ostatní náklady'!F37</f>
        <v>0</v>
      </c>
      <c r="BE80" s="7"/>
      <c r="BT80" s="127" t="s">
        <v>84</v>
      </c>
      <c r="BV80" s="127" t="s">
        <v>79</v>
      </c>
      <c r="BW80" s="127" t="s">
        <v>165</v>
      </c>
      <c r="BX80" s="127" t="s">
        <v>5</v>
      </c>
      <c r="CL80" s="127" t="s">
        <v>32</v>
      </c>
      <c r="CM80" s="127" t="s">
        <v>86</v>
      </c>
    </row>
    <row r="81" s="2" customFormat="1" ht="30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8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48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</row>
  </sheetData>
  <sheetProtection sheet="1" formatColumns="0" formatRows="0" objects="1" scenarios="1" spinCount="100000" saltValue="x/BczsCgQinFfvOHSIFaRGXq1o1zPGFkUbTj1hD2alLNL/uaX70pJb7gI89GuNueOH6/XywH/UIvtbN9PFXPaw==" hashValue="6UfHkuly3+svlQwiSSHywl0UOtsFK2M3YX6wSZkkF7yxoOYeN37SnG9jau1dXE8AAjWlY0jnX8Rim5lSAZcPsg==" algorithmName="SHA-512" password="CC35"/>
  <mergeCells count="142">
    <mergeCell ref="F64:J64"/>
    <mergeCell ref="L64:AF64"/>
    <mergeCell ref="L65:AF65"/>
    <mergeCell ref="F65:J65"/>
    <mergeCell ref="L66:AF66"/>
    <mergeCell ref="F66:J66"/>
    <mergeCell ref="F67:J67"/>
    <mergeCell ref="L67:AF67"/>
    <mergeCell ref="F68:J68"/>
    <mergeCell ref="L68:AF68"/>
    <mergeCell ref="F69:J69"/>
    <mergeCell ref="L69:AF69"/>
    <mergeCell ref="F70:J70"/>
    <mergeCell ref="L70:AF70"/>
    <mergeCell ref="L71:AF71"/>
    <mergeCell ref="F71:J71"/>
    <mergeCell ref="E72:I72"/>
    <mergeCell ref="K72:AF72"/>
    <mergeCell ref="K73:AF73"/>
    <mergeCell ref="E73:I73"/>
    <mergeCell ref="D74:H74"/>
    <mergeCell ref="J74:AF74"/>
    <mergeCell ref="K75:AF75"/>
    <mergeCell ref="E75:I75"/>
    <mergeCell ref="K76:AF76"/>
    <mergeCell ref="E76:I76"/>
    <mergeCell ref="K77:AF77"/>
    <mergeCell ref="E77:I77"/>
    <mergeCell ref="E78:I78"/>
    <mergeCell ref="K78:AF78"/>
    <mergeCell ref="D79:H79"/>
    <mergeCell ref="J79:AF79"/>
    <mergeCell ref="D80:H80"/>
    <mergeCell ref="J80:AF80"/>
    <mergeCell ref="AG61:AM61"/>
    <mergeCell ref="AN61:AP61"/>
    <mergeCell ref="AG62:AM62"/>
    <mergeCell ref="AN62:AP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C52:G52"/>
    <mergeCell ref="I52:AF52"/>
    <mergeCell ref="D55:H55"/>
    <mergeCell ref="J55:AF55"/>
    <mergeCell ref="K56:AF56"/>
    <mergeCell ref="E56:I56"/>
    <mergeCell ref="L57:AF57"/>
    <mergeCell ref="F57:J57"/>
    <mergeCell ref="L58:AF58"/>
    <mergeCell ref="F58:J58"/>
    <mergeCell ref="F59:J59"/>
    <mergeCell ref="L59:AF59"/>
    <mergeCell ref="M60:AF60"/>
    <mergeCell ref="G60:K60"/>
    <mergeCell ref="G61:K61"/>
    <mergeCell ref="M61:AF61"/>
    <mergeCell ref="F62:J62"/>
    <mergeCell ref="L62:AF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G55:AM55"/>
    <mergeCell ref="AN55:AP55"/>
    <mergeCell ref="AN56:AP56"/>
    <mergeCell ref="AG56:AM56"/>
    <mergeCell ref="AN57:AP57"/>
    <mergeCell ref="AG57:AM57"/>
    <mergeCell ref="AG58:AM58"/>
    <mergeCell ref="AN58:AP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7" location="'SO 01.5 - Stoková síť - O...'!C2" display="/"/>
    <hyperlink ref="A58" location="'SO 01.5a - Odlehčovací ko...'!C2" display="/"/>
    <hyperlink ref="A60" location="'SO 01.6a - HK BD a Odtok ...'!C2" display="/"/>
    <hyperlink ref="A61" location="'SO 01.6b - HK BD a Odtok ...'!C2" display="/"/>
    <hyperlink ref="A62" location="'SO 01.7 - Stoková síť - S...'!C2" display="/"/>
    <hyperlink ref="A64" location="'SO 02a - ČS BD - Zemní pr...'!C2" display="/"/>
    <hyperlink ref="A65" location="'SO 02b - ČS BD - Stavebně...'!C2" display="/"/>
    <hyperlink ref="A66" location="'SO 02c - ČS BD - Požárně ...'!C2" display="/"/>
    <hyperlink ref="A67" location="'SO 02d - ČS BD - ZTI'!C2" display="/"/>
    <hyperlink ref="A68" location="'SO 02e - ČS BD - VZT'!C2" display="/"/>
    <hyperlink ref="A69" location="'SO 02f - ČS BD - Elektros...'!C2" display="/"/>
    <hyperlink ref="A70" location="'SO 02g - Přeložka dešťové...'!C2" display="/"/>
    <hyperlink ref="A71" location="'SO 02h - Obnova zpevněnýc...'!C2" display="/"/>
    <hyperlink ref="A72" location="'SO 03 - Kabelová trasa me...'!C2" display="/"/>
    <hyperlink ref="A73" location="'SO 04 - Vodovodní přípojk...'!C2" display="/"/>
    <hyperlink ref="A75" location="'PS 01 - Strojně-technolog...'!C2" display="/"/>
    <hyperlink ref="A76" location="'PS 02 - ČS BD - elektrote...'!C2" display="/"/>
    <hyperlink ref="A77" location="'PS 03 - ČS BD - SŘTP'!C2" display="/"/>
    <hyperlink ref="A78" location="'PS 05 - Systém kontroly v...'!C2" display="/"/>
    <hyperlink ref="A79" location="'VRN - Vedlejší rozpočtové...'!C2" display="/"/>
    <hyperlink ref="A80" location="'ON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  <c r="AZ2" s="143" t="s">
        <v>166</v>
      </c>
      <c r="BA2" s="143" t="s">
        <v>166</v>
      </c>
      <c r="BB2" s="143" t="s">
        <v>32</v>
      </c>
      <c r="BC2" s="143" t="s">
        <v>86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167</v>
      </c>
      <c r="BA3" s="143" t="s">
        <v>167</v>
      </c>
      <c r="BB3" s="143" t="s">
        <v>32</v>
      </c>
      <c r="BC3" s="143" t="s">
        <v>104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169</v>
      </c>
      <c r="BA4" s="143" t="s">
        <v>169</v>
      </c>
      <c r="BB4" s="143" t="s">
        <v>32</v>
      </c>
      <c r="BC4" s="143" t="s">
        <v>86</v>
      </c>
      <c r="BD4" s="143" t="s">
        <v>86</v>
      </c>
    </row>
    <row r="5" s="1" customFormat="1" ht="6.96" customHeight="1">
      <c r="B5" s="23"/>
      <c r="L5" s="23"/>
      <c r="AZ5" s="143" t="s">
        <v>170</v>
      </c>
      <c r="BA5" s="143" t="s">
        <v>170</v>
      </c>
      <c r="BB5" s="143" t="s">
        <v>32</v>
      </c>
      <c r="BC5" s="143" t="s">
        <v>171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172</v>
      </c>
      <c r="BA6" s="143" t="s">
        <v>172</v>
      </c>
      <c r="BB6" s="143" t="s">
        <v>32</v>
      </c>
      <c r="BC6" s="143" t="s">
        <v>173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179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ROUND((SUM(BE100:BE215)),  2)</f>
        <v>0</v>
      </c>
      <c r="G37" s="42"/>
      <c r="H37" s="42"/>
      <c r="I37" s="163">
        <v>0.20999999999999999</v>
      </c>
      <c r="J37" s="162">
        <f>ROUND(((SUM(BE100:BE215))*I37),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ROUND((SUM(BF100:BF215)),  2)</f>
        <v>0</v>
      </c>
      <c r="G38" s="42"/>
      <c r="H38" s="42"/>
      <c r="I38" s="163">
        <v>0.12</v>
      </c>
      <c r="J38" s="162">
        <f>ROUND(((SUM(BF100:BF215))*I38),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ROUND((SUM(BG100:BG215)),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ROUND((SUM(BH100:BH215)),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ROUND((SUM(BI100:BI215)),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01.5 - Stoková síť - Obtoková komora OK BD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184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185</v>
      </c>
      <c r="E69" s="184"/>
      <c r="F69" s="184"/>
      <c r="G69" s="184"/>
      <c r="H69" s="184"/>
      <c r="I69" s="184"/>
      <c r="J69" s="185">
        <f>J104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186</v>
      </c>
      <c r="E70" s="184"/>
      <c r="F70" s="184"/>
      <c r="G70" s="184"/>
      <c r="H70" s="184"/>
      <c r="I70" s="184"/>
      <c r="J70" s="185">
        <f>J138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187</v>
      </c>
      <c r="E71" s="184"/>
      <c r="F71" s="184"/>
      <c r="G71" s="184"/>
      <c r="H71" s="184"/>
      <c r="I71" s="184"/>
      <c r="J71" s="185">
        <f>J143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J155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189</v>
      </c>
      <c r="E73" s="184"/>
      <c r="F73" s="184"/>
      <c r="G73" s="184"/>
      <c r="H73" s="184"/>
      <c r="I73" s="184"/>
      <c r="J73" s="185">
        <f>J161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J169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J199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192</v>
      </c>
      <c r="E76" s="184"/>
      <c r="F76" s="184"/>
      <c r="G76" s="184"/>
      <c r="H76" s="184"/>
      <c r="I76" s="184"/>
      <c r="J76" s="185">
        <f>J213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177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01.5 - Stoková síť - Obtoková komora OK BD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P101+P104+P138+P143+P155+P161+P169+P199+P213</f>
        <v>0</v>
      </c>
      <c r="Q100" s="100"/>
      <c r="R100" s="195">
        <f>R101+R104+R138+R143+R155+R161+R169+R199+R213</f>
        <v>333.82041738000004</v>
      </c>
      <c r="S100" s="100"/>
      <c r="T100" s="196">
        <f>T101+T104+T138+T143+T155+T161+T169+T199+T213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BK101+BK104+BK138+BK143+BK155+BK161+BK169+BK199+BK213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86</v>
      </c>
      <c r="F101" s="201" t="s">
        <v>206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SUM(P102:P103)</f>
        <v>0</v>
      </c>
      <c r="Q101" s="206"/>
      <c r="R101" s="207">
        <f>SUM(R102:R103)</f>
        <v>9.7523999999999997</v>
      </c>
      <c r="S101" s="206"/>
      <c r="T101" s="208">
        <f>SUM(T102:T103)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SUM(BK102:BK103)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209</v>
      </c>
      <c r="F102" s="214" t="s">
        <v>210</v>
      </c>
      <c r="G102" s="215" t="s">
        <v>211</v>
      </c>
      <c r="H102" s="216">
        <v>4.5149999999999997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2.1600000000000001</v>
      </c>
      <c r="R102" s="221">
        <f>Q102*H102</f>
        <v>9.7523999999999997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213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215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11" customFormat="1" ht="25.92" customHeight="1">
      <c r="A104" s="11"/>
      <c r="B104" s="198"/>
      <c r="C104" s="199"/>
      <c r="D104" s="200" t="s">
        <v>76</v>
      </c>
      <c r="E104" s="201" t="s">
        <v>94</v>
      </c>
      <c r="F104" s="201" t="s">
        <v>216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SUM(P105:P137)</f>
        <v>0</v>
      </c>
      <c r="Q104" s="206"/>
      <c r="R104" s="207">
        <f>SUM(R105:R137)</f>
        <v>248.55196289999998</v>
      </c>
      <c r="S104" s="206"/>
      <c r="T104" s="208">
        <f>SUM(T105:T137)</f>
        <v>0</v>
      </c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R104" s="209" t="s">
        <v>104</v>
      </c>
      <c r="AT104" s="210" t="s">
        <v>76</v>
      </c>
      <c r="AU104" s="210" t="s">
        <v>77</v>
      </c>
      <c r="AY104" s="209" t="s">
        <v>207</v>
      </c>
      <c r="BK104" s="211">
        <f>SUM(BK105:BK137)</f>
        <v>0</v>
      </c>
    </row>
    <row r="105" s="2" customFormat="1" ht="16.5" customHeight="1">
      <c r="A105" s="42"/>
      <c r="B105" s="43"/>
      <c r="C105" s="212" t="s">
        <v>86</v>
      </c>
      <c r="D105" s="212" t="s">
        <v>208</v>
      </c>
      <c r="E105" s="213" t="s">
        <v>217</v>
      </c>
      <c r="F105" s="214" t="s">
        <v>218</v>
      </c>
      <c r="G105" s="215" t="s">
        <v>219</v>
      </c>
      <c r="H105" s="216">
        <v>1.22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0.0068799999999999998</v>
      </c>
      <c r="R105" s="221">
        <f>Q105*H105</f>
        <v>0.0083935999999999993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220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221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12" customFormat="1">
      <c r="A107" s="12"/>
      <c r="B107" s="230"/>
      <c r="C107" s="231"/>
      <c r="D107" s="232" t="s">
        <v>222</v>
      </c>
      <c r="E107" s="233" t="s">
        <v>223</v>
      </c>
      <c r="F107" s="234" t="s">
        <v>224</v>
      </c>
      <c r="G107" s="231"/>
      <c r="H107" s="235">
        <v>1.22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84</v>
      </c>
      <c r="AV107" s="12" t="s">
        <v>86</v>
      </c>
      <c r="AW107" s="12" t="s">
        <v>39</v>
      </c>
      <c r="AX107" s="12" t="s">
        <v>84</v>
      </c>
      <c r="AY107" s="241" t="s">
        <v>207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225</v>
      </c>
      <c r="F108" s="214" t="s">
        <v>226</v>
      </c>
      <c r="G108" s="215" t="s">
        <v>227</v>
      </c>
      <c r="H108" s="216">
        <v>26.388999999999999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0.11305999999999999</v>
      </c>
      <c r="R108" s="221">
        <f>Q108*H108</f>
        <v>2.9835403399999998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229</v>
      </c>
    </row>
    <row r="109" s="2" customFormat="1" ht="16.5" customHeight="1">
      <c r="A109" s="42"/>
      <c r="B109" s="43"/>
      <c r="C109" s="212" t="s">
        <v>104</v>
      </c>
      <c r="D109" s="212" t="s">
        <v>208</v>
      </c>
      <c r="E109" s="213" t="s">
        <v>230</v>
      </c>
      <c r="F109" s="214" t="s">
        <v>231</v>
      </c>
      <c r="G109" s="215" t="s">
        <v>232</v>
      </c>
      <c r="H109" s="216">
        <v>56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0.11305999999999999</v>
      </c>
      <c r="R109" s="221">
        <f>Q109*H109</f>
        <v>6.3313600000000001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233</v>
      </c>
    </row>
    <row r="110" s="2" customFormat="1" ht="16.5" customHeight="1">
      <c r="A110" s="42"/>
      <c r="B110" s="43"/>
      <c r="C110" s="212" t="s">
        <v>234</v>
      </c>
      <c r="D110" s="212" t="s">
        <v>208</v>
      </c>
      <c r="E110" s="213" t="s">
        <v>235</v>
      </c>
      <c r="F110" s="214" t="s">
        <v>236</v>
      </c>
      <c r="G110" s="215" t="s">
        <v>211</v>
      </c>
      <c r="H110" s="216">
        <v>6.9400000000000004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2.7387100000000002</v>
      </c>
      <c r="R110" s="221">
        <f>Q110*H110</f>
        <v>19.006647400000002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237</v>
      </c>
    </row>
    <row r="111" s="2" customFormat="1" ht="16.5" customHeight="1">
      <c r="A111" s="42"/>
      <c r="B111" s="43"/>
      <c r="C111" s="212" t="s">
        <v>238</v>
      </c>
      <c r="D111" s="212" t="s">
        <v>208</v>
      </c>
      <c r="E111" s="213" t="s">
        <v>239</v>
      </c>
      <c r="F111" s="214" t="s">
        <v>240</v>
      </c>
      <c r="G111" s="215" t="s">
        <v>227</v>
      </c>
      <c r="H111" s="216">
        <v>1.6000000000000001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0.088400000000000006</v>
      </c>
      <c r="R111" s="221">
        <f>Q111*H111</f>
        <v>0.14144000000000001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241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242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84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243</v>
      </c>
      <c r="F113" s="234" t="s">
        <v>244</v>
      </c>
      <c r="G113" s="231"/>
      <c r="H113" s="235">
        <v>1.6000000000000001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84</v>
      </c>
      <c r="AV113" s="12" t="s">
        <v>86</v>
      </c>
      <c r="AW113" s="12" t="s">
        <v>39</v>
      </c>
      <c r="AX113" s="12" t="s">
        <v>84</v>
      </c>
      <c r="AY113" s="241" t="s">
        <v>207</v>
      </c>
    </row>
    <row r="114" s="2" customFormat="1" ht="16.5" customHeight="1">
      <c r="A114" s="42"/>
      <c r="B114" s="43"/>
      <c r="C114" s="212" t="s">
        <v>245</v>
      </c>
      <c r="D114" s="212" t="s">
        <v>208</v>
      </c>
      <c r="E114" s="213" t="s">
        <v>246</v>
      </c>
      <c r="F114" s="214" t="s">
        <v>247</v>
      </c>
      <c r="G114" s="215" t="s">
        <v>227</v>
      </c>
      <c r="H114" s="216">
        <v>0.80000000000000004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0.108</v>
      </c>
      <c r="R114" s="221">
        <f>Q114*H114</f>
        <v>0.086400000000000005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248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242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2" customFormat="1">
      <c r="A116" s="12"/>
      <c r="B116" s="230"/>
      <c r="C116" s="231"/>
      <c r="D116" s="232" t="s">
        <v>222</v>
      </c>
      <c r="E116" s="233" t="s">
        <v>249</v>
      </c>
      <c r="F116" s="234" t="s">
        <v>250</v>
      </c>
      <c r="G116" s="231"/>
      <c r="H116" s="235">
        <v>0.80000000000000004</v>
      </c>
      <c r="I116" s="236"/>
      <c r="J116" s="231"/>
      <c r="K116" s="231"/>
      <c r="L116" s="237"/>
      <c r="M116" s="238"/>
      <c r="N116" s="239"/>
      <c r="O116" s="239"/>
      <c r="P116" s="239"/>
      <c r="Q116" s="239"/>
      <c r="R116" s="239"/>
      <c r="S116" s="239"/>
      <c r="T116" s="240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T116" s="241" t="s">
        <v>222</v>
      </c>
      <c r="AU116" s="241" t="s">
        <v>84</v>
      </c>
      <c r="AV116" s="12" t="s">
        <v>86</v>
      </c>
      <c r="AW116" s="12" t="s">
        <v>39</v>
      </c>
      <c r="AX116" s="12" t="s">
        <v>84</v>
      </c>
      <c r="AY116" s="241" t="s">
        <v>207</v>
      </c>
    </row>
    <row r="117" s="2" customFormat="1" ht="16.5" customHeight="1">
      <c r="A117" s="42"/>
      <c r="B117" s="43"/>
      <c r="C117" s="212" t="s">
        <v>251</v>
      </c>
      <c r="D117" s="212" t="s">
        <v>208</v>
      </c>
      <c r="E117" s="213" t="s">
        <v>252</v>
      </c>
      <c r="F117" s="214" t="s">
        <v>253</v>
      </c>
      <c r="G117" s="215" t="s">
        <v>227</v>
      </c>
      <c r="H117" s="216">
        <v>0.80000000000000004</v>
      </c>
      <c r="I117" s="217"/>
      <c r="J117" s="218">
        <f>ROUND(I117*H117,2)</f>
        <v>0</v>
      </c>
      <c r="K117" s="214" t="s">
        <v>228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0.17280000000000001</v>
      </c>
      <c r="R117" s="221">
        <f>Q117*H117</f>
        <v>0.13824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254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242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84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2" customFormat="1">
      <c r="A119" s="12"/>
      <c r="B119" s="230"/>
      <c r="C119" s="231"/>
      <c r="D119" s="232" t="s">
        <v>222</v>
      </c>
      <c r="E119" s="233" t="s">
        <v>255</v>
      </c>
      <c r="F119" s="234" t="s">
        <v>250</v>
      </c>
      <c r="G119" s="231"/>
      <c r="H119" s="235">
        <v>0.80000000000000004</v>
      </c>
      <c r="I119" s="236"/>
      <c r="J119" s="231"/>
      <c r="K119" s="231"/>
      <c r="L119" s="237"/>
      <c r="M119" s="238"/>
      <c r="N119" s="239"/>
      <c r="O119" s="239"/>
      <c r="P119" s="239"/>
      <c r="Q119" s="239"/>
      <c r="R119" s="239"/>
      <c r="S119" s="239"/>
      <c r="T119" s="240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T119" s="241" t="s">
        <v>222</v>
      </c>
      <c r="AU119" s="241" t="s">
        <v>84</v>
      </c>
      <c r="AV119" s="12" t="s">
        <v>86</v>
      </c>
      <c r="AW119" s="12" t="s">
        <v>39</v>
      </c>
      <c r="AX119" s="12" t="s">
        <v>84</v>
      </c>
      <c r="AY119" s="241" t="s">
        <v>207</v>
      </c>
    </row>
    <row r="120" s="2" customFormat="1" ht="24.15" customHeight="1">
      <c r="A120" s="42"/>
      <c r="B120" s="43"/>
      <c r="C120" s="212" t="s">
        <v>256</v>
      </c>
      <c r="D120" s="212" t="s">
        <v>208</v>
      </c>
      <c r="E120" s="213" t="s">
        <v>257</v>
      </c>
      <c r="F120" s="214" t="s">
        <v>258</v>
      </c>
      <c r="G120" s="215" t="s">
        <v>211</v>
      </c>
      <c r="H120" s="216">
        <v>0.79000000000000004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2.32884</v>
      </c>
      <c r="R120" s="221">
        <f>Q120*H120</f>
        <v>1.8397836000000001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259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260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24.15" customHeight="1">
      <c r="A122" s="42"/>
      <c r="B122" s="43"/>
      <c r="C122" s="212" t="s">
        <v>261</v>
      </c>
      <c r="D122" s="212" t="s">
        <v>208</v>
      </c>
      <c r="E122" s="213" t="s">
        <v>262</v>
      </c>
      <c r="F122" s="214" t="s">
        <v>263</v>
      </c>
      <c r="G122" s="215" t="s">
        <v>211</v>
      </c>
      <c r="H122" s="216">
        <v>7.4699999999999998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2.3108</v>
      </c>
      <c r="R122" s="221">
        <f>Q122*H122</f>
        <v>17.261675999999998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264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265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266</v>
      </c>
      <c r="D124" s="212" t="s">
        <v>208</v>
      </c>
      <c r="E124" s="213" t="s">
        <v>267</v>
      </c>
      <c r="F124" s="214" t="s">
        <v>268</v>
      </c>
      <c r="G124" s="215" t="s">
        <v>211</v>
      </c>
      <c r="H124" s="216">
        <v>7.4500000000000002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2.5143</v>
      </c>
      <c r="R124" s="221">
        <f>Q124*H124</f>
        <v>18.731535000000001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269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270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8</v>
      </c>
      <c r="D126" s="212" t="s">
        <v>208</v>
      </c>
      <c r="E126" s="213" t="s">
        <v>271</v>
      </c>
      <c r="F126" s="214" t="s">
        <v>272</v>
      </c>
      <c r="G126" s="215" t="s">
        <v>211</v>
      </c>
      <c r="H126" s="216">
        <v>59.450000000000003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2.50745</v>
      </c>
      <c r="R126" s="221">
        <f>Q126*H126</f>
        <v>149.0679025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273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274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2" customFormat="1" ht="24.15" customHeight="1">
      <c r="A128" s="42"/>
      <c r="B128" s="43"/>
      <c r="C128" s="212" t="s">
        <v>275</v>
      </c>
      <c r="D128" s="212" t="s">
        <v>208</v>
      </c>
      <c r="E128" s="213" t="s">
        <v>276</v>
      </c>
      <c r="F128" s="214" t="s">
        <v>277</v>
      </c>
      <c r="G128" s="215" t="s">
        <v>219</v>
      </c>
      <c r="H128" s="216">
        <v>310.31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0.0043200000000000001</v>
      </c>
      <c r="R128" s="221">
        <f>Q128*H128</f>
        <v>1.3405392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278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279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2" customFormat="1" ht="24.15" customHeight="1">
      <c r="A130" s="42"/>
      <c r="B130" s="43"/>
      <c r="C130" s="212" t="s">
        <v>280</v>
      </c>
      <c r="D130" s="212" t="s">
        <v>208</v>
      </c>
      <c r="E130" s="213" t="s">
        <v>281</v>
      </c>
      <c r="F130" s="214" t="s">
        <v>282</v>
      </c>
      <c r="G130" s="215" t="s">
        <v>219</v>
      </c>
      <c r="H130" s="216">
        <v>310.31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0</v>
      </c>
      <c r="R130" s="221">
        <f>Q130*H130</f>
        <v>0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283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284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2" customFormat="1" ht="24.15" customHeight="1">
      <c r="A132" s="42"/>
      <c r="B132" s="43"/>
      <c r="C132" s="212" t="s">
        <v>285</v>
      </c>
      <c r="D132" s="212" t="s">
        <v>208</v>
      </c>
      <c r="E132" s="213" t="s">
        <v>286</v>
      </c>
      <c r="F132" s="214" t="s">
        <v>287</v>
      </c>
      <c r="G132" s="215" t="s">
        <v>288</v>
      </c>
      <c r="H132" s="216">
        <v>24.544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1.10907</v>
      </c>
      <c r="R132" s="221">
        <f>Q132*H132</f>
        <v>27.22101408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289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290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291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84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2" customFormat="1">
      <c r="A135" s="12"/>
      <c r="B135" s="230"/>
      <c r="C135" s="231"/>
      <c r="D135" s="232" t="s">
        <v>222</v>
      </c>
      <c r="E135" s="233" t="s">
        <v>292</v>
      </c>
      <c r="F135" s="234" t="s">
        <v>293</v>
      </c>
      <c r="G135" s="231"/>
      <c r="H135" s="235">
        <v>24.544</v>
      </c>
      <c r="I135" s="236"/>
      <c r="J135" s="231"/>
      <c r="K135" s="231"/>
      <c r="L135" s="237"/>
      <c r="M135" s="238"/>
      <c r="N135" s="239"/>
      <c r="O135" s="239"/>
      <c r="P135" s="239"/>
      <c r="Q135" s="239"/>
      <c r="R135" s="239"/>
      <c r="S135" s="239"/>
      <c r="T135" s="24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41" t="s">
        <v>222</v>
      </c>
      <c r="AU135" s="241" t="s">
        <v>84</v>
      </c>
      <c r="AV135" s="12" t="s">
        <v>86</v>
      </c>
      <c r="AW135" s="12" t="s">
        <v>39</v>
      </c>
      <c r="AX135" s="12" t="s">
        <v>84</v>
      </c>
      <c r="AY135" s="241" t="s">
        <v>207</v>
      </c>
    </row>
    <row r="136" s="2" customFormat="1" ht="24.15" customHeight="1">
      <c r="A136" s="42"/>
      <c r="B136" s="43"/>
      <c r="C136" s="212" t="s">
        <v>294</v>
      </c>
      <c r="D136" s="212" t="s">
        <v>208</v>
      </c>
      <c r="E136" s="213" t="s">
        <v>295</v>
      </c>
      <c r="F136" s="214" t="s">
        <v>296</v>
      </c>
      <c r="G136" s="215" t="s">
        <v>288</v>
      </c>
      <c r="H136" s="216">
        <v>4.1340000000000003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1.06277</v>
      </c>
      <c r="R136" s="221">
        <f>Q136*H136</f>
        <v>4.3934911800000007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297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298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84</v>
      </c>
    </row>
    <row r="138" s="11" customFormat="1" ht="25.92" customHeight="1">
      <c r="A138" s="11"/>
      <c r="B138" s="198"/>
      <c r="C138" s="199"/>
      <c r="D138" s="200" t="s">
        <v>76</v>
      </c>
      <c r="E138" s="201" t="s">
        <v>104</v>
      </c>
      <c r="F138" s="201" t="s">
        <v>299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5.7772821399999996</v>
      </c>
      <c r="S138" s="206"/>
      <c r="T138" s="208">
        <f>SUM(T139:T142)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09" t="s">
        <v>104</v>
      </c>
      <c r="AT138" s="210" t="s">
        <v>76</v>
      </c>
      <c r="AU138" s="210" t="s">
        <v>77</v>
      </c>
      <c r="AY138" s="209" t="s">
        <v>207</v>
      </c>
      <c r="BK138" s="211">
        <f>SUM(BK139:BK142)</f>
        <v>0</v>
      </c>
    </row>
    <row r="139" s="2" customFormat="1" ht="16.5" customHeight="1">
      <c r="A139" s="42"/>
      <c r="B139" s="43"/>
      <c r="C139" s="212" t="s">
        <v>300</v>
      </c>
      <c r="D139" s="212" t="s">
        <v>208</v>
      </c>
      <c r="E139" s="213" t="s">
        <v>301</v>
      </c>
      <c r="F139" s="214" t="s">
        <v>302</v>
      </c>
      <c r="G139" s="215" t="s">
        <v>303</v>
      </c>
      <c r="H139" s="216">
        <v>2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0.22394</v>
      </c>
      <c r="R139" s="221">
        <f>Q139*H139</f>
        <v>0.44788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304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305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16.5" customHeight="1">
      <c r="A141" s="42"/>
      <c r="B141" s="43"/>
      <c r="C141" s="252" t="s">
        <v>306</v>
      </c>
      <c r="D141" s="252" t="s">
        <v>227</v>
      </c>
      <c r="E141" s="253" t="s">
        <v>307</v>
      </c>
      <c r="F141" s="254" t="s">
        <v>308</v>
      </c>
      <c r="G141" s="255" t="s">
        <v>232</v>
      </c>
      <c r="H141" s="256">
        <v>2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0.068000000000000005</v>
      </c>
      <c r="R141" s="221">
        <f>Q141*H141</f>
        <v>0.13600000000000001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251</v>
      </c>
      <c r="AT141" s="223" t="s">
        <v>227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309</v>
      </c>
    </row>
    <row r="142" s="2" customFormat="1" ht="24.15" customHeight="1">
      <c r="A142" s="42"/>
      <c r="B142" s="43"/>
      <c r="C142" s="212" t="s">
        <v>310</v>
      </c>
      <c r="D142" s="212" t="s">
        <v>208</v>
      </c>
      <c r="E142" s="213" t="s">
        <v>311</v>
      </c>
      <c r="F142" s="214" t="s">
        <v>312</v>
      </c>
      <c r="G142" s="215" t="s">
        <v>211</v>
      </c>
      <c r="H142" s="216">
        <v>2.2570000000000001</v>
      </c>
      <c r="I142" s="217"/>
      <c r="J142" s="218">
        <f>ROUND(I142*H142,2)</f>
        <v>0</v>
      </c>
      <c r="K142" s="214" t="s">
        <v>228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2.3010199999999998</v>
      </c>
      <c r="R142" s="221">
        <f>Q142*H142</f>
        <v>5.1934021399999999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313</v>
      </c>
    </row>
    <row r="143" s="11" customFormat="1" ht="25.92" customHeight="1">
      <c r="A143" s="11"/>
      <c r="B143" s="198"/>
      <c r="C143" s="199"/>
      <c r="D143" s="200" t="s">
        <v>76</v>
      </c>
      <c r="E143" s="201" t="s">
        <v>314</v>
      </c>
      <c r="F143" s="201" t="s">
        <v>315</v>
      </c>
      <c r="G143" s="199"/>
      <c r="H143" s="199"/>
      <c r="I143" s="202"/>
      <c r="J143" s="203">
        <f>BK143</f>
        <v>0</v>
      </c>
      <c r="K143" s="199"/>
      <c r="L143" s="204"/>
      <c r="M143" s="205"/>
      <c r="N143" s="206"/>
      <c r="O143" s="206"/>
      <c r="P143" s="207">
        <f>SUM(P144:P154)</f>
        <v>0</v>
      </c>
      <c r="Q143" s="206"/>
      <c r="R143" s="207">
        <f>SUM(R144:R154)</f>
        <v>0.065494499999999997</v>
      </c>
      <c r="S143" s="206"/>
      <c r="T143" s="208">
        <f>SUM(T144:T154)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209" t="s">
        <v>104</v>
      </c>
      <c r="AT143" s="210" t="s">
        <v>76</v>
      </c>
      <c r="AU143" s="210" t="s">
        <v>77</v>
      </c>
      <c r="AY143" s="209" t="s">
        <v>207</v>
      </c>
      <c r="BK143" s="211">
        <f>SUM(BK144:BK154)</f>
        <v>0</v>
      </c>
    </row>
    <row r="144" s="2" customFormat="1" ht="21.75" customHeight="1">
      <c r="A144" s="42"/>
      <c r="B144" s="43"/>
      <c r="C144" s="212" t="s">
        <v>316</v>
      </c>
      <c r="D144" s="212" t="s">
        <v>208</v>
      </c>
      <c r="E144" s="213" t="s">
        <v>317</v>
      </c>
      <c r="F144" s="214" t="s">
        <v>318</v>
      </c>
      <c r="G144" s="215" t="s">
        <v>219</v>
      </c>
      <c r="H144" s="216">
        <v>11.029999999999999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</v>
      </c>
      <c r="R144" s="221">
        <f>Q144*H144</f>
        <v>0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319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320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52" t="s">
        <v>7</v>
      </c>
      <c r="D146" s="252" t="s">
        <v>227</v>
      </c>
      <c r="E146" s="253" t="s">
        <v>321</v>
      </c>
      <c r="F146" s="254" t="s">
        <v>322</v>
      </c>
      <c r="G146" s="255" t="s">
        <v>288</v>
      </c>
      <c r="H146" s="256">
        <v>0.0040000000000000001</v>
      </c>
      <c r="I146" s="257"/>
      <c r="J146" s="258">
        <f>ROUND(I146*H146,2)</f>
        <v>0</v>
      </c>
      <c r="K146" s="254" t="s">
        <v>212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1</v>
      </c>
      <c r="R146" s="221">
        <f>Q146*H146</f>
        <v>0.0040000000000000001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323</v>
      </c>
    </row>
    <row r="147" s="12" customFormat="1">
      <c r="A147" s="12"/>
      <c r="B147" s="230"/>
      <c r="C147" s="231"/>
      <c r="D147" s="232" t="s">
        <v>222</v>
      </c>
      <c r="E147" s="233" t="s">
        <v>324</v>
      </c>
      <c r="F147" s="234" t="s">
        <v>325</v>
      </c>
      <c r="G147" s="231"/>
      <c r="H147" s="235">
        <v>11.029999999999999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84</v>
      </c>
      <c r="AV147" s="12" t="s">
        <v>86</v>
      </c>
      <c r="AW147" s="12" t="s">
        <v>39</v>
      </c>
      <c r="AX147" s="12" t="s">
        <v>77</v>
      </c>
      <c r="AY147" s="241" t="s">
        <v>207</v>
      </c>
    </row>
    <row r="148" s="13" customFormat="1">
      <c r="A148" s="13"/>
      <c r="B148" s="242"/>
      <c r="C148" s="243"/>
      <c r="D148" s="232" t="s">
        <v>222</v>
      </c>
      <c r="E148" s="244" t="s">
        <v>170</v>
      </c>
      <c r="F148" s="245" t="s">
        <v>326</v>
      </c>
      <c r="G148" s="243"/>
      <c r="H148" s="244" t="s">
        <v>32</v>
      </c>
      <c r="I148" s="246"/>
      <c r="J148" s="243"/>
      <c r="K148" s="243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222</v>
      </c>
      <c r="AU148" s="251" t="s">
        <v>84</v>
      </c>
      <c r="AV148" s="13" t="s">
        <v>84</v>
      </c>
      <c r="AW148" s="13" t="s">
        <v>39</v>
      </c>
      <c r="AX148" s="13" t="s">
        <v>77</v>
      </c>
      <c r="AY148" s="251" t="s">
        <v>207</v>
      </c>
    </row>
    <row r="149" s="12" customFormat="1">
      <c r="A149" s="12"/>
      <c r="B149" s="230"/>
      <c r="C149" s="231"/>
      <c r="D149" s="232" t="s">
        <v>222</v>
      </c>
      <c r="E149" s="233" t="s">
        <v>327</v>
      </c>
      <c r="F149" s="234" t="s">
        <v>328</v>
      </c>
      <c r="G149" s="231"/>
      <c r="H149" s="235">
        <v>0.0040000000000000001</v>
      </c>
      <c r="I149" s="236"/>
      <c r="J149" s="231"/>
      <c r="K149" s="231"/>
      <c r="L149" s="237"/>
      <c r="M149" s="238"/>
      <c r="N149" s="239"/>
      <c r="O149" s="239"/>
      <c r="P149" s="239"/>
      <c r="Q149" s="239"/>
      <c r="R149" s="239"/>
      <c r="S149" s="239"/>
      <c r="T149" s="24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41" t="s">
        <v>222</v>
      </c>
      <c r="AU149" s="241" t="s">
        <v>84</v>
      </c>
      <c r="AV149" s="12" t="s">
        <v>86</v>
      </c>
      <c r="AW149" s="12" t="s">
        <v>39</v>
      </c>
      <c r="AX149" s="12" t="s">
        <v>84</v>
      </c>
      <c r="AY149" s="241" t="s">
        <v>207</v>
      </c>
    </row>
    <row r="150" s="2" customFormat="1" ht="16.5" customHeight="1">
      <c r="A150" s="42"/>
      <c r="B150" s="43"/>
      <c r="C150" s="212" t="s">
        <v>329</v>
      </c>
      <c r="D150" s="212" t="s">
        <v>208</v>
      </c>
      <c r="E150" s="213" t="s">
        <v>330</v>
      </c>
      <c r="F150" s="214" t="s">
        <v>331</v>
      </c>
      <c r="G150" s="215" t="s">
        <v>219</v>
      </c>
      <c r="H150" s="216">
        <v>11.029999999999999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0.00040000000000000002</v>
      </c>
      <c r="R150" s="221">
        <f>Q150*H150</f>
        <v>0.0044120000000000001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332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333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24.15" customHeight="1">
      <c r="A152" s="42"/>
      <c r="B152" s="43"/>
      <c r="C152" s="252" t="s">
        <v>334</v>
      </c>
      <c r="D152" s="252" t="s">
        <v>227</v>
      </c>
      <c r="E152" s="253" t="s">
        <v>335</v>
      </c>
      <c r="F152" s="254" t="s">
        <v>336</v>
      </c>
      <c r="G152" s="255" t="s">
        <v>219</v>
      </c>
      <c r="H152" s="256">
        <v>12.685000000000001</v>
      </c>
      <c r="I152" s="257"/>
      <c r="J152" s="258">
        <f>ROUND(I152*H152,2)</f>
        <v>0</v>
      </c>
      <c r="K152" s="254" t="s">
        <v>228</v>
      </c>
      <c r="L152" s="259"/>
      <c r="M152" s="260" t="s">
        <v>32</v>
      </c>
      <c r="N152" s="261" t="s">
        <v>48</v>
      </c>
      <c r="O152" s="88"/>
      <c r="P152" s="221">
        <f>O152*H152</f>
        <v>0</v>
      </c>
      <c r="Q152" s="221">
        <v>0.0044999999999999997</v>
      </c>
      <c r="R152" s="221">
        <f>Q152*H152</f>
        <v>0.057082500000000001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251</v>
      </c>
      <c r="AT152" s="223" t="s">
        <v>227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337</v>
      </c>
    </row>
    <row r="153" s="2" customFormat="1" ht="24.15" customHeight="1">
      <c r="A153" s="42"/>
      <c r="B153" s="43"/>
      <c r="C153" s="212" t="s">
        <v>338</v>
      </c>
      <c r="D153" s="212" t="s">
        <v>208</v>
      </c>
      <c r="E153" s="213" t="s">
        <v>339</v>
      </c>
      <c r="F153" s="214" t="s">
        <v>340</v>
      </c>
      <c r="G153" s="215" t="s">
        <v>288</v>
      </c>
      <c r="H153" s="216">
        <v>0.065000000000000002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341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342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1" customFormat="1" ht="25.92" customHeight="1">
      <c r="A155" s="11"/>
      <c r="B155" s="198"/>
      <c r="C155" s="199"/>
      <c r="D155" s="200" t="s">
        <v>76</v>
      </c>
      <c r="E155" s="201" t="s">
        <v>343</v>
      </c>
      <c r="F155" s="201" t="s">
        <v>344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SUM(P156:P160)</f>
        <v>0</v>
      </c>
      <c r="Q155" s="206"/>
      <c r="R155" s="207">
        <f>SUM(R156:R160)</f>
        <v>0.5996800000000001</v>
      </c>
      <c r="S155" s="206"/>
      <c r="T155" s="208">
        <f>SUM(T156:T160)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09" t="s">
        <v>104</v>
      </c>
      <c r="AT155" s="210" t="s">
        <v>76</v>
      </c>
      <c r="AU155" s="210" t="s">
        <v>77</v>
      </c>
      <c r="AY155" s="209" t="s">
        <v>207</v>
      </c>
      <c r="BK155" s="211">
        <f>SUM(BK156:BK160)</f>
        <v>0</v>
      </c>
    </row>
    <row r="156" s="2" customFormat="1" ht="16.5" customHeight="1">
      <c r="A156" s="42"/>
      <c r="B156" s="43"/>
      <c r="C156" s="212" t="s">
        <v>345</v>
      </c>
      <c r="D156" s="212" t="s">
        <v>208</v>
      </c>
      <c r="E156" s="213" t="s">
        <v>346</v>
      </c>
      <c r="F156" s="214" t="s">
        <v>347</v>
      </c>
      <c r="G156" s="215" t="s">
        <v>232</v>
      </c>
      <c r="H156" s="216">
        <v>2</v>
      </c>
      <c r="I156" s="217"/>
      <c r="J156" s="218">
        <f>ROUND(I156*H156,2)</f>
        <v>0</v>
      </c>
      <c r="K156" s="214" t="s">
        <v>228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0.21734000000000001</v>
      </c>
      <c r="R156" s="221">
        <f>Q156*H156</f>
        <v>0.43468000000000001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348</v>
      </c>
    </row>
    <row r="157" s="2" customFormat="1" ht="16.5" customHeight="1">
      <c r="A157" s="42"/>
      <c r="B157" s="43"/>
      <c r="C157" s="252" t="s">
        <v>349</v>
      </c>
      <c r="D157" s="252" t="s">
        <v>227</v>
      </c>
      <c r="E157" s="253" t="s">
        <v>350</v>
      </c>
      <c r="F157" s="254" t="s">
        <v>351</v>
      </c>
      <c r="G157" s="255" t="s">
        <v>232</v>
      </c>
      <c r="H157" s="256">
        <v>1</v>
      </c>
      <c r="I157" s="257"/>
      <c r="J157" s="258">
        <f>ROUND(I157*H157,2)</f>
        <v>0</v>
      </c>
      <c r="K157" s="254" t="s">
        <v>228</v>
      </c>
      <c r="L157" s="259"/>
      <c r="M157" s="260" t="s">
        <v>32</v>
      </c>
      <c r="N157" s="261" t="s">
        <v>48</v>
      </c>
      <c r="O157" s="88"/>
      <c r="P157" s="221">
        <f>O157*H157</f>
        <v>0</v>
      </c>
      <c r="Q157" s="221">
        <v>0.13</v>
      </c>
      <c r="R157" s="221">
        <f>Q157*H157</f>
        <v>0.13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251</v>
      </c>
      <c r="AT157" s="223" t="s">
        <v>227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352</v>
      </c>
    </row>
    <row r="158" s="2" customFormat="1" ht="16.5" customHeight="1">
      <c r="A158" s="42"/>
      <c r="B158" s="43"/>
      <c r="C158" s="252" t="s">
        <v>353</v>
      </c>
      <c r="D158" s="252" t="s">
        <v>227</v>
      </c>
      <c r="E158" s="253" t="s">
        <v>354</v>
      </c>
      <c r="F158" s="254" t="s">
        <v>355</v>
      </c>
      <c r="G158" s="255" t="s">
        <v>232</v>
      </c>
      <c r="H158" s="256">
        <v>1</v>
      </c>
      <c r="I158" s="257"/>
      <c r="J158" s="258">
        <f>ROUND(I158*H158,2)</f>
        <v>0</v>
      </c>
      <c r="K158" s="254" t="s">
        <v>228</v>
      </c>
      <c r="L158" s="259"/>
      <c r="M158" s="260" t="s">
        <v>32</v>
      </c>
      <c r="N158" s="261" t="s">
        <v>48</v>
      </c>
      <c r="O158" s="88"/>
      <c r="P158" s="221">
        <f>O158*H158</f>
        <v>0</v>
      </c>
      <c r="Q158" s="221">
        <v>0.035000000000000003</v>
      </c>
      <c r="R158" s="221">
        <f>Q158*H158</f>
        <v>0.035000000000000003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251</v>
      </c>
      <c r="AT158" s="223" t="s">
        <v>227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356</v>
      </c>
    </row>
    <row r="159" s="2" customFormat="1" ht="24.15" customHeight="1">
      <c r="A159" s="42"/>
      <c r="B159" s="43"/>
      <c r="C159" s="212" t="s">
        <v>357</v>
      </c>
      <c r="D159" s="212" t="s">
        <v>208</v>
      </c>
      <c r="E159" s="213" t="s">
        <v>358</v>
      </c>
      <c r="F159" s="214" t="s">
        <v>359</v>
      </c>
      <c r="G159" s="215" t="s">
        <v>288</v>
      </c>
      <c r="H159" s="216">
        <v>0.59999999999999998</v>
      </c>
      <c r="I159" s="217"/>
      <c r="J159" s="218">
        <f>ROUND(I159*H159,2)</f>
        <v>0</v>
      </c>
      <c r="K159" s="214" t="s">
        <v>212</v>
      </c>
      <c r="L159" s="48"/>
      <c r="M159" s="219" t="s">
        <v>32</v>
      </c>
      <c r="N159" s="220" t="s">
        <v>48</v>
      </c>
      <c r="O159" s="88"/>
      <c r="P159" s="221">
        <f>O159*H159</f>
        <v>0</v>
      </c>
      <c r="Q159" s="221">
        <v>0</v>
      </c>
      <c r="R159" s="221">
        <f>Q159*H159</f>
        <v>0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104</v>
      </c>
      <c r="AT159" s="223" t="s">
        <v>208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360</v>
      </c>
    </row>
    <row r="160" s="2" customFormat="1">
      <c r="A160" s="42"/>
      <c r="B160" s="43"/>
      <c r="C160" s="44"/>
      <c r="D160" s="225" t="s">
        <v>214</v>
      </c>
      <c r="E160" s="44"/>
      <c r="F160" s="226" t="s">
        <v>361</v>
      </c>
      <c r="G160" s="44"/>
      <c r="H160" s="44"/>
      <c r="I160" s="227"/>
      <c r="J160" s="44"/>
      <c r="K160" s="44"/>
      <c r="L160" s="48"/>
      <c r="M160" s="228"/>
      <c r="N160" s="229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214</v>
      </c>
      <c r="AU160" s="20" t="s">
        <v>84</v>
      </c>
    </row>
    <row r="161" s="11" customFormat="1" ht="25.92" customHeight="1">
      <c r="A161" s="11"/>
      <c r="B161" s="198"/>
      <c r="C161" s="199"/>
      <c r="D161" s="200" t="s">
        <v>76</v>
      </c>
      <c r="E161" s="201" t="s">
        <v>362</v>
      </c>
      <c r="F161" s="201" t="s">
        <v>363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SUM(P162:P168)</f>
        <v>0</v>
      </c>
      <c r="Q161" s="206"/>
      <c r="R161" s="207">
        <f>SUM(R162:R168)</f>
        <v>0.067436599999999999</v>
      </c>
      <c r="S161" s="206"/>
      <c r="T161" s="208">
        <f>SUM(T162:T168)</f>
        <v>0</v>
      </c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R161" s="209" t="s">
        <v>104</v>
      </c>
      <c r="AT161" s="210" t="s">
        <v>76</v>
      </c>
      <c r="AU161" s="210" t="s">
        <v>77</v>
      </c>
      <c r="AY161" s="209" t="s">
        <v>207</v>
      </c>
      <c r="BK161" s="211">
        <f>SUM(BK162:BK168)</f>
        <v>0</v>
      </c>
    </row>
    <row r="162" s="2" customFormat="1" ht="16.5" customHeight="1">
      <c r="A162" s="42"/>
      <c r="B162" s="43"/>
      <c r="C162" s="212" t="s">
        <v>364</v>
      </c>
      <c r="D162" s="212" t="s">
        <v>208</v>
      </c>
      <c r="E162" s="213" t="s">
        <v>365</v>
      </c>
      <c r="F162" s="214" t="s">
        <v>366</v>
      </c>
      <c r="G162" s="215" t="s">
        <v>219</v>
      </c>
      <c r="H162" s="216">
        <v>8.2949999999999999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8.0000000000000007E-05</v>
      </c>
      <c r="R162" s="221">
        <f>Q162*H162</f>
        <v>0.00066360000000000008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367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368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12" t="s">
        <v>369</v>
      </c>
      <c r="D164" s="212" t="s">
        <v>208</v>
      </c>
      <c r="E164" s="213" t="s">
        <v>370</v>
      </c>
      <c r="F164" s="214" t="s">
        <v>371</v>
      </c>
      <c r="G164" s="215" t="s">
        <v>219</v>
      </c>
      <c r="H164" s="216">
        <v>9.5389999999999997</v>
      </c>
      <c r="I164" s="217"/>
      <c r="J164" s="218">
        <f>ROUND(I164*H164,2)</f>
        <v>0</v>
      </c>
      <c r="K164" s="214" t="s">
        <v>228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0.0070000000000000001</v>
      </c>
      <c r="R164" s="221">
        <f>Q164*H164</f>
        <v>0.066772999999999999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372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373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374</v>
      </c>
      <c r="F166" s="234" t="s">
        <v>375</v>
      </c>
      <c r="G166" s="231"/>
      <c r="H166" s="235">
        <v>8.2949999999999999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172</v>
      </c>
      <c r="F167" s="245" t="s">
        <v>376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377</v>
      </c>
      <c r="F168" s="234" t="s">
        <v>378</v>
      </c>
      <c r="G168" s="231"/>
      <c r="H168" s="235">
        <v>9.5389999999999997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11" customFormat="1" ht="25.92" customHeight="1">
      <c r="A169" s="11"/>
      <c r="B169" s="198"/>
      <c r="C169" s="199"/>
      <c r="D169" s="200" t="s">
        <v>76</v>
      </c>
      <c r="E169" s="201" t="s">
        <v>251</v>
      </c>
      <c r="F169" s="201" t="s">
        <v>379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SUM(P170:P198)</f>
        <v>0</v>
      </c>
      <c r="Q169" s="206"/>
      <c r="R169" s="207">
        <f>SUM(R170:R198)</f>
        <v>16.440104999999999</v>
      </c>
      <c r="S169" s="206"/>
      <c r="T169" s="208">
        <f>SUM(T170:T198)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209" t="s">
        <v>104</v>
      </c>
      <c r="AT169" s="210" t="s">
        <v>76</v>
      </c>
      <c r="AU169" s="210" t="s">
        <v>77</v>
      </c>
      <c r="AY169" s="209" t="s">
        <v>207</v>
      </c>
      <c r="BK169" s="211">
        <f>SUM(BK170:BK198)</f>
        <v>0</v>
      </c>
    </row>
    <row r="170" s="2" customFormat="1" ht="24.15" customHeight="1">
      <c r="A170" s="42"/>
      <c r="B170" s="43"/>
      <c r="C170" s="212" t="s">
        <v>380</v>
      </c>
      <c r="D170" s="212" t="s">
        <v>208</v>
      </c>
      <c r="E170" s="213" t="s">
        <v>381</v>
      </c>
      <c r="F170" s="214" t="s">
        <v>382</v>
      </c>
      <c r="G170" s="215" t="s">
        <v>211</v>
      </c>
      <c r="H170" s="216">
        <v>4.1150000000000002</v>
      </c>
      <c r="I170" s="217"/>
      <c r="J170" s="218">
        <f>ROUND(I170*H170,2)</f>
        <v>0</v>
      </c>
      <c r="K170" s="214" t="s">
        <v>212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2.5550000000000002</v>
      </c>
      <c r="R170" s="221">
        <f>Q170*H170</f>
        <v>10.513825000000001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383</v>
      </c>
    </row>
    <row r="171" s="2" customFormat="1">
      <c r="A171" s="42"/>
      <c r="B171" s="43"/>
      <c r="C171" s="44"/>
      <c r="D171" s="225" t="s">
        <v>214</v>
      </c>
      <c r="E171" s="44"/>
      <c r="F171" s="226" t="s">
        <v>384</v>
      </c>
      <c r="G171" s="44"/>
      <c r="H171" s="44"/>
      <c r="I171" s="227"/>
      <c r="J171" s="44"/>
      <c r="K171" s="44"/>
      <c r="L171" s="48"/>
      <c r="M171" s="228"/>
      <c r="N171" s="229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214</v>
      </c>
      <c r="AU171" s="20" t="s">
        <v>84</v>
      </c>
    </row>
    <row r="172" s="2" customFormat="1" ht="16.5" customHeight="1">
      <c r="A172" s="42"/>
      <c r="B172" s="43"/>
      <c r="C172" s="212" t="s">
        <v>385</v>
      </c>
      <c r="D172" s="212" t="s">
        <v>208</v>
      </c>
      <c r="E172" s="213" t="s">
        <v>386</v>
      </c>
      <c r="F172" s="214" t="s">
        <v>387</v>
      </c>
      <c r="G172" s="215" t="s">
        <v>232</v>
      </c>
      <c r="H172" s="216">
        <v>6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0.010189999999999999</v>
      </c>
      <c r="R172" s="221">
        <f>Q172*H172</f>
        <v>0.06114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388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389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16.5" customHeight="1">
      <c r="A174" s="42"/>
      <c r="B174" s="43"/>
      <c r="C174" s="252" t="s">
        <v>390</v>
      </c>
      <c r="D174" s="252" t="s">
        <v>227</v>
      </c>
      <c r="E174" s="253" t="s">
        <v>391</v>
      </c>
      <c r="F174" s="254" t="s">
        <v>392</v>
      </c>
      <c r="G174" s="255" t="s">
        <v>303</v>
      </c>
      <c r="H174" s="256">
        <v>2.0299999999999998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0.20999999999999999</v>
      </c>
      <c r="R174" s="221">
        <f>Q174*H174</f>
        <v>0.42629999999999996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393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394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395</v>
      </c>
      <c r="F176" s="234" t="s">
        <v>396</v>
      </c>
      <c r="G176" s="231"/>
      <c r="H176" s="235">
        <v>2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166</v>
      </c>
      <c r="F177" s="245" t="s">
        <v>397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398</v>
      </c>
      <c r="F178" s="234" t="s">
        <v>399</v>
      </c>
      <c r="G178" s="231"/>
      <c r="H178" s="235">
        <v>2.0299999999999998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400</v>
      </c>
      <c r="D179" s="252" t="s">
        <v>227</v>
      </c>
      <c r="E179" s="253" t="s">
        <v>401</v>
      </c>
      <c r="F179" s="254" t="s">
        <v>402</v>
      </c>
      <c r="G179" s="255" t="s">
        <v>303</v>
      </c>
      <c r="H179" s="256">
        <v>4.0599999999999996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0.85999999999999999</v>
      </c>
      <c r="R179" s="221">
        <f>Q179*H179</f>
        <v>3.4915999999999996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403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394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2" customFormat="1">
      <c r="A181" s="12"/>
      <c r="B181" s="230"/>
      <c r="C181" s="231"/>
      <c r="D181" s="232" t="s">
        <v>222</v>
      </c>
      <c r="E181" s="233" t="s">
        <v>404</v>
      </c>
      <c r="F181" s="234" t="s">
        <v>104</v>
      </c>
      <c r="G181" s="231"/>
      <c r="H181" s="235">
        <v>4</v>
      </c>
      <c r="I181" s="236"/>
      <c r="J181" s="231"/>
      <c r="K181" s="231"/>
      <c r="L181" s="237"/>
      <c r="M181" s="238"/>
      <c r="N181" s="239"/>
      <c r="O181" s="239"/>
      <c r="P181" s="239"/>
      <c r="Q181" s="239"/>
      <c r="R181" s="239"/>
      <c r="S181" s="239"/>
      <c r="T181" s="24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41" t="s">
        <v>222</v>
      </c>
      <c r="AU181" s="241" t="s">
        <v>84</v>
      </c>
      <c r="AV181" s="12" t="s">
        <v>86</v>
      </c>
      <c r="AW181" s="12" t="s">
        <v>39</v>
      </c>
      <c r="AX181" s="12" t="s">
        <v>77</v>
      </c>
      <c r="AY181" s="24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167</v>
      </c>
      <c r="F182" s="245" t="s">
        <v>405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406</v>
      </c>
      <c r="F183" s="234" t="s">
        <v>407</v>
      </c>
      <c r="G183" s="231"/>
      <c r="H183" s="235">
        <v>4.0599999999999996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2" customFormat="1" ht="16.5" customHeight="1">
      <c r="A184" s="42"/>
      <c r="B184" s="43"/>
      <c r="C184" s="252" t="s">
        <v>408</v>
      </c>
      <c r="D184" s="252" t="s">
        <v>227</v>
      </c>
      <c r="E184" s="253" t="s">
        <v>409</v>
      </c>
      <c r="F184" s="254" t="s">
        <v>410</v>
      </c>
      <c r="G184" s="255" t="s">
        <v>232</v>
      </c>
      <c r="H184" s="256">
        <v>6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0.002</v>
      </c>
      <c r="R184" s="221">
        <f>Q184*H184</f>
        <v>0.012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411</v>
      </c>
    </row>
    <row r="185" s="2" customFormat="1" ht="16.5" customHeight="1">
      <c r="A185" s="42"/>
      <c r="B185" s="43"/>
      <c r="C185" s="212" t="s">
        <v>412</v>
      </c>
      <c r="D185" s="212" t="s">
        <v>208</v>
      </c>
      <c r="E185" s="213" t="s">
        <v>413</v>
      </c>
      <c r="F185" s="214" t="s">
        <v>414</v>
      </c>
      <c r="G185" s="215" t="s">
        <v>232</v>
      </c>
      <c r="H185" s="216">
        <v>2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0.01248</v>
      </c>
      <c r="R185" s="221">
        <f>Q185*H185</f>
        <v>0.02496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415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416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52" t="s">
        <v>417</v>
      </c>
      <c r="D187" s="252" t="s">
        <v>227</v>
      </c>
      <c r="E187" s="253" t="s">
        <v>418</v>
      </c>
      <c r="F187" s="254" t="s">
        <v>419</v>
      </c>
      <c r="G187" s="255" t="s">
        <v>303</v>
      </c>
      <c r="H187" s="256">
        <v>2.0299999999999998</v>
      </c>
      <c r="I187" s="257"/>
      <c r="J187" s="258">
        <f>ROUND(I187*H187,2)</f>
        <v>0</v>
      </c>
      <c r="K187" s="254" t="s">
        <v>212</v>
      </c>
      <c r="L187" s="259"/>
      <c r="M187" s="260" t="s">
        <v>32</v>
      </c>
      <c r="N187" s="261" t="s">
        <v>48</v>
      </c>
      <c r="O187" s="88"/>
      <c r="P187" s="221">
        <f>O187*H187</f>
        <v>0</v>
      </c>
      <c r="Q187" s="221">
        <v>0.50800000000000001</v>
      </c>
      <c r="R187" s="221">
        <f>Q187*H187</f>
        <v>1.0312399999999999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251</v>
      </c>
      <c r="AT187" s="223" t="s">
        <v>227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420</v>
      </c>
    </row>
    <row r="188" s="13" customFormat="1">
      <c r="A188" s="13"/>
      <c r="B188" s="242"/>
      <c r="C188" s="243"/>
      <c r="D188" s="232" t="s">
        <v>222</v>
      </c>
      <c r="E188" s="244" t="s">
        <v>32</v>
      </c>
      <c r="F188" s="245" t="s">
        <v>394</v>
      </c>
      <c r="G188" s="243"/>
      <c r="H188" s="244" t="s">
        <v>32</v>
      </c>
      <c r="I188" s="246"/>
      <c r="J188" s="243"/>
      <c r="K188" s="243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222</v>
      </c>
      <c r="AU188" s="251" t="s">
        <v>84</v>
      </c>
      <c r="AV188" s="13" t="s">
        <v>84</v>
      </c>
      <c r="AW188" s="13" t="s">
        <v>39</v>
      </c>
      <c r="AX188" s="13" t="s">
        <v>77</v>
      </c>
      <c r="AY188" s="251" t="s">
        <v>207</v>
      </c>
    </row>
    <row r="189" s="12" customFormat="1">
      <c r="A189" s="12"/>
      <c r="B189" s="230"/>
      <c r="C189" s="231"/>
      <c r="D189" s="232" t="s">
        <v>222</v>
      </c>
      <c r="E189" s="233" t="s">
        <v>421</v>
      </c>
      <c r="F189" s="234" t="s">
        <v>396</v>
      </c>
      <c r="G189" s="231"/>
      <c r="H189" s="235">
        <v>2</v>
      </c>
      <c r="I189" s="236"/>
      <c r="J189" s="231"/>
      <c r="K189" s="231"/>
      <c r="L189" s="237"/>
      <c r="M189" s="238"/>
      <c r="N189" s="239"/>
      <c r="O189" s="239"/>
      <c r="P189" s="239"/>
      <c r="Q189" s="239"/>
      <c r="R189" s="239"/>
      <c r="S189" s="239"/>
      <c r="T189" s="24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41" t="s">
        <v>222</v>
      </c>
      <c r="AU189" s="241" t="s">
        <v>84</v>
      </c>
      <c r="AV189" s="12" t="s">
        <v>86</v>
      </c>
      <c r="AW189" s="12" t="s">
        <v>39</v>
      </c>
      <c r="AX189" s="12" t="s">
        <v>77</v>
      </c>
      <c r="AY189" s="24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169</v>
      </c>
      <c r="F190" s="245" t="s">
        <v>422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423</v>
      </c>
      <c r="F191" s="234" t="s">
        <v>424</v>
      </c>
      <c r="G191" s="231"/>
      <c r="H191" s="235">
        <v>2.0299999999999998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84</v>
      </c>
      <c r="AV191" s="12" t="s">
        <v>86</v>
      </c>
      <c r="AW191" s="12" t="s">
        <v>39</v>
      </c>
      <c r="AX191" s="12" t="s">
        <v>84</v>
      </c>
      <c r="AY191" s="241" t="s">
        <v>207</v>
      </c>
    </row>
    <row r="192" s="2" customFormat="1" ht="16.5" customHeight="1">
      <c r="A192" s="42"/>
      <c r="B192" s="43"/>
      <c r="C192" s="212" t="s">
        <v>425</v>
      </c>
      <c r="D192" s="212" t="s">
        <v>208</v>
      </c>
      <c r="E192" s="213" t="s">
        <v>346</v>
      </c>
      <c r="F192" s="214" t="s">
        <v>347</v>
      </c>
      <c r="G192" s="215" t="s">
        <v>232</v>
      </c>
      <c r="H192" s="216">
        <v>2</v>
      </c>
      <c r="I192" s="217"/>
      <c r="J192" s="218">
        <f>ROUND(I192*H192,2)</f>
        <v>0</v>
      </c>
      <c r="K192" s="214" t="s">
        <v>228</v>
      </c>
      <c r="L192" s="48"/>
      <c r="M192" s="219" t="s">
        <v>32</v>
      </c>
      <c r="N192" s="220" t="s">
        <v>48</v>
      </c>
      <c r="O192" s="88"/>
      <c r="P192" s="221">
        <f>O192*H192</f>
        <v>0</v>
      </c>
      <c r="Q192" s="221">
        <v>0.21734000000000001</v>
      </c>
      <c r="R192" s="221">
        <f>Q192*H192</f>
        <v>0.43468000000000001</v>
      </c>
      <c r="S192" s="221">
        <v>0</v>
      </c>
      <c r="T192" s="222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3" t="s">
        <v>104</v>
      </c>
      <c r="AT192" s="223" t="s">
        <v>208</v>
      </c>
      <c r="AU192" s="223" t="s">
        <v>84</v>
      </c>
      <c r="AY192" s="20" t="s">
        <v>207</v>
      </c>
      <c r="BE192" s="224">
        <f>IF(N192="základní",J192,0)</f>
        <v>0</v>
      </c>
      <c r="BF192" s="224">
        <f>IF(N192="snížená",J192,0)</f>
        <v>0</v>
      </c>
      <c r="BG192" s="224">
        <f>IF(N192="zákl. přenesená",J192,0)</f>
        <v>0</v>
      </c>
      <c r="BH192" s="224">
        <f>IF(N192="sníž. přenesená",J192,0)</f>
        <v>0</v>
      </c>
      <c r="BI192" s="224">
        <f>IF(N192="nulová",J192,0)</f>
        <v>0</v>
      </c>
      <c r="BJ192" s="20" t="s">
        <v>84</v>
      </c>
      <c r="BK192" s="224">
        <f>ROUND(I192*H192,2)</f>
        <v>0</v>
      </c>
      <c r="BL192" s="20" t="s">
        <v>104</v>
      </c>
      <c r="BM192" s="223" t="s">
        <v>426</v>
      </c>
    </row>
    <row r="193" s="2" customFormat="1" ht="16.5" customHeight="1">
      <c r="A193" s="42"/>
      <c r="B193" s="43"/>
      <c r="C193" s="252" t="s">
        <v>427</v>
      </c>
      <c r="D193" s="252" t="s">
        <v>227</v>
      </c>
      <c r="E193" s="253" t="s">
        <v>428</v>
      </c>
      <c r="F193" s="254" t="s">
        <v>429</v>
      </c>
      <c r="G193" s="255" t="s">
        <v>232</v>
      </c>
      <c r="H193" s="256">
        <v>2</v>
      </c>
      <c r="I193" s="257"/>
      <c r="J193" s="258">
        <f>ROUND(I193*H193,2)</f>
        <v>0</v>
      </c>
      <c r="K193" s="254" t="s">
        <v>228</v>
      </c>
      <c r="L193" s="259"/>
      <c r="M193" s="260" t="s">
        <v>32</v>
      </c>
      <c r="N193" s="261" t="s">
        <v>48</v>
      </c>
      <c r="O193" s="88"/>
      <c r="P193" s="221">
        <f>O193*H193</f>
        <v>0</v>
      </c>
      <c r="Q193" s="221">
        <v>0.19600000000000001</v>
      </c>
      <c r="R193" s="221">
        <f>Q193*H193</f>
        <v>0.39200000000000002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251</v>
      </c>
      <c r="AT193" s="223" t="s">
        <v>227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430</v>
      </c>
    </row>
    <row r="194" s="2" customFormat="1" ht="16.5" customHeight="1">
      <c r="A194" s="42"/>
      <c r="B194" s="43"/>
      <c r="C194" s="252" t="s">
        <v>431</v>
      </c>
      <c r="D194" s="252" t="s">
        <v>227</v>
      </c>
      <c r="E194" s="253" t="s">
        <v>432</v>
      </c>
      <c r="F194" s="254" t="s">
        <v>433</v>
      </c>
      <c r="G194" s="255" t="s">
        <v>232</v>
      </c>
      <c r="H194" s="256">
        <v>1</v>
      </c>
      <c r="I194" s="257"/>
      <c r="J194" s="258">
        <f>ROUND(I194*H194,2)</f>
        <v>0</v>
      </c>
      <c r="K194" s="254" t="s">
        <v>212</v>
      </c>
      <c r="L194" s="259"/>
      <c r="M194" s="260" t="s">
        <v>32</v>
      </c>
      <c r="N194" s="261" t="s">
        <v>48</v>
      </c>
      <c r="O194" s="88"/>
      <c r="P194" s="221">
        <f>O194*H194</f>
        <v>0</v>
      </c>
      <c r="Q194" s="221">
        <v>0.01</v>
      </c>
      <c r="R194" s="221">
        <f>Q194*H194</f>
        <v>0.01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251</v>
      </c>
      <c r="AT194" s="223" t="s">
        <v>227</v>
      </c>
      <c r="AU194" s="223" t="s">
        <v>84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104</v>
      </c>
      <c r="BM194" s="223" t="s">
        <v>434</v>
      </c>
    </row>
    <row r="195" s="2" customFormat="1" ht="21.75" customHeight="1">
      <c r="A195" s="42"/>
      <c r="B195" s="43"/>
      <c r="C195" s="212" t="s">
        <v>435</v>
      </c>
      <c r="D195" s="212" t="s">
        <v>208</v>
      </c>
      <c r="E195" s="213" t="s">
        <v>436</v>
      </c>
      <c r="F195" s="214" t="s">
        <v>437</v>
      </c>
      <c r="G195" s="215" t="s">
        <v>232</v>
      </c>
      <c r="H195" s="216">
        <v>25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0.0013600000000000001</v>
      </c>
      <c r="R195" s="221">
        <f>Q195*H195</f>
        <v>0.034000000000000002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438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439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24.15" customHeight="1">
      <c r="A197" s="42"/>
      <c r="B197" s="43"/>
      <c r="C197" s="212" t="s">
        <v>440</v>
      </c>
      <c r="D197" s="212" t="s">
        <v>208</v>
      </c>
      <c r="E197" s="213" t="s">
        <v>441</v>
      </c>
      <c r="F197" s="214" t="s">
        <v>442</v>
      </c>
      <c r="G197" s="215" t="s">
        <v>232</v>
      </c>
      <c r="H197" s="216">
        <v>11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0.00076000000000000004</v>
      </c>
      <c r="R197" s="221">
        <f>Q197*H197</f>
        <v>0.0083600000000000011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443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444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11" customFormat="1" ht="25.92" customHeight="1">
      <c r="A199" s="11"/>
      <c r="B199" s="198"/>
      <c r="C199" s="199"/>
      <c r="D199" s="200" t="s">
        <v>76</v>
      </c>
      <c r="E199" s="201" t="s">
        <v>256</v>
      </c>
      <c r="F199" s="201" t="s">
        <v>445</v>
      </c>
      <c r="G199" s="199"/>
      <c r="H199" s="199"/>
      <c r="I199" s="202"/>
      <c r="J199" s="203">
        <f>BK199</f>
        <v>0</v>
      </c>
      <c r="K199" s="199"/>
      <c r="L199" s="204"/>
      <c r="M199" s="205"/>
      <c r="N199" s="206"/>
      <c r="O199" s="206"/>
      <c r="P199" s="207">
        <f>SUM(P200:P212)</f>
        <v>0</v>
      </c>
      <c r="Q199" s="206"/>
      <c r="R199" s="207">
        <f>SUM(R200:R212)</f>
        <v>52.566056240000002</v>
      </c>
      <c r="S199" s="206"/>
      <c r="T199" s="208">
        <f>SUM(T200:T212)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209" t="s">
        <v>104</v>
      </c>
      <c r="AT199" s="210" t="s">
        <v>76</v>
      </c>
      <c r="AU199" s="210" t="s">
        <v>77</v>
      </c>
      <c r="AY199" s="209" t="s">
        <v>207</v>
      </c>
      <c r="BK199" s="211">
        <f>SUM(BK200:BK212)</f>
        <v>0</v>
      </c>
    </row>
    <row r="200" s="2" customFormat="1" ht="24.15" customHeight="1">
      <c r="A200" s="42"/>
      <c r="B200" s="43"/>
      <c r="C200" s="212" t="s">
        <v>446</v>
      </c>
      <c r="D200" s="212" t="s">
        <v>208</v>
      </c>
      <c r="E200" s="213" t="s">
        <v>447</v>
      </c>
      <c r="F200" s="214" t="s">
        <v>448</v>
      </c>
      <c r="G200" s="215" t="s">
        <v>211</v>
      </c>
      <c r="H200" s="216">
        <v>52.463999999999999</v>
      </c>
      <c r="I200" s="217"/>
      <c r="J200" s="218">
        <f>ROUND(I200*H200,2)</f>
        <v>0</v>
      </c>
      <c r="K200" s="214" t="s">
        <v>212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</v>
      </c>
      <c r="R200" s="221">
        <f>Q200*H200</f>
        <v>0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449</v>
      </c>
    </row>
    <row r="201" s="2" customFormat="1">
      <c r="A201" s="42"/>
      <c r="B201" s="43"/>
      <c r="C201" s="44"/>
      <c r="D201" s="225" t="s">
        <v>214</v>
      </c>
      <c r="E201" s="44"/>
      <c r="F201" s="226" t="s">
        <v>450</v>
      </c>
      <c r="G201" s="44"/>
      <c r="H201" s="44"/>
      <c r="I201" s="227"/>
      <c r="J201" s="44"/>
      <c r="K201" s="44"/>
      <c r="L201" s="48"/>
      <c r="M201" s="228"/>
      <c r="N201" s="229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214</v>
      </c>
      <c r="AU201" s="20" t="s">
        <v>84</v>
      </c>
    </row>
    <row r="202" s="2" customFormat="1" ht="16.5" customHeight="1">
      <c r="A202" s="42"/>
      <c r="B202" s="43"/>
      <c r="C202" s="252" t="s">
        <v>451</v>
      </c>
      <c r="D202" s="252" t="s">
        <v>227</v>
      </c>
      <c r="E202" s="253" t="s">
        <v>452</v>
      </c>
      <c r="F202" s="254" t="s">
        <v>453</v>
      </c>
      <c r="G202" s="255" t="s">
        <v>211</v>
      </c>
      <c r="H202" s="256">
        <v>52.463999999999999</v>
      </c>
      <c r="I202" s="257"/>
      <c r="J202" s="258">
        <f>ROUND(I202*H202,2)</f>
        <v>0</v>
      </c>
      <c r="K202" s="254" t="s">
        <v>212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1</v>
      </c>
      <c r="R202" s="221">
        <f>Q202*H202</f>
        <v>52.463999999999999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454</v>
      </c>
    </row>
    <row r="203" s="2" customFormat="1" ht="24.15" customHeight="1">
      <c r="A203" s="42"/>
      <c r="B203" s="43"/>
      <c r="C203" s="212" t="s">
        <v>455</v>
      </c>
      <c r="D203" s="212" t="s">
        <v>208</v>
      </c>
      <c r="E203" s="213" t="s">
        <v>456</v>
      </c>
      <c r="F203" s="214" t="s">
        <v>457</v>
      </c>
      <c r="G203" s="215" t="s">
        <v>211</v>
      </c>
      <c r="H203" s="216">
        <v>46.536000000000001</v>
      </c>
      <c r="I203" s="217"/>
      <c r="J203" s="218">
        <f>ROUND(I203*H203,2)</f>
        <v>0</v>
      </c>
      <c r="K203" s="214" t="s">
        <v>228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458</v>
      </c>
    </row>
    <row r="204" s="2" customFormat="1" ht="24.15" customHeight="1">
      <c r="A204" s="42"/>
      <c r="B204" s="43"/>
      <c r="C204" s="212" t="s">
        <v>459</v>
      </c>
      <c r="D204" s="212" t="s">
        <v>208</v>
      </c>
      <c r="E204" s="213" t="s">
        <v>460</v>
      </c>
      <c r="F204" s="214" t="s">
        <v>461</v>
      </c>
      <c r="G204" s="215" t="s">
        <v>211</v>
      </c>
      <c r="H204" s="216">
        <v>46.536000000000001</v>
      </c>
      <c r="I204" s="217"/>
      <c r="J204" s="218">
        <f>ROUND(I204*H204,2)</f>
        <v>0</v>
      </c>
      <c r="K204" s="214" t="s">
        <v>228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</v>
      </c>
      <c r="R204" s="221">
        <f>Q204*H204</f>
        <v>0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462</v>
      </c>
    </row>
    <row r="205" s="2" customFormat="1" ht="21.75" customHeight="1">
      <c r="A205" s="42"/>
      <c r="B205" s="43"/>
      <c r="C205" s="212" t="s">
        <v>463</v>
      </c>
      <c r="D205" s="212" t="s">
        <v>208</v>
      </c>
      <c r="E205" s="213" t="s">
        <v>464</v>
      </c>
      <c r="F205" s="214" t="s">
        <v>465</v>
      </c>
      <c r="G205" s="215" t="s">
        <v>219</v>
      </c>
      <c r="H205" s="216">
        <v>20.224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1.0000000000000001E-05</v>
      </c>
      <c r="R205" s="221">
        <f>Q205*H205</f>
        <v>0.00020224000000000002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466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467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24.15" customHeight="1">
      <c r="A207" s="42"/>
      <c r="B207" s="43"/>
      <c r="C207" s="212" t="s">
        <v>468</v>
      </c>
      <c r="D207" s="212" t="s">
        <v>208</v>
      </c>
      <c r="E207" s="213" t="s">
        <v>469</v>
      </c>
      <c r="F207" s="214" t="s">
        <v>470</v>
      </c>
      <c r="G207" s="215" t="s">
        <v>219</v>
      </c>
      <c r="H207" s="216">
        <v>20.224</v>
      </c>
      <c r="I207" s="217"/>
      <c r="J207" s="218">
        <f>ROUND(I207*H207,2)</f>
        <v>0</v>
      </c>
      <c r="K207" s="214" t="s">
        <v>212</v>
      </c>
      <c r="L207" s="48"/>
      <c r="M207" s="219" t="s">
        <v>32</v>
      </c>
      <c r="N207" s="220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104</v>
      </c>
      <c r="AT207" s="223" t="s">
        <v>208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471</v>
      </c>
    </row>
    <row r="208" s="2" customFormat="1">
      <c r="A208" s="42"/>
      <c r="B208" s="43"/>
      <c r="C208" s="44"/>
      <c r="D208" s="225" t="s">
        <v>214</v>
      </c>
      <c r="E208" s="44"/>
      <c r="F208" s="226" t="s">
        <v>472</v>
      </c>
      <c r="G208" s="44"/>
      <c r="H208" s="44"/>
      <c r="I208" s="227"/>
      <c r="J208" s="44"/>
      <c r="K208" s="44"/>
      <c r="L208" s="48"/>
      <c r="M208" s="228"/>
      <c r="N208" s="229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214</v>
      </c>
      <c r="AU208" s="20" t="s">
        <v>84</v>
      </c>
    </row>
    <row r="209" s="2" customFormat="1" ht="24.15" customHeight="1">
      <c r="A209" s="42"/>
      <c r="B209" s="43"/>
      <c r="C209" s="212" t="s">
        <v>473</v>
      </c>
      <c r="D209" s="212" t="s">
        <v>208</v>
      </c>
      <c r="E209" s="213" t="s">
        <v>474</v>
      </c>
      <c r="F209" s="214" t="s">
        <v>475</v>
      </c>
      <c r="G209" s="215" t="s">
        <v>227</v>
      </c>
      <c r="H209" s="216">
        <v>12.567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0.002</v>
      </c>
      <c r="R209" s="221">
        <f>Q209*H209</f>
        <v>0.025134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476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477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24.15" customHeight="1">
      <c r="A211" s="42"/>
      <c r="B211" s="43"/>
      <c r="C211" s="212" t="s">
        <v>478</v>
      </c>
      <c r="D211" s="212" t="s">
        <v>208</v>
      </c>
      <c r="E211" s="213" t="s">
        <v>479</v>
      </c>
      <c r="F211" s="214" t="s">
        <v>480</v>
      </c>
      <c r="G211" s="215" t="s">
        <v>227</v>
      </c>
      <c r="H211" s="216">
        <v>56</v>
      </c>
      <c r="I211" s="217"/>
      <c r="J211" s="218">
        <f>ROUND(I211*H211,2)</f>
        <v>0</v>
      </c>
      <c r="K211" s="214" t="s">
        <v>212</v>
      </c>
      <c r="L211" s="48"/>
      <c r="M211" s="219" t="s">
        <v>32</v>
      </c>
      <c r="N211" s="220" t="s">
        <v>48</v>
      </c>
      <c r="O211" s="88"/>
      <c r="P211" s="221">
        <f>O211*H211</f>
        <v>0</v>
      </c>
      <c r="Q211" s="221">
        <v>0.0013699999999999999</v>
      </c>
      <c r="R211" s="221">
        <f>Q211*H211</f>
        <v>0.076719999999999997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104</v>
      </c>
      <c r="AT211" s="223" t="s">
        <v>208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481</v>
      </c>
    </row>
    <row r="212" s="2" customFormat="1">
      <c r="A212" s="42"/>
      <c r="B212" s="43"/>
      <c r="C212" s="44"/>
      <c r="D212" s="225" t="s">
        <v>214</v>
      </c>
      <c r="E212" s="44"/>
      <c r="F212" s="226" t="s">
        <v>482</v>
      </c>
      <c r="G212" s="44"/>
      <c r="H212" s="44"/>
      <c r="I212" s="227"/>
      <c r="J212" s="44"/>
      <c r="K212" s="44"/>
      <c r="L212" s="48"/>
      <c r="M212" s="228"/>
      <c r="N212" s="229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214</v>
      </c>
      <c r="AU212" s="20" t="s">
        <v>84</v>
      </c>
    </row>
    <row r="213" s="11" customFormat="1" ht="25.92" customHeight="1">
      <c r="A213" s="11"/>
      <c r="B213" s="198"/>
      <c r="C213" s="199"/>
      <c r="D213" s="200" t="s">
        <v>76</v>
      </c>
      <c r="E213" s="201" t="s">
        <v>483</v>
      </c>
      <c r="F213" s="201" t="s">
        <v>484</v>
      </c>
      <c r="G213" s="199"/>
      <c r="H213" s="199"/>
      <c r="I213" s="202"/>
      <c r="J213" s="203">
        <f>BK213</f>
        <v>0</v>
      </c>
      <c r="K213" s="199"/>
      <c r="L213" s="204"/>
      <c r="M213" s="205"/>
      <c r="N213" s="206"/>
      <c r="O213" s="206"/>
      <c r="P213" s="207">
        <f>SUM(P214:P215)</f>
        <v>0</v>
      </c>
      <c r="Q213" s="206"/>
      <c r="R213" s="207">
        <f>SUM(R214:R215)</f>
        <v>0</v>
      </c>
      <c r="S213" s="206"/>
      <c r="T213" s="208">
        <f>SUM(T214:T215)</f>
        <v>0</v>
      </c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R213" s="209" t="s">
        <v>104</v>
      </c>
      <c r="AT213" s="210" t="s">
        <v>76</v>
      </c>
      <c r="AU213" s="210" t="s">
        <v>77</v>
      </c>
      <c r="AY213" s="209" t="s">
        <v>207</v>
      </c>
      <c r="BK213" s="211">
        <f>SUM(BK214:BK215)</f>
        <v>0</v>
      </c>
    </row>
    <row r="214" s="2" customFormat="1" ht="33" customHeight="1">
      <c r="A214" s="42"/>
      <c r="B214" s="43"/>
      <c r="C214" s="212" t="s">
        <v>485</v>
      </c>
      <c r="D214" s="212" t="s">
        <v>208</v>
      </c>
      <c r="E214" s="213" t="s">
        <v>486</v>
      </c>
      <c r="F214" s="214" t="s">
        <v>487</v>
      </c>
      <c r="G214" s="215" t="s">
        <v>288</v>
      </c>
      <c r="H214" s="216">
        <v>274.77999999999997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488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489</v>
      </c>
      <c r="G215" s="44"/>
      <c r="H215" s="44"/>
      <c r="I215" s="227"/>
      <c r="J215" s="44"/>
      <c r="K215" s="44"/>
      <c r="L215" s="48"/>
      <c r="M215" s="262"/>
      <c r="N215" s="263"/>
      <c r="O215" s="264"/>
      <c r="P215" s="264"/>
      <c r="Q215" s="264"/>
      <c r="R215" s="264"/>
      <c r="S215" s="264"/>
      <c r="T215" s="265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6.96" customHeight="1">
      <c r="A216" s="42"/>
      <c r="B216" s="63"/>
      <c r="C216" s="64"/>
      <c r="D216" s="64"/>
      <c r="E216" s="64"/>
      <c r="F216" s="64"/>
      <c r="G216" s="64"/>
      <c r="H216" s="64"/>
      <c r="I216" s="64"/>
      <c r="J216" s="64"/>
      <c r="K216" s="64"/>
      <c r="L216" s="48"/>
      <c r="M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</row>
  </sheetData>
  <sheetProtection sheet="1" autoFilter="0" formatColumns="0" formatRows="0" objects="1" scenarios="1" spinCount="100000" saltValue="Q5dLv3qLGffndQYGtWLfWEGS0Oj8af7jZ1rPvK7+XpYvZ1lbjDHZHr/Ft3STzW4fb9z93L9rWJbktT26r31byg==" hashValue="SElZqhsuFFuKLZ1uFvEPN8RApWC2zMrwV3H3Kwd4SBnK5PeIewD9T2cEjmMVs2RMWKrGvO4SwsmaarENaW3p5Q==" algorithmName="SHA-512" password="CC35"/>
  <autoFilter ref="C99:K21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213311141"/>
    <hyperlink ref="F106" r:id="rId2" display="https://podminky.urs.cz/item/CS_URS_2023_02/352351121"/>
    <hyperlink ref="F121" r:id="rId3" display="https://podminky.urs.cz/item/CS_URS_2023_02/380311641"/>
    <hyperlink ref="F123" r:id="rId4" display="https://podminky.urs.cz/item/CS_URS_2023_02/380311643"/>
    <hyperlink ref="F125" r:id="rId5" display="https://podminky.urs.cz/item/CS_URS_2023_02/380326242"/>
    <hyperlink ref="F127" r:id="rId6" display="https://podminky.urs.cz/item/CS_URS_2023_02/380326243"/>
    <hyperlink ref="F129" r:id="rId7" display="https://podminky.urs.cz/item/CS_URS_2023_02/380356211"/>
    <hyperlink ref="F131" r:id="rId8" display="https://podminky.urs.cz/item/CS_URS_2023_02/380356212"/>
    <hyperlink ref="F133" r:id="rId9" display="https://podminky.urs.cz/item/CS_URS_2023_02/380361006"/>
    <hyperlink ref="F137" r:id="rId10" display="https://podminky.urs.cz/item/CS_URS_2023_02/380361011"/>
    <hyperlink ref="F140" r:id="rId11" display="https://podminky.urs.cz/item/CS_URS_2023_02/452112112"/>
    <hyperlink ref="F145" r:id="rId12" display="https://podminky.urs.cz/item/CS_URS_2023_02/711111001"/>
    <hyperlink ref="F151" r:id="rId13" display="https://podminky.urs.cz/item/CS_URS_2023_02/711141559"/>
    <hyperlink ref="F154" r:id="rId14" display="https://podminky.urs.cz/item/CS_URS_2023_02/998711103"/>
    <hyperlink ref="F160" r:id="rId15" display="https://podminky.urs.cz/item/CS_URS_2023_02/998767102"/>
    <hyperlink ref="F163" r:id="rId16" display="https://podminky.urs.cz/item/CS_URS_2023_02/783823101"/>
    <hyperlink ref="F171" r:id="rId17" display="https://podminky.urs.cz/item/CS_URS_2023_02/894102121"/>
    <hyperlink ref="F173" r:id="rId18" display="https://podminky.urs.cz/item/CS_URS_2023_02/894411311"/>
    <hyperlink ref="F186" r:id="rId19" display="https://podminky.urs.cz/item/CS_URS_2023_02/894412411"/>
    <hyperlink ref="F196" r:id="rId20" display="https://podminky.urs.cz/item/CS_URS_2023_02/899501221"/>
    <hyperlink ref="F198" r:id="rId21" display="https://podminky.urs.cz/item/CS_URS_2023_02/899503111"/>
    <hyperlink ref="F201" r:id="rId22" display="https://podminky.urs.cz/item/CS_URS_2023_02/933901112"/>
    <hyperlink ref="F206" r:id="rId23" display="https://podminky.urs.cz/item/CS_URS_2023_02/952903112"/>
    <hyperlink ref="F208" r:id="rId24" display="https://podminky.urs.cz/item/CS_URS_2023_02/952903119"/>
    <hyperlink ref="F210" r:id="rId25" display="https://podminky.urs.cz/item/CS_URS_2023_02/953333321"/>
    <hyperlink ref="F212" r:id="rId26" display="https://podminky.urs.cz/item/CS_URS_2023_02/953334124"/>
    <hyperlink ref="F215" r:id="rId27" display="https://podminky.urs.cz/item/CS_URS_2023_02/99814225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490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ROUND((SUM(BE102:BE537)),  2)</f>
        <v>0</v>
      </c>
      <c r="G37" s="42"/>
      <c r="H37" s="42"/>
      <c r="I37" s="163">
        <v>0.20999999999999999</v>
      </c>
      <c r="J37" s="162">
        <f>ROUND(((SUM(BE102:BE537))*I37),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ROUND((SUM(BF102:BF537)),  2)</f>
        <v>0</v>
      </c>
      <c r="G38" s="42"/>
      <c r="H38" s="42"/>
      <c r="I38" s="163">
        <v>0.12</v>
      </c>
      <c r="J38" s="162">
        <f>ROUND(((SUM(BF102:BF537))*I38),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ROUND((SUM(BG102:BG537)),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ROUND((SUM(BH102:BH537)),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ROUND((SUM(BI102:BI537)),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01.5a - Odlehčovací komora OK 117 EF - Elektropilíř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491</v>
      </c>
      <c r="E68" s="184"/>
      <c r="F68" s="184"/>
      <c r="G68" s="184"/>
      <c r="H68" s="184"/>
      <c r="I68" s="184"/>
      <c r="J68" s="185">
        <f>J103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4" customFormat="1" ht="19.92" customHeight="1">
      <c r="A69" s="14"/>
      <c r="B69" s="266"/>
      <c r="C69" s="128"/>
      <c r="D69" s="267" t="s">
        <v>492</v>
      </c>
      <c r="E69" s="268"/>
      <c r="F69" s="268"/>
      <c r="G69" s="268"/>
      <c r="H69" s="268"/>
      <c r="I69" s="268"/>
      <c r="J69" s="269">
        <f>J104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9" customFormat="1" ht="24.96" customHeight="1">
      <c r="A70" s="9"/>
      <c r="B70" s="181"/>
      <c r="C70" s="182"/>
      <c r="D70" s="183" t="s">
        <v>493</v>
      </c>
      <c r="E70" s="184"/>
      <c r="F70" s="184"/>
      <c r="G70" s="184"/>
      <c r="H70" s="184"/>
      <c r="I70" s="184"/>
      <c r="J70" s="185">
        <f>J115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4" customFormat="1" ht="19.92" customHeight="1">
      <c r="A71" s="14"/>
      <c r="B71" s="266"/>
      <c r="C71" s="128"/>
      <c r="D71" s="267" t="s">
        <v>494</v>
      </c>
      <c r="E71" s="268"/>
      <c r="F71" s="268"/>
      <c r="G71" s="268"/>
      <c r="H71" s="268"/>
      <c r="I71" s="268"/>
      <c r="J71" s="269">
        <f>J116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14" customFormat="1" ht="19.92" customHeight="1">
      <c r="A72" s="14"/>
      <c r="B72" s="266"/>
      <c r="C72" s="128"/>
      <c r="D72" s="267" t="s">
        <v>495</v>
      </c>
      <c r="E72" s="268"/>
      <c r="F72" s="268"/>
      <c r="G72" s="268"/>
      <c r="H72" s="268"/>
      <c r="I72" s="268"/>
      <c r="J72" s="269">
        <f>J131</f>
        <v>0</v>
      </c>
      <c r="K72" s="128"/>
      <c r="L72" s="270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</row>
    <row r="73" s="14" customFormat="1" ht="19.92" customHeight="1">
      <c r="A73" s="14"/>
      <c r="B73" s="266"/>
      <c r="C73" s="128"/>
      <c r="D73" s="267" t="s">
        <v>496</v>
      </c>
      <c r="E73" s="268"/>
      <c r="F73" s="268"/>
      <c r="G73" s="268"/>
      <c r="H73" s="268"/>
      <c r="I73" s="268"/>
      <c r="J73" s="269">
        <f>J246</f>
        <v>0</v>
      </c>
      <c r="K73" s="128"/>
      <c r="L73" s="270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</row>
    <row r="74" s="14" customFormat="1" ht="19.92" customHeight="1">
      <c r="A74" s="14"/>
      <c r="B74" s="266"/>
      <c r="C74" s="128"/>
      <c r="D74" s="267" t="s">
        <v>497</v>
      </c>
      <c r="E74" s="268"/>
      <c r="F74" s="268"/>
      <c r="G74" s="268"/>
      <c r="H74" s="268"/>
      <c r="I74" s="268"/>
      <c r="J74" s="269">
        <f>J266</f>
        <v>0</v>
      </c>
      <c r="K74" s="128"/>
      <c r="L74" s="270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</row>
    <row r="75" s="14" customFormat="1" ht="19.92" customHeight="1">
      <c r="A75" s="14"/>
      <c r="B75" s="266"/>
      <c r="C75" s="128"/>
      <c r="D75" s="267" t="s">
        <v>498</v>
      </c>
      <c r="E75" s="268"/>
      <c r="F75" s="268"/>
      <c r="G75" s="268"/>
      <c r="H75" s="268"/>
      <c r="I75" s="268"/>
      <c r="J75" s="269">
        <f>J290</f>
        <v>0</v>
      </c>
      <c r="K75" s="128"/>
      <c r="L75" s="270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</row>
    <row r="76" s="9" customFormat="1" ht="24.96" customHeight="1">
      <c r="A76" s="9"/>
      <c r="B76" s="181"/>
      <c r="C76" s="182"/>
      <c r="D76" s="183" t="s">
        <v>499</v>
      </c>
      <c r="E76" s="184"/>
      <c r="F76" s="184"/>
      <c r="G76" s="184"/>
      <c r="H76" s="184"/>
      <c r="I76" s="184"/>
      <c r="J76" s="185">
        <f>J331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4" customFormat="1" ht="19.92" customHeight="1">
      <c r="A77" s="14"/>
      <c r="B77" s="266"/>
      <c r="C77" s="128"/>
      <c r="D77" s="267" t="s">
        <v>500</v>
      </c>
      <c r="E77" s="268"/>
      <c r="F77" s="268"/>
      <c r="G77" s="268"/>
      <c r="H77" s="268"/>
      <c r="I77" s="268"/>
      <c r="J77" s="269">
        <f>J332</f>
        <v>0</v>
      </c>
      <c r="K77" s="128"/>
      <c r="L77" s="270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</row>
    <row r="78" s="14" customFormat="1" ht="19.92" customHeight="1">
      <c r="A78" s="14"/>
      <c r="B78" s="266"/>
      <c r="C78" s="128"/>
      <c r="D78" s="267" t="s">
        <v>501</v>
      </c>
      <c r="E78" s="268"/>
      <c r="F78" s="268"/>
      <c r="G78" s="268"/>
      <c r="H78" s="268"/>
      <c r="I78" s="268"/>
      <c r="J78" s="269">
        <f>J352</f>
        <v>0</v>
      </c>
      <c r="K78" s="128"/>
      <c r="L78" s="270"/>
      <c r="S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6" t="s">
        <v>193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16</v>
      </c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5" t="str">
        <f>E7</f>
        <v>ÚČOV nát. lab. LB - Čerpací stanice ČS BD</v>
      </c>
      <c r="F88" s="35"/>
      <c r="G88" s="35"/>
      <c r="H88" s="35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4"/>
      <c r="C89" s="35" t="s">
        <v>174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1" customFormat="1" ht="16.5" customHeight="1">
      <c r="B90" s="24"/>
      <c r="C90" s="25"/>
      <c r="D90" s="25"/>
      <c r="E90" s="175" t="s">
        <v>175</v>
      </c>
      <c r="F90" s="25"/>
      <c r="G90" s="25"/>
      <c r="H90" s="25"/>
      <c r="I90" s="25"/>
      <c r="J90" s="25"/>
      <c r="K90" s="25"/>
      <c r="L90" s="23"/>
    </row>
    <row r="91" s="1" customFormat="1" ht="12" customHeight="1">
      <c r="B91" s="24"/>
      <c r="C91" s="35" t="s">
        <v>176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6" t="s">
        <v>177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178</v>
      </c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SO 01.5a - Odlehčovací komora OK 117 EF - Elektropilíř</v>
      </c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22</v>
      </c>
      <c r="D96" s="44"/>
      <c r="E96" s="44"/>
      <c r="F96" s="30" t="str">
        <f>F16</f>
        <v>Praha 6, k.ú. Bubeneč</v>
      </c>
      <c r="G96" s="44"/>
      <c r="H96" s="44"/>
      <c r="I96" s="35" t="s">
        <v>24</v>
      </c>
      <c r="J96" s="76" t="str">
        <f>IF(J16="","",J16)</f>
        <v>17. 2. 2025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30</v>
      </c>
      <c r="D98" s="44"/>
      <c r="E98" s="44"/>
      <c r="F98" s="30" t="str">
        <f>E19</f>
        <v>Hlavní město Praha</v>
      </c>
      <c r="G98" s="44"/>
      <c r="H98" s="44"/>
      <c r="I98" s="35" t="s">
        <v>37</v>
      </c>
      <c r="J98" s="40" t="str">
        <f>E25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25.65" customHeight="1">
      <c r="A99" s="42"/>
      <c r="B99" s="43"/>
      <c r="C99" s="35" t="s">
        <v>35</v>
      </c>
      <c r="D99" s="44"/>
      <c r="E99" s="44"/>
      <c r="F99" s="30" t="str">
        <f>IF(E22="","",E22)</f>
        <v>Vyplň údaj</v>
      </c>
      <c r="G99" s="44"/>
      <c r="H99" s="44"/>
      <c r="I99" s="35" t="s">
        <v>40</v>
      </c>
      <c r="J99" s="40" t="str">
        <f>E28</f>
        <v>SWECO Hydroprojekt a.s.</v>
      </c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0" customFormat="1" ht="29.28" customHeight="1">
      <c r="A101" s="187"/>
      <c r="B101" s="188"/>
      <c r="C101" s="189" t="s">
        <v>194</v>
      </c>
      <c r="D101" s="190" t="s">
        <v>62</v>
      </c>
      <c r="E101" s="190" t="s">
        <v>58</v>
      </c>
      <c r="F101" s="190" t="s">
        <v>59</v>
      </c>
      <c r="G101" s="190" t="s">
        <v>195</v>
      </c>
      <c r="H101" s="190" t="s">
        <v>196</v>
      </c>
      <c r="I101" s="190" t="s">
        <v>197</v>
      </c>
      <c r="J101" s="190" t="s">
        <v>182</v>
      </c>
      <c r="K101" s="191" t="s">
        <v>198</v>
      </c>
      <c r="L101" s="192"/>
      <c r="M101" s="96" t="s">
        <v>32</v>
      </c>
      <c r="N101" s="97" t="s">
        <v>47</v>
      </c>
      <c r="O101" s="97" t="s">
        <v>199</v>
      </c>
      <c r="P101" s="97" t="s">
        <v>200</v>
      </c>
      <c r="Q101" s="97" t="s">
        <v>201</v>
      </c>
      <c r="R101" s="97" t="s">
        <v>202</v>
      </c>
      <c r="S101" s="97" t="s">
        <v>203</v>
      </c>
      <c r="T101" s="98" t="s">
        <v>204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2"/>
      <c r="B102" s="43"/>
      <c r="C102" s="103" t="s">
        <v>205</v>
      </c>
      <c r="D102" s="44"/>
      <c r="E102" s="44"/>
      <c r="F102" s="44"/>
      <c r="G102" s="44"/>
      <c r="H102" s="44"/>
      <c r="I102" s="44"/>
      <c r="J102" s="193">
        <f>BK102</f>
        <v>0</v>
      </c>
      <c r="K102" s="44"/>
      <c r="L102" s="48"/>
      <c r="M102" s="99"/>
      <c r="N102" s="194"/>
      <c r="O102" s="100"/>
      <c r="P102" s="195">
        <f>P103+P115+P331</f>
        <v>0</v>
      </c>
      <c r="Q102" s="100"/>
      <c r="R102" s="195">
        <f>R103+R115+R331</f>
        <v>7.9561818200000003</v>
      </c>
      <c r="S102" s="100"/>
      <c r="T102" s="196">
        <f>T103+T115+T331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76</v>
      </c>
      <c r="AU102" s="20" t="s">
        <v>183</v>
      </c>
      <c r="BK102" s="197">
        <f>BK103+BK115+BK331</f>
        <v>0</v>
      </c>
    </row>
    <row r="103" s="11" customFormat="1" ht="25.92" customHeight="1">
      <c r="A103" s="11"/>
      <c r="B103" s="198"/>
      <c r="C103" s="199"/>
      <c r="D103" s="200" t="s">
        <v>76</v>
      </c>
      <c r="E103" s="201" t="s">
        <v>502</v>
      </c>
      <c r="F103" s="201" t="s">
        <v>503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0.17257649999999999</v>
      </c>
      <c r="S103" s="206"/>
      <c r="T103" s="208">
        <f>T104</f>
        <v>0</v>
      </c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R103" s="209" t="s">
        <v>84</v>
      </c>
      <c r="AT103" s="210" t="s">
        <v>76</v>
      </c>
      <c r="AU103" s="210" t="s">
        <v>77</v>
      </c>
      <c r="AY103" s="209" t="s">
        <v>207</v>
      </c>
      <c r="BK103" s="211">
        <f>BK104</f>
        <v>0</v>
      </c>
    </row>
    <row r="104" s="11" customFormat="1" ht="22.8" customHeight="1">
      <c r="A104" s="11"/>
      <c r="B104" s="198"/>
      <c r="C104" s="199"/>
      <c r="D104" s="200" t="s">
        <v>76</v>
      </c>
      <c r="E104" s="271" t="s">
        <v>238</v>
      </c>
      <c r="F104" s="271" t="s">
        <v>504</v>
      </c>
      <c r="G104" s="199"/>
      <c r="H104" s="199"/>
      <c r="I104" s="202"/>
      <c r="J104" s="272">
        <f>BK104</f>
        <v>0</v>
      </c>
      <c r="K104" s="199"/>
      <c r="L104" s="204"/>
      <c r="M104" s="205"/>
      <c r="N104" s="206"/>
      <c r="O104" s="206"/>
      <c r="P104" s="207">
        <f>SUM(P105:P114)</f>
        <v>0</v>
      </c>
      <c r="Q104" s="206"/>
      <c r="R104" s="207">
        <f>SUM(R105:R114)</f>
        <v>0.17257649999999999</v>
      </c>
      <c r="S104" s="206"/>
      <c r="T104" s="208">
        <f>SUM(T105:T114)</f>
        <v>0</v>
      </c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R104" s="209" t="s">
        <v>84</v>
      </c>
      <c r="AT104" s="210" t="s">
        <v>76</v>
      </c>
      <c r="AU104" s="210" t="s">
        <v>84</v>
      </c>
      <c r="AY104" s="209" t="s">
        <v>207</v>
      </c>
      <c r="BK104" s="211">
        <f>SUM(BK105:BK114)</f>
        <v>0</v>
      </c>
    </row>
    <row r="105" s="2" customFormat="1" ht="21.75" customHeight="1">
      <c r="A105" s="42"/>
      <c r="B105" s="43"/>
      <c r="C105" s="212" t="s">
        <v>84</v>
      </c>
      <c r="D105" s="212" t="s">
        <v>208</v>
      </c>
      <c r="E105" s="213" t="s">
        <v>505</v>
      </c>
      <c r="F105" s="214" t="s">
        <v>506</v>
      </c>
      <c r="G105" s="215" t="s">
        <v>507</v>
      </c>
      <c r="H105" s="216">
        <v>0.074999999999999997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2.3010199999999998</v>
      </c>
      <c r="R105" s="221">
        <f>Q105*H105</f>
        <v>0.17257649999999999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86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508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509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86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510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86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511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86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512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86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513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86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514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86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515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86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32</v>
      </c>
      <c r="F113" s="234" t="s">
        <v>516</v>
      </c>
      <c r="G113" s="231"/>
      <c r="H113" s="235">
        <v>0.074999999999999997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86</v>
      </c>
      <c r="AV113" s="12" t="s">
        <v>86</v>
      </c>
      <c r="AW113" s="12" t="s">
        <v>39</v>
      </c>
      <c r="AX113" s="12" t="s">
        <v>77</v>
      </c>
      <c r="AY113" s="241" t="s">
        <v>207</v>
      </c>
    </row>
    <row r="114" s="15" customFormat="1">
      <c r="A114" s="15"/>
      <c r="B114" s="273"/>
      <c r="C114" s="274"/>
      <c r="D114" s="232" t="s">
        <v>222</v>
      </c>
      <c r="E114" s="275" t="s">
        <v>32</v>
      </c>
      <c r="F114" s="276" t="s">
        <v>517</v>
      </c>
      <c r="G114" s="274"/>
      <c r="H114" s="277">
        <v>0.074999999999999997</v>
      </c>
      <c r="I114" s="278"/>
      <c r="J114" s="274"/>
      <c r="K114" s="274"/>
      <c r="L114" s="279"/>
      <c r="M114" s="280"/>
      <c r="N114" s="281"/>
      <c r="O114" s="281"/>
      <c r="P114" s="281"/>
      <c r="Q114" s="281"/>
      <c r="R114" s="281"/>
      <c r="S114" s="281"/>
      <c r="T114" s="282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83" t="s">
        <v>222</v>
      </c>
      <c r="AU114" s="283" t="s">
        <v>86</v>
      </c>
      <c r="AV114" s="15" t="s">
        <v>104</v>
      </c>
      <c r="AW114" s="15" t="s">
        <v>39</v>
      </c>
      <c r="AX114" s="15" t="s">
        <v>84</v>
      </c>
      <c r="AY114" s="283" t="s">
        <v>207</v>
      </c>
    </row>
    <row r="115" s="11" customFormat="1" ht="25.92" customHeight="1">
      <c r="A115" s="11"/>
      <c r="B115" s="198"/>
      <c r="C115" s="199"/>
      <c r="D115" s="200" t="s">
        <v>76</v>
      </c>
      <c r="E115" s="201" t="s">
        <v>518</v>
      </c>
      <c r="F115" s="201" t="s">
        <v>519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P116+P131+P246+P266+P290</f>
        <v>0</v>
      </c>
      <c r="Q115" s="206"/>
      <c r="R115" s="207">
        <f>R116+R131+R246+R266+R290</f>
        <v>0.13454987000000002</v>
      </c>
      <c r="S115" s="206"/>
      <c r="T115" s="208">
        <f>T116+T131+T246+T266+T290</f>
        <v>0</v>
      </c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R115" s="209" t="s">
        <v>86</v>
      </c>
      <c r="AT115" s="210" t="s">
        <v>76</v>
      </c>
      <c r="AU115" s="210" t="s">
        <v>77</v>
      </c>
      <c r="AY115" s="209" t="s">
        <v>207</v>
      </c>
      <c r="BK115" s="211">
        <f>BK116+BK131+BK246+BK266+BK290</f>
        <v>0</v>
      </c>
    </row>
    <row r="116" s="11" customFormat="1" ht="22.8" customHeight="1">
      <c r="A116" s="11"/>
      <c r="B116" s="198"/>
      <c r="C116" s="199"/>
      <c r="D116" s="200" t="s">
        <v>76</v>
      </c>
      <c r="E116" s="271" t="s">
        <v>314</v>
      </c>
      <c r="F116" s="271" t="s">
        <v>315</v>
      </c>
      <c r="G116" s="199"/>
      <c r="H116" s="199"/>
      <c r="I116" s="202"/>
      <c r="J116" s="272">
        <f>BK116</f>
        <v>0</v>
      </c>
      <c r="K116" s="199"/>
      <c r="L116" s="204"/>
      <c r="M116" s="205"/>
      <c r="N116" s="206"/>
      <c r="O116" s="206"/>
      <c r="P116" s="207">
        <f>SUM(P117:P130)</f>
        <v>0</v>
      </c>
      <c r="Q116" s="206"/>
      <c r="R116" s="207">
        <f>SUM(R117:R130)</f>
        <v>0.012276799999999999</v>
      </c>
      <c r="S116" s="206"/>
      <c r="T116" s="208">
        <f>SUM(T117:T130)</f>
        <v>0</v>
      </c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R116" s="209" t="s">
        <v>86</v>
      </c>
      <c r="AT116" s="210" t="s">
        <v>76</v>
      </c>
      <c r="AU116" s="210" t="s">
        <v>84</v>
      </c>
      <c r="AY116" s="209" t="s">
        <v>207</v>
      </c>
      <c r="BK116" s="211">
        <f>SUM(BK117:BK130)</f>
        <v>0</v>
      </c>
    </row>
    <row r="117" s="2" customFormat="1" ht="16.5" customHeight="1">
      <c r="A117" s="42"/>
      <c r="B117" s="43"/>
      <c r="C117" s="212" t="s">
        <v>86</v>
      </c>
      <c r="D117" s="212" t="s">
        <v>208</v>
      </c>
      <c r="E117" s="213" t="s">
        <v>330</v>
      </c>
      <c r="F117" s="214" t="s">
        <v>331</v>
      </c>
      <c r="G117" s="215" t="s">
        <v>520</v>
      </c>
      <c r="H117" s="216">
        <v>2.048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0.00040000000000000002</v>
      </c>
      <c r="R117" s="221">
        <f>Q117*H117</f>
        <v>0.00081920000000000007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294</v>
      </c>
      <c r="AT117" s="223" t="s">
        <v>208</v>
      </c>
      <c r="AU117" s="223" t="s">
        <v>86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294</v>
      </c>
      <c r="BM117" s="223" t="s">
        <v>521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333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86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510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511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522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513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523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86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524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86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2" customFormat="1">
      <c r="A125" s="12"/>
      <c r="B125" s="230"/>
      <c r="C125" s="231"/>
      <c r="D125" s="232" t="s">
        <v>222</v>
      </c>
      <c r="E125" s="233" t="s">
        <v>32</v>
      </c>
      <c r="F125" s="234" t="s">
        <v>525</v>
      </c>
      <c r="G125" s="231"/>
      <c r="H125" s="235">
        <v>2.048</v>
      </c>
      <c r="I125" s="236"/>
      <c r="J125" s="231"/>
      <c r="K125" s="231"/>
      <c r="L125" s="237"/>
      <c r="M125" s="238"/>
      <c r="N125" s="239"/>
      <c r="O125" s="239"/>
      <c r="P125" s="239"/>
      <c r="Q125" s="239"/>
      <c r="R125" s="239"/>
      <c r="S125" s="239"/>
      <c r="T125" s="240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41" t="s">
        <v>222</v>
      </c>
      <c r="AU125" s="241" t="s">
        <v>86</v>
      </c>
      <c r="AV125" s="12" t="s">
        <v>86</v>
      </c>
      <c r="AW125" s="12" t="s">
        <v>39</v>
      </c>
      <c r="AX125" s="12" t="s">
        <v>77</v>
      </c>
      <c r="AY125" s="241" t="s">
        <v>207</v>
      </c>
    </row>
    <row r="126" s="15" customFormat="1">
      <c r="A126" s="15"/>
      <c r="B126" s="273"/>
      <c r="C126" s="274"/>
      <c r="D126" s="232" t="s">
        <v>222</v>
      </c>
      <c r="E126" s="275" t="s">
        <v>32</v>
      </c>
      <c r="F126" s="276" t="s">
        <v>517</v>
      </c>
      <c r="G126" s="274"/>
      <c r="H126" s="277">
        <v>2.048</v>
      </c>
      <c r="I126" s="278"/>
      <c r="J126" s="274"/>
      <c r="K126" s="274"/>
      <c r="L126" s="279"/>
      <c r="M126" s="280"/>
      <c r="N126" s="281"/>
      <c r="O126" s="281"/>
      <c r="P126" s="281"/>
      <c r="Q126" s="281"/>
      <c r="R126" s="281"/>
      <c r="S126" s="281"/>
      <c r="T126" s="282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83" t="s">
        <v>222</v>
      </c>
      <c r="AU126" s="283" t="s">
        <v>86</v>
      </c>
      <c r="AV126" s="15" t="s">
        <v>104</v>
      </c>
      <c r="AW126" s="15" t="s">
        <v>39</v>
      </c>
      <c r="AX126" s="15" t="s">
        <v>84</v>
      </c>
      <c r="AY126" s="283" t="s">
        <v>207</v>
      </c>
    </row>
    <row r="127" s="2" customFormat="1" ht="24.15" customHeight="1">
      <c r="A127" s="42"/>
      <c r="B127" s="43"/>
      <c r="C127" s="252" t="s">
        <v>94</v>
      </c>
      <c r="D127" s="252" t="s">
        <v>227</v>
      </c>
      <c r="E127" s="253" t="s">
        <v>526</v>
      </c>
      <c r="F127" s="254" t="s">
        <v>527</v>
      </c>
      <c r="G127" s="255" t="s">
        <v>520</v>
      </c>
      <c r="H127" s="256">
        <v>2.387</v>
      </c>
      <c r="I127" s="257"/>
      <c r="J127" s="258">
        <f>ROUND(I127*H127,2)</f>
        <v>0</v>
      </c>
      <c r="K127" s="254" t="s">
        <v>228</v>
      </c>
      <c r="L127" s="259"/>
      <c r="M127" s="260" t="s">
        <v>32</v>
      </c>
      <c r="N127" s="261" t="s">
        <v>48</v>
      </c>
      <c r="O127" s="88"/>
      <c r="P127" s="221">
        <f>O127*H127</f>
        <v>0</v>
      </c>
      <c r="Q127" s="221">
        <v>0.0047999999999999996</v>
      </c>
      <c r="R127" s="221">
        <f>Q127*H127</f>
        <v>0.011457599999999998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385</v>
      </c>
      <c r="AT127" s="223" t="s">
        <v>227</v>
      </c>
      <c r="AU127" s="223" t="s">
        <v>86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294</v>
      </c>
      <c r="BM127" s="223" t="s">
        <v>528</v>
      </c>
    </row>
    <row r="128" s="12" customFormat="1">
      <c r="A128" s="12"/>
      <c r="B128" s="230"/>
      <c r="C128" s="231"/>
      <c r="D128" s="232" t="s">
        <v>222</v>
      </c>
      <c r="E128" s="233" t="s">
        <v>32</v>
      </c>
      <c r="F128" s="234" t="s">
        <v>529</v>
      </c>
      <c r="G128" s="231"/>
      <c r="H128" s="235">
        <v>2.387</v>
      </c>
      <c r="I128" s="236"/>
      <c r="J128" s="231"/>
      <c r="K128" s="231"/>
      <c r="L128" s="237"/>
      <c r="M128" s="238"/>
      <c r="N128" s="239"/>
      <c r="O128" s="239"/>
      <c r="P128" s="239"/>
      <c r="Q128" s="239"/>
      <c r="R128" s="239"/>
      <c r="S128" s="239"/>
      <c r="T128" s="24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41" t="s">
        <v>222</v>
      </c>
      <c r="AU128" s="241" t="s">
        <v>86</v>
      </c>
      <c r="AV128" s="12" t="s">
        <v>86</v>
      </c>
      <c r="AW128" s="12" t="s">
        <v>39</v>
      </c>
      <c r="AX128" s="12" t="s">
        <v>84</v>
      </c>
      <c r="AY128" s="241" t="s">
        <v>207</v>
      </c>
    </row>
    <row r="129" s="2" customFormat="1" ht="24.15" customHeight="1">
      <c r="A129" s="42"/>
      <c r="B129" s="43"/>
      <c r="C129" s="212" t="s">
        <v>104</v>
      </c>
      <c r="D129" s="212" t="s">
        <v>208</v>
      </c>
      <c r="E129" s="213" t="s">
        <v>530</v>
      </c>
      <c r="F129" s="214" t="s">
        <v>531</v>
      </c>
      <c r="G129" s="215" t="s">
        <v>532</v>
      </c>
      <c r="H129" s="216">
        <v>0.012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294</v>
      </c>
      <c r="AT129" s="223" t="s">
        <v>208</v>
      </c>
      <c r="AU129" s="223" t="s">
        <v>86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294</v>
      </c>
      <c r="BM129" s="223" t="s">
        <v>533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534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86</v>
      </c>
    </row>
    <row r="131" s="11" customFormat="1" ht="22.8" customHeight="1">
      <c r="A131" s="11"/>
      <c r="B131" s="198"/>
      <c r="C131" s="199"/>
      <c r="D131" s="200" t="s">
        <v>76</v>
      </c>
      <c r="E131" s="271" t="s">
        <v>535</v>
      </c>
      <c r="F131" s="271" t="s">
        <v>536</v>
      </c>
      <c r="G131" s="199"/>
      <c r="H131" s="199"/>
      <c r="I131" s="202"/>
      <c r="J131" s="272">
        <f>BK131</f>
        <v>0</v>
      </c>
      <c r="K131" s="199"/>
      <c r="L131" s="204"/>
      <c r="M131" s="205"/>
      <c r="N131" s="206"/>
      <c r="O131" s="206"/>
      <c r="P131" s="207">
        <f>SUM(P132:P245)</f>
        <v>0</v>
      </c>
      <c r="Q131" s="206"/>
      <c r="R131" s="207">
        <f>SUM(R132:R245)</f>
        <v>0.042090000000000002</v>
      </c>
      <c r="S131" s="206"/>
      <c r="T131" s="208">
        <f>SUM(T132:T245)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09" t="s">
        <v>86</v>
      </c>
      <c r="AT131" s="210" t="s">
        <v>76</v>
      </c>
      <c r="AU131" s="210" t="s">
        <v>84</v>
      </c>
      <c r="AY131" s="209" t="s">
        <v>207</v>
      </c>
      <c r="BK131" s="211">
        <f>SUM(BK132:BK245)</f>
        <v>0</v>
      </c>
    </row>
    <row r="132" s="2" customFormat="1" ht="24.15" customHeight="1">
      <c r="A132" s="42"/>
      <c r="B132" s="43"/>
      <c r="C132" s="212" t="s">
        <v>234</v>
      </c>
      <c r="D132" s="212" t="s">
        <v>208</v>
      </c>
      <c r="E132" s="213" t="s">
        <v>537</v>
      </c>
      <c r="F132" s="214" t="s">
        <v>538</v>
      </c>
      <c r="G132" s="215" t="s">
        <v>539</v>
      </c>
      <c r="H132" s="216">
        <v>30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294</v>
      </c>
      <c r="AT132" s="223" t="s">
        <v>208</v>
      </c>
      <c r="AU132" s="223" t="s">
        <v>86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294</v>
      </c>
      <c r="BM132" s="223" t="s">
        <v>540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541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86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510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511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522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542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543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86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2" customFormat="1">
      <c r="A139" s="12"/>
      <c r="B139" s="230"/>
      <c r="C139" s="231"/>
      <c r="D139" s="232" t="s">
        <v>222</v>
      </c>
      <c r="E139" s="233" t="s">
        <v>32</v>
      </c>
      <c r="F139" s="234" t="s">
        <v>544</v>
      </c>
      <c r="G139" s="231"/>
      <c r="H139" s="235">
        <v>30</v>
      </c>
      <c r="I139" s="236"/>
      <c r="J139" s="231"/>
      <c r="K139" s="231"/>
      <c r="L139" s="237"/>
      <c r="M139" s="238"/>
      <c r="N139" s="239"/>
      <c r="O139" s="239"/>
      <c r="P139" s="239"/>
      <c r="Q139" s="239"/>
      <c r="R139" s="239"/>
      <c r="S139" s="239"/>
      <c r="T139" s="24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41" t="s">
        <v>222</v>
      </c>
      <c r="AU139" s="241" t="s">
        <v>86</v>
      </c>
      <c r="AV139" s="12" t="s">
        <v>86</v>
      </c>
      <c r="AW139" s="12" t="s">
        <v>39</v>
      </c>
      <c r="AX139" s="12" t="s">
        <v>77</v>
      </c>
      <c r="AY139" s="241" t="s">
        <v>207</v>
      </c>
    </row>
    <row r="140" s="15" customFormat="1">
      <c r="A140" s="15"/>
      <c r="B140" s="273"/>
      <c r="C140" s="274"/>
      <c r="D140" s="232" t="s">
        <v>222</v>
      </c>
      <c r="E140" s="275" t="s">
        <v>32</v>
      </c>
      <c r="F140" s="276" t="s">
        <v>517</v>
      </c>
      <c r="G140" s="274"/>
      <c r="H140" s="277">
        <v>30</v>
      </c>
      <c r="I140" s="278"/>
      <c r="J140" s="274"/>
      <c r="K140" s="274"/>
      <c r="L140" s="279"/>
      <c r="M140" s="280"/>
      <c r="N140" s="281"/>
      <c r="O140" s="281"/>
      <c r="P140" s="281"/>
      <c r="Q140" s="281"/>
      <c r="R140" s="281"/>
      <c r="S140" s="281"/>
      <c r="T140" s="28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83" t="s">
        <v>222</v>
      </c>
      <c r="AU140" s="283" t="s">
        <v>86</v>
      </c>
      <c r="AV140" s="15" t="s">
        <v>104</v>
      </c>
      <c r="AW140" s="15" t="s">
        <v>39</v>
      </c>
      <c r="AX140" s="15" t="s">
        <v>84</v>
      </c>
      <c r="AY140" s="283" t="s">
        <v>207</v>
      </c>
    </row>
    <row r="141" s="2" customFormat="1" ht="16.5" customHeight="1">
      <c r="A141" s="42"/>
      <c r="B141" s="43"/>
      <c r="C141" s="252" t="s">
        <v>238</v>
      </c>
      <c r="D141" s="252" t="s">
        <v>227</v>
      </c>
      <c r="E141" s="253" t="s">
        <v>545</v>
      </c>
      <c r="F141" s="254" t="s">
        <v>546</v>
      </c>
      <c r="G141" s="255" t="s">
        <v>547</v>
      </c>
      <c r="H141" s="256">
        <v>28.5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0.001</v>
      </c>
      <c r="R141" s="221">
        <f>Q141*H141</f>
        <v>0.028500000000000001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385</v>
      </c>
      <c r="AT141" s="223" t="s">
        <v>227</v>
      </c>
      <c r="AU141" s="223" t="s">
        <v>86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294</v>
      </c>
      <c r="BM141" s="223" t="s">
        <v>548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510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86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511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549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86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542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86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543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86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550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86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32</v>
      </c>
      <c r="F148" s="234" t="s">
        <v>551</v>
      </c>
      <c r="G148" s="231"/>
      <c r="H148" s="235">
        <v>28.5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86</v>
      </c>
      <c r="AV148" s="12" t="s">
        <v>86</v>
      </c>
      <c r="AW148" s="12" t="s">
        <v>39</v>
      </c>
      <c r="AX148" s="12" t="s">
        <v>77</v>
      </c>
      <c r="AY148" s="241" t="s">
        <v>207</v>
      </c>
    </row>
    <row r="149" s="15" customFormat="1">
      <c r="A149" s="15"/>
      <c r="B149" s="273"/>
      <c r="C149" s="274"/>
      <c r="D149" s="232" t="s">
        <v>222</v>
      </c>
      <c r="E149" s="275" t="s">
        <v>32</v>
      </c>
      <c r="F149" s="276" t="s">
        <v>517</v>
      </c>
      <c r="G149" s="274"/>
      <c r="H149" s="277">
        <v>28.5</v>
      </c>
      <c r="I149" s="278"/>
      <c r="J149" s="274"/>
      <c r="K149" s="274"/>
      <c r="L149" s="279"/>
      <c r="M149" s="280"/>
      <c r="N149" s="281"/>
      <c r="O149" s="281"/>
      <c r="P149" s="281"/>
      <c r="Q149" s="281"/>
      <c r="R149" s="281"/>
      <c r="S149" s="281"/>
      <c r="T149" s="28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3" t="s">
        <v>222</v>
      </c>
      <c r="AU149" s="283" t="s">
        <v>86</v>
      </c>
      <c r="AV149" s="15" t="s">
        <v>104</v>
      </c>
      <c r="AW149" s="15" t="s">
        <v>39</v>
      </c>
      <c r="AX149" s="15" t="s">
        <v>84</v>
      </c>
      <c r="AY149" s="283" t="s">
        <v>207</v>
      </c>
    </row>
    <row r="150" s="2" customFormat="1" ht="24.15" customHeight="1">
      <c r="A150" s="42"/>
      <c r="B150" s="43"/>
      <c r="C150" s="212" t="s">
        <v>245</v>
      </c>
      <c r="D150" s="212" t="s">
        <v>208</v>
      </c>
      <c r="E150" s="213" t="s">
        <v>552</v>
      </c>
      <c r="F150" s="214" t="s">
        <v>553</v>
      </c>
      <c r="G150" s="215" t="s">
        <v>539</v>
      </c>
      <c r="H150" s="216">
        <v>10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294</v>
      </c>
      <c r="AT150" s="223" t="s">
        <v>208</v>
      </c>
      <c r="AU150" s="223" t="s">
        <v>86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294</v>
      </c>
      <c r="BM150" s="223" t="s">
        <v>554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555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86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510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86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511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86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522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86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556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543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32</v>
      </c>
      <c r="F157" s="234" t="s">
        <v>557</v>
      </c>
      <c r="G157" s="231"/>
      <c r="H157" s="235">
        <v>10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86</v>
      </c>
      <c r="AV157" s="12" t="s">
        <v>86</v>
      </c>
      <c r="AW157" s="12" t="s">
        <v>39</v>
      </c>
      <c r="AX157" s="12" t="s">
        <v>77</v>
      </c>
      <c r="AY157" s="241" t="s">
        <v>207</v>
      </c>
    </row>
    <row r="158" s="15" customFormat="1">
      <c r="A158" s="15"/>
      <c r="B158" s="273"/>
      <c r="C158" s="274"/>
      <c r="D158" s="232" t="s">
        <v>222</v>
      </c>
      <c r="E158" s="275" t="s">
        <v>32</v>
      </c>
      <c r="F158" s="276" t="s">
        <v>517</v>
      </c>
      <c r="G158" s="274"/>
      <c r="H158" s="277">
        <v>10</v>
      </c>
      <c r="I158" s="278"/>
      <c r="J158" s="274"/>
      <c r="K158" s="274"/>
      <c r="L158" s="279"/>
      <c r="M158" s="280"/>
      <c r="N158" s="281"/>
      <c r="O158" s="281"/>
      <c r="P158" s="281"/>
      <c r="Q158" s="281"/>
      <c r="R158" s="281"/>
      <c r="S158" s="281"/>
      <c r="T158" s="28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3" t="s">
        <v>222</v>
      </c>
      <c r="AU158" s="283" t="s">
        <v>86</v>
      </c>
      <c r="AV158" s="15" t="s">
        <v>104</v>
      </c>
      <c r="AW158" s="15" t="s">
        <v>39</v>
      </c>
      <c r="AX158" s="15" t="s">
        <v>84</v>
      </c>
      <c r="AY158" s="283" t="s">
        <v>207</v>
      </c>
    </row>
    <row r="159" s="2" customFormat="1" ht="16.5" customHeight="1">
      <c r="A159" s="42"/>
      <c r="B159" s="43"/>
      <c r="C159" s="252" t="s">
        <v>251</v>
      </c>
      <c r="D159" s="252" t="s">
        <v>227</v>
      </c>
      <c r="E159" s="253" t="s">
        <v>558</v>
      </c>
      <c r="F159" s="254" t="s">
        <v>559</v>
      </c>
      <c r="G159" s="255" t="s">
        <v>547</v>
      </c>
      <c r="H159" s="256">
        <v>6.2000000000000002</v>
      </c>
      <c r="I159" s="257"/>
      <c r="J159" s="258">
        <f>ROUND(I159*H159,2)</f>
        <v>0</v>
      </c>
      <c r="K159" s="254" t="s">
        <v>212</v>
      </c>
      <c r="L159" s="259"/>
      <c r="M159" s="260" t="s">
        <v>32</v>
      </c>
      <c r="N159" s="261" t="s">
        <v>48</v>
      </c>
      <c r="O159" s="88"/>
      <c r="P159" s="221">
        <f>O159*H159</f>
        <v>0</v>
      </c>
      <c r="Q159" s="221">
        <v>0.001</v>
      </c>
      <c r="R159" s="221">
        <f>Q159*H159</f>
        <v>0.0062000000000000006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385</v>
      </c>
      <c r="AT159" s="223" t="s">
        <v>227</v>
      </c>
      <c r="AU159" s="223" t="s">
        <v>86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294</v>
      </c>
      <c r="BM159" s="223" t="s">
        <v>560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510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511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549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556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543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86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561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86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32</v>
      </c>
      <c r="F166" s="234" t="s">
        <v>562</v>
      </c>
      <c r="G166" s="231"/>
      <c r="H166" s="235">
        <v>6.2000000000000002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86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5" customFormat="1">
      <c r="A167" s="15"/>
      <c r="B167" s="273"/>
      <c r="C167" s="274"/>
      <c r="D167" s="232" t="s">
        <v>222</v>
      </c>
      <c r="E167" s="275" t="s">
        <v>32</v>
      </c>
      <c r="F167" s="276" t="s">
        <v>517</v>
      </c>
      <c r="G167" s="274"/>
      <c r="H167" s="277">
        <v>6.2000000000000002</v>
      </c>
      <c r="I167" s="278"/>
      <c r="J167" s="274"/>
      <c r="K167" s="274"/>
      <c r="L167" s="279"/>
      <c r="M167" s="280"/>
      <c r="N167" s="281"/>
      <c r="O167" s="281"/>
      <c r="P167" s="281"/>
      <c r="Q167" s="281"/>
      <c r="R167" s="281"/>
      <c r="S167" s="281"/>
      <c r="T167" s="28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3" t="s">
        <v>222</v>
      </c>
      <c r="AU167" s="283" t="s">
        <v>86</v>
      </c>
      <c r="AV167" s="15" t="s">
        <v>104</v>
      </c>
      <c r="AW167" s="15" t="s">
        <v>39</v>
      </c>
      <c r="AX167" s="15" t="s">
        <v>84</v>
      </c>
      <c r="AY167" s="283" t="s">
        <v>207</v>
      </c>
    </row>
    <row r="168" s="2" customFormat="1" ht="16.5" customHeight="1">
      <c r="A168" s="42"/>
      <c r="B168" s="43"/>
      <c r="C168" s="252" t="s">
        <v>256</v>
      </c>
      <c r="D168" s="252" t="s">
        <v>227</v>
      </c>
      <c r="E168" s="253" t="s">
        <v>563</v>
      </c>
      <c r="F168" s="254" t="s">
        <v>564</v>
      </c>
      <c r="G168" s="255" t="s">
        <v>303</v>
      </c>
      <c r="H168" s="256">
        <v>5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0.00013999999999999999</v>
      </c>
      <c r="R168" s="221">
        <f>Q168*H168</f>
        <v>0.00069999999999999988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385</v>
      </c>
      <c r="AT168" s="223" t="s">
        <v>227</v>
      </c>
      <c r="AU168" s="223" t="s">
        <v>86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294</v>
      </c>
      <c r="BM168" s="223" t="s">
        <v>565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510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511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549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566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2" customFormat="1">
      <c r="A173" s="12"/>
      <c r="B173" s="230"/>
      <c r="C173" s="231"/>
      <c r="D173" s="232" t="s">
        <v>222</v>
      </c>
      <c r="E173" s="233" t="s">
        <v>32</v>
      </c>
      <c r="F173" s="234" t="s">
        <v>567</v>
      </c>
      <c r="G173" s="231"/>
      <c r="H173" s="235">
        <v>5</v>
      </c>
      <c r="I173" s="236"/>
      <c r="J173" s="231"/>
      <c r="K173" s="231"/>
      <c r="L173" s="237"/>
      <c r="M173" s="238"/>
      <c r="N173" s="239"/>
      <c r="O173" s="239"/>
      <c r="P173" s="239"/>
      <c r="Q173" s="239"/>
      <c r="R173" s="239"/>
      <c r="S173" s="239"/>
      <c r="T173" s="24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41" t="s">
        <v>222</v>
      </c>
      <c r="AU173" s="241" t="s">
        <v>86</v>
      </c>
      <c r="AV173" s="12" t="s">
        <v>86</v>
      </c>
      <c r="AW173" s="12" t="s">
        <v>39</v>
      </c>
      <c r="AX173" s="12" t="s">
        <v>77</v>
      </c>
      <c r="AY173" s="241" t="s">
        <v>207</v>
      </c>
    </row>
    <row r="174" s="15" customFormat="1">
      <c r="A174" s="15"/>
      <c r="B174" s="273"/>
      <c r="C174" s="274"/>
      <c r="D174" s="232" t="s">
        <v>222</v>
      </c>
      <c r="E174" s="275" t="s">
        <v>32</v>
      </c>
      <c r="F174" s="276" t="s">
        <v>517</v>
      </c>
      <c r="G174" s="274"/>
      <c r="H174" s="277">
        <v>5</v>
      </c>
      <c r="I174" s="278"/>
      <c r="J174" s="274"/>
      <c r="K174" s="274"/>
      <c r="L174" s="279"/>
      <c r="M174" s="280"/>
      <c r="N174" s="281"/>
      <c r="O174" s="281"/>
      <c r="P174" s="281"/>
      <c r="Q174" s="281"/>
      <c r="R174" s="281"/>
      <c r="S174" s="281"/>
      <c r="T174" s="28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3" t="s">
        <v>222</v>
      </c>
      <c r="AU174" s="283" t="s">
        <v>86</v>
      </c>
      <c r="AV174" s="15" t="s">
        <v>104</v>
      </c>
      <c r="AW174" s="15" t="s">
        <v>39</v>
      </c>
      <c r="AX174" s="15" t="s">
        <v>84</v>
      </c>
      <c r="AY174" s="283" t="s">
        <v>207</v>
      </c>
    </row>
    <row r="175" s="2" customFormat="1" ht="16.5" customHeight="1">
      <c r="A175" s="42"/>
      <c r="B175" s="43"/>
      <c r="C175" s="252" t="s">
        <v>261</v>
      </c>
      <c r="D175" s="252" t="s">
        <v>227</v>
      </c>
      <c r="E175" s="253" t="s">
        <v>568</v>
      </c>
      <c r="F175" s="254" t="s">
        <v>569</v>
      </c>
      <c r="G175" s="255" t="s">
        <v>303</v>
      </c>
      <c r="H175" s="256">
        <v>2</v>
      </c>
      <c r="I175" s="257"/>
      <c r="J175" s="258">
        <f>ROUND(I175*H175,2)</f>
        <v>0</v>
      </c>
      <c r="K175" s="254" t="s">
        <v>212</v>
      </c>
      <c r="L175" s="259"/>
      <c r="M175" s="260" t="s">
        <v>32</v>
      </c>
      <c r="N175" s="261" t="s">
        <v>48</v>
      </c>
      <c r="O175" s="88"/>
      <c r="P175" s="221">
        <f>O175*H175</f>
        <v>0</v>
      </c>
      <c r="Q175" s="221">
        <v>0.00025999999999999998</v>
      </c>
      <c r="R175" s="221">
        <f>Q175*H175</f>
        <v>0.00051999999999999995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385</v>
      </c>
      <c r="AT175" s="223" t="s">
        <v>227</v>
      </c>
      <c r="AU175" s="223" t="s">
        <v>86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294</v>
      </c>
      <c r="BM175" s="223" t="s">
        <v>570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510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511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549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86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571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86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2" customFormat="1">
      <c r="A180" s="12"/>
      <c r="B180" s="230"/>
      <c r="C180" s="231"/>
      <c r="D180" s="232" t="s">
        <v>222</v>
      </c>
      <c r="E180" s="233" t="s">
        <v>32</v>
      </c>
      <c r="F180" s="234" t="s">
        <v>572</v>
      </c>
      <c r="G180" s="231"/>
      <c r="H180" s="235">
        <v>2</v>
      </c>
      <c r="I180" s="236"/>
      <c r="J180" s="231"/>
      <c r="K180" s="231"/>
      <c r="L180" s="237"/>
      <c r="M180" s="238"/>
      <c r="N180" s="239"/>
      <c r="O180" s="239"/>
      <c r="P180" s="239"/>
      <c r="Q180" s="239"/>
      <c r="R180" s="239"/>
      <c r="S180" s="239"/>
      <c r="T180" s="24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41" t="s">
        <v>222</v>
      </c>
      <c r="AU180" s="241" t="s">
        <v>86</v>
      </c>
      <c r="AV180" s="12" t="s">
        <v>86</v>
      </c>
      <c r="AW180" s="12" t="s">
        <v>39</v>
      </c>
      <c r="AX180" s="12" t="s">
        <v>77</v>
      </c>
      <c r="AY180" s="241" t="s">
        <v>207</v>
      </c>
    </row>
    <row r="181" s="15" customFormat="1">
      <c r="A181" s="15"/>
      <c r="B181" s="273"/>
      <c r="C181" s="274"/>
      <c r="D181" s="232" t="s">
        <v>222</v>
      </c>
      <c r="E181" s="275" t="s">
        <v>32</v>
      </c>
      <c r="F181" s="276" t="s">
        <v>517</v>
      </c>
      <c r="G181" s="274"/>
      <c r="H181" s="277">
        <v>2</v>
      </c>
      <c r="I181" s="278"/>
      <c r="J181" s="274"/>
      <c r="K181" s="274"/>
      <c r="L181" s="279"/>
      <c r="M181" s="280"/>
      <c r="N181" s="281"/>
      <c r="O181" s="281"/>
      <c r="P181" s="281"/>
      <c r="Q181" s="281"/>
      <c r="R181" s="281"/>
      <c r="S181" s="281"/>
      <c r="T181" s="28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3" t="s">
        <v>222</v>
      </c>
      <c r="AU181" s="283" t="s">
        <v>86</v>
      </c>
      <c r="AV181" s="15" t="s">
        <v>104</v>
      </c>
      <c r="AW181" s="15" t="s">
        <v>39</v>
      </c>
      <c r="AX181" s="15" t="s">
        <v>84</v>
      </c>
      <c r="AY181" s="283" t="s">
        <v>207</v>
      </c>
    </row>
    <row r="182" s="2" customFormat="1" ht="16.5" customHeight="1">
      <c r="A182" s="42"/>
      <c r="B182" s="43"/>
      <c r="C182" s="212" t="s">
        <v>266</v>
      </c>
      <c r="D182" s="212" t="s">
        <v>208</v>
      </c>
      <c r="E182" s="213" t="s">
        <v>573</v>
      </c>
      <c r="F182" s="214" t="s">
        <v>574</v>
      </c>
      <c r="G182" s="215" t="s">
        <v>303</v>
      </c>
      <c r="H182" s="216">
        <v>1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294</v>
      </c>
      <c r="AT182" s="223" t="s">
        <v>208</v>
      </c>
      <c r="AU182" s="223" t="s">
        <v>86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294</v>
      </c>
      <c r="BM182" s="223" t="s">
        <v>575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576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86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510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32</v>
      </c>
      <c r="F185" s="245" t="s">
        <v>511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86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3" customFormat="1">
      <c r="A186" s="13"/>
      <c r="B186" s="242"/>
      <c r="C186" s="243"/>
      <c r="D186" s="232" t="s">
        <v>222</v>
      </c>
      <c r="E186" s="244" t="s">
        <v>32</v>
      </c>
      <c r="F186" s="245" t="s">
        <v>522</v>
      </c>
      <c r="G186" s="243"/>
      <c r="H186" s="244" t="s">
        <v>32</v>
      </c>
      <c r="I186" s="246"/>
      <c r="J186" s="243"/>
      <c r="K186" s="243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222</v>
      </c>
      <c r="AU186" s="251" t="s">
        <v>86</v>
      </c>
      <c r="AV186" s="13" t="s">
        <v>84</v>
      </c>
      <c r="AW186" s="13" t="s">
        <v>39</v>
      </c>
      <c r="AX186" s="13" t="s">
        <v>77</v>
      </c>
      <c r="AY186" s="25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577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86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32</v>
      </c>
      <c r="F188" s="234" t="s">
        <v>578</v>
      </c>
      <c r="G188" s="231"/>
      <c r="H188" s="235">
        <v>1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86</v>
      </c>
      <c r="AV188" s="12" t="s">
        <v>86</v>
      </c>
      <c r="AW188" s="12" t="s">
        <v>39</v>
      </c>
      <c r="AX188" s="12" t="s">
        <v>77</v>
      </c>
      <c r="AY188" s="241" t="s">
        <v>207</v>
      </c>
    </row>
    <row r="189" s="15" customFormat="1">
      <c r="A189" s="15"/>
      <c r="B189" s="273"/>
      <c r="C189" s="274"/>
      <c r="D189" s="232" t="s">
        <v>222</v>
      </c>
      <c r="E189" s="275" t="s">
        <v>32</v>
      </c>
      <c r="F189" s="276" t="s">
        <v>517</v>
      </c>
      <c r="G189" s="274"/>
      <c r="H189" s="277">
        <v>1</v>
      </c>
      <c r="I189" s="278"/>
      <c r="J189" s="274"/>
      <c r="K189" s="274"/>
      <c r="L189" s="279"/>
      <c r="M189" s="280"/>
      <c r="N189" s="281"/>
      <c r="O189" s="281"/>
      <c r="P189" s="281"/>
      <c r="Q189" s="281"/>
      <c r="R189" s="281"/>
      <c r="S189" s="281"/>
      <c r="T189" s="28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3" t="s">
        <v>222</v>
      </c>
      <c r="AU189" s="283" t="s">
        <v>86</v>
      </c>
      <c r="AV189" s="15" t="s">
        <v>104</v>
      </c>
      <c r="AW189" s="15" t="s">
        <v>39</v>
      </c>
      <c r="AX189" s="15" t="s">
        <v>84</v>
      </c>
      <c r="AY189" s="283" t="s">
        <v>207</v>
      </c>
    </row>
    <row r="190" s="2" customFormat="1" ht="16.5" customHeight="1">
      <c r="A190" s="42"/>
      <c r="B190" s="43"/>
      <c r="C190" s="252" t="s">
        <v>8</v>
      </c>
      <c r="D190" s="252" t="s">
        <v>227</v>
      </c>
      <c r="E190" s="253" t="s">
        <v>579</v>
      </c>
      <c r="F190" s="254" t="s">
        <v>580</v>
      </c>
      <c r="G190" s="255" t="s">
        <v>303</v>
      </c>
      <c r="H190" s="256">
        <v>1</v>
      </c>
      <c r="I190" s="257"/>
      <c r="J190" s="258">
        <f>ROUND(I190*H190,2)</f>
        <v>0</v>
      </c>
      <c r="K190" s="254" t="s">
        <v>212</v>
      </c>
      <c r="L190" s="259"/>
      <c r="M190" s="260" t="s">
        <v>32</v>
      </c>
      <c r="N190" s="261" t="s">
        <v>48</v>
      </c>
      <c r="O190" s="88"/>
      <c r="P190" s="221">
        <f>O190*H190</f>
        <v>0</v>
      </c>
      <c r="Q190" s="221">
        <v>0.00069999999999999999</v>
      </c>
      <c r="R190" s="221">
        <f>Q190*H190</f>
        <v>0.00069999999999999999</v>
      </c>
      <c r="S190" s="221">
        <v>0</v>
      </c>
      <c r="T190" s="222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3" t="s">
        <v>385</v>
      </c>
      <c r="AT190" s="223" t="s">
        <v>227</v>
      </c>
      <c r="AU190" s="223" t="s">
        <v>86</v>
      </c>
      <c r="AY190" s="20" t="s">
        <v>207</v>
      </c>
      <c r="BE190" s="224">
        <f>IF(N190="základní",J190,0)</f>
        <v>0</v>
      </c>
      <c r="BF190" s="224">
        <f>IF(N190="snížená",J190,0)</f>
        <v>0</v>
      </c>
      <c r="BG190" s="224">
        <f>IF(N190="zákl. přenesená",J190,0)</f>
        <v>0</v>
      </c>
      <c r="BH190" s="224">
        <f>IF(N190="sníž. přenesená",J190,0)</f>
        <v>0</v>
      </c>
      <c r="BI190" s="224">
        <f>IF(N190="nulová",J190,0)</f>
        <v>0</v>
      </c>
      <c r="BJ190" s="20" t="s">
        <v>84</v>
      </c>
      <c r="BK190" s="224">
        <f>ROUND(I190*H190,2)</f>
        <v>0</v>
      </c>
      <c r="BL190" s="20" t="s">
        <v>294</v>
      </c>
      <c r="BM190" s="223" t="s">
        <v>581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510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86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511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86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549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86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577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86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32</v>
      </c>
      <c r="F195" s="234" t="s">
        <v>578</v>
      </c>
      <c r="G195" s="231"/>
      <c r="H195" s="235">
        <v>1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86</v>
      </c>
      <c r="AV195" s="12" t="s">
        <v>86</v>
      </c>
      <c r="AW195" s="12" t="s">
        <v>39</v>
      </c>
      <c r="AX195" s="12" t="s">
        <v>77</v>
      </c>
      <c r="AY195" s="241" t="s">
        <v>207</v>
      </c>
    </row>
    <row r="196" s="15" customFormat="1">
      <c r="A196" s="15"/>
      <c r="B196" s="273"/>
      <c r="C196" s="274"/>
      <c r="D196" s="232" t="s">
        <v>222</v>
      </c>
      <c r="E196" s="275" t="s">
        <v>32</v>
      </c>
      <c r="F196" s="276" t="s">
        <v>517</v>
      </c>
      <c r="G196" s="274"/>
      <c r="H196" s="277">
        <v>1</v>
      </c>
      <c r="I196" s="278"/>
      <c r="J196" s="274"/>
      <c r="K196" s="274"/>
      <c r="L196" s="279"/>
      <c r="M196" s="280"/>
      <c r="N196" s="281"/>
      <c r="O196" s="281"/>
      <c r="P196" s="281"/>
      <c r="Q196" s="281"/>
      <c r="R196" s="281"/>
      <c r="S196" s="281"/>
      <c r="T196" s="28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3" t="s">
        <v>222</v>
      </c>
      <c r="AU196" s="283" t="s">
        <v>86</v>
      </c>
      <c r="AV196" s="15" t="s">
        <v>104</v>
      </c>
      <c r="AW196" s="15" t="s">
        <v>39</v>
      </c>
      <c r="AX196" s="15" t="s">
        <v>84</v>
      </c>
      <c r="AY196" s="283" t="s">
        <v>207</v>
      </c>
    </row>
    <row r="197" s="2" customFormat="1" ht="16.5" customHeight="1">
      <c r="A197" s="42"/>
      <c r="B197" s="43"/>
      <c r="C197" s="212" t="s">
        <v>275</v>
      </c>
      <c r="D197" s="212" t="s">
        <v>208</v>
      </c>
      <c r="E197" s="213" t="s">
        <v>582</v>
      </c>
      <c r="F197" s="214" t="s">
        <v>583</v>
      </c>
      <c r="G197" s="215" t="s">
        <v>303</v>
      </c>
      <c r="H197" s="216">
        <v>5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294</v>
      </c>
      <c r="AT197" s="223" t="s">
        <v>208</v>
      </c>
      <c r="AU197" s="223" t="s">
        <v>86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294</v>
      </c>
      <c r="BM197" s="223" t="s">
        <v>584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585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86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510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511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522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586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2" customFormat="1">
      <c r="A203" s="12"/>
      <c r="B203" s="230"/>
      <c r="C203" s="231"/>
      <c r="D203" s="232" t="s">
        <v>222</v>
      </c>
      <c r="E203" s="233" t="s">
        <v>32</v>
      </c>
      <c r="F203" s="234" t="s">
        <v>578</v>
      </c>
      <c r="G203" s="231"/>
      <c r="H203" s="235">
        <v>1</v>
      </c>
      <c r="I203" s="236"/>
      <c r="J203" s="231"/>
      <c r="K203" s="231"/>
      <c r="L203" s="237"/>
      <c r="M203" s="238"/>
      <c r="N203" s="239"/>
      <c r="O203" s="239"/>
      <c r="P203" s="239"/>
      <c r="Q203" s="239"/>
      <c r="R203" s="239"/>
      <c r="S203" s="239"/>
      <c r="T203" s="24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41" t="s">
        <v>222</v>
      </c>
      <c r="AU203" s="241" t="s">
        <v>86</v>
      </c>
      <c r="AV203" s="12" t="s">
        <v>86</v>
      </c>
      <c r="AW203" s="12" t="s">
        <v>39</v>
      </c>
      <c r="AX203" s="12" t="s">
        <v>77</v>
      </c>
      <c r="AY203" s="24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587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2" customFormat="1">
      <c r="A205" s="12"/>
      <c r="B205" s="230"/>
      <c r="C205" s="231"/>
      <c r="D205" s="232" t="s">
        <v>222</v>
      </c>
      <c r="E205" s="233" t="s">
        <v>32</v>
      </c>
      <c r="F205" s="234" t="s">
        <v>588</v>
      </c>
      <c r="G205" s="231"/>
      <c r="H205" s="235">
        <v>4</v>
      </c>
      <c r="I205" s="236"/>
      <c r="J205" s="231"/>
      <c r="K205" s="231"/>
      <c r="L205" s="237"/>
      <c r="M205" s="238"/>
      <c r="N205" s="239"/>
      <c r="O205" s="239"/>
      <c r="P205" s="239"/>
      <c r="Q205" s="239"/>
      <c r="R205" s="239"/>
      <c r="S205" s="239"/>
      <c r="T205" s="24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41" t="s">
        <v>222</v>
      </c>
      <c r="AU205" s="241" t="s">
        <v>86</v>
      </c>
      <c r="AV205" s="12" t="s">
        <v>86</v>
      </c>
      <c r="AW205" s="12" t="s">
        <v>39</v>
      </c>
      <c r="AX205" s="12" t="s">
        <v>77</v>
      </c>
      <c r="AY205" s="241" t="s">
        <v>207</v>
      </c>
    </row>
    <row r="206" s="15" customFormat="1">
      <c r="A206" s="15"/>
      <c r="B206" s="273"/>
      <c r="C206" s="274"/>
      <c r="D206" s="232" t="s">
        <v>222</v>
      </c>
      <c r="E206" s="275" t="s">
        <v>32</v>
      </c>
      <c r="F206" s="276" t="s">
        <v>517</v>
      </c>
      <c r="G206" s="274"/>
      <c r="H206" s="277">
        <v>5</v>
      </c>
      <c r="I206" s="278"/>
      <c r="J206" s="274"/>
      <c r="K206" s="274"/>
      <c r="L206" s="279"/>
      <c r="M206" s="280"/>
      <c r="N206" s="281"/>
      <c r="O206" s="281"/>
      <c r="P206" s="281"/>
      <c r="Q206" s="281"/>
      <c r="R206" s="281"/>
      <c r="S206" s="281"/>
      <c r="T206" s="28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3" t="s">
        <v>222</v>
      </c>
      <c r="AU206" s="283" t="s">
        <v>86</v>
      </c>
      <c r="AV206" s="15" t="s">
        <v>104</v>
      </c>
      <c r="AW206" s="15" t="s">
        <v>39</v>
      </c>
      <c r="AX206" s="15" t="s">
        <v>84</v>
      </c>
      <c r="AY206" s="283" t="s">
        <v>207</v>
      </c>
    </row>
    <row r="207" s="2" customFormat="1" ht="16.5" customHeight="1">
      <c r="A207" s="42"/>
      <c r="B207" s="43"/>
      <c r="C207" s="252" t="s">
        <v>280</v>
      </c>
      <c r="D207" s="252" t="s">
        <v>227</v>
      </c>
      <c r="E207" s="253" t="s">
        <v>589</v>
      </c>
      <c r="F207" s="254" t="s">
        <v>590</v>
      </c>
      <c r="G207" s="255" t="s">
        <v>303</v>
      </c>
      <c r="H207" s="256">
        <v>1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0.00042999999999999999</v>
      </c>
      <c r="R207" s="221">
        <f>Q207*H207</f>
        <v>0.00042999999999999999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385</v>
      </c>
      <c r="AT207" s="223" t="s">
        <v>227</v>
      </c>
      <c r="AU207" s="223" t="s">
        <v>86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294</v>
      </c>
      <c r="BM207" s="223" t="s">
        <v>591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510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86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511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549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586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2" customFormat="1">
      <c r="A212" s="12"/>
      <c r="B212" s="230"/>
      <c r="C212" s="231"/>
      <c r="D212" s="232" t="s">
        <v>222</v>
      </c>
      <c r="E212" s="233" t="s">
        <v>32</v>
      </c>
      <c r="F212" s="234" t="s">
        <v>578</v>
      </c>
      <c r="G212" s="231"/>
      <c r="H212" s="235">
        <v>1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86</v>
      </c>
      <c r="AV212" s="12" t="s">
        <v>86</v>
      </c>
      <c r="AW212" s="12" t="s">
        <v>39</v>
      </c>
      <c r="AX212" s="12" t="s">
        <v>77</v>
      </c>
      <c r="AY212" s="241" t="s">
        <v>207</v>
      </c>
    </row>
    <row r="213" s="15" customFormat="1">
      <c r="A213" s="15"/>
      <c r="B213" s="273"/>
      <c r="C213" s="274"/>
      <c r="D213" s="232" t="s">
        <v>222</v>
      </c>
      <c r="E213" s="275" t="s">
        <v>32</v>
      </c>
      <c r="F213" s="276" t="s">
        <v>517</v>
      </c>
      <c r="G213" s="274"/>
      <c r="H213" s="277">
        <v>1</v>
      </c>
      <c r="I213" s="278"/>
      <c r="J213" s="274"/>
      <c r="K213" s="274"/>
      <c r="L213" s="279"/>
      <c r="M213" s="280"/>
      <c r="N213" s="281"/>
      <c r="O213" s="281"/>
      <c r="P213" s="281"/>
      <c r="Q213" s="281"/>
      <c r="R213" s="281"/>
      <c r="S213" s="281"/>
      <c r="T213" s="28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3" t="s">
        <v>222</v>
      </c>
      <c r="AU213" s="283" t="s">
        <v>86</v>
      </c>
      <c r="AV213" s="15" t="s">
        <v>104</v>
      </c>
      <c r="AW213" s="15" t="s">
        <v>39</v>
      </c>
      <c r="AX213" s="15" t="s">
        <v>84</v>
      </c>
      <c r="AY213" s="283" t="s">
        <v>207</v>
      </c>
    </row>
    <row r="214" s="2" customFormat="1" ht="16.5" customHeight="1">
      <c r="A214" s="42"/>
      <c r="B214" s="43"/>
      <c r="C214" s="252" t="s">
        <v>285</v>
      </c>
      <c r="D214" s="252" t="s">
        <v>227</v>
      </c>
      <c r="E214" s="253" t="s">
        <v>592</v>
      </c>
      <c r="F214" s="254" t="s">
        <v>593</v>
      </c>
      <c r="G214" s="255" t="s">
        <v>303</v>
      </c>
      <c r="H214" s="256">
        <v>4</v>
      </c>
      <c r="I214" s="257"/>
      <c r="J214" s="258">
        <f>ROUND(I214*H214,2)</f>
        <v>0</v>
      </c>
      <c r="K214" s="254" t="s">
        <v>212</v>
      </c>
      <c r="L214" s="259"/>
      <c r="M214" s="260" t="s">
        <v>32</v>
      </c>
      <c r="N214" s="261" t="s">
        <v>48</v>
      </c>
      <c r="O214" s="88"/>
      <c r="P214" s="221">
        <f>O214*H214</f>
        <v>0</v>
      </c>
      <c r="Q214" s="221">
        <v>0.00025999999999999998</v>
      </c>
      <c r="R214" s="221">
        <f>Q214*H214</f>
        <v>0.0010399999999999999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385</v>
      </c>
      <c r="AT214" s="223" t="s">
        <v>227</v>
      </c>
      <c r="AU214" s="223" t="s">
        <v>86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294</v>
      </c>
      <c r="BM214" s="223" t="s">
        <v>594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510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511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549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587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2" customFormat="1">
      <c r="A219" s="12"/>
      <c r="B219" s="230"/>
      <c r="C219" s="231"/>
      <c r="D219" s="232" t="s">
        <v>222</v>
      </c>
      <c r="E219" s="233" t="s">
        <v>32</v>
      </c>
      <c r="F219" s="234" t="s">
        <v>588</v>
      </c>
      <c r="G219" s="231"/>
      <c r="H219" s="235">
        <v>4</v>
      </c>
      <c r="I219" s="236"/>
      <c r="J219" s="231"/>
      <c r="K219" s="231"/>
      <c r="L219" s="237"/>
      <c r="M219" s="238"/>
      <c r="N219" s="239"/>
      <c r="O219" s="239"/>
      <c r="P219" s="239"/>
      <c r="Q219" s="239"/>
      <c r="R219" s="239"/>
      <c r="S219" s="239"/>
      <c r="T219" s="24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41" t="s">
        <v>222</v>
      </c>
      <c r="AU219" s="241" t="s">
        <v>86</v>
      </c>
      <c r="AV219" s="12" t="s">
        <v>86</v>
      </c>
      <c r="AW219" s="12" t="s">
        <v>39</v>
      </c>
      <c r="AX219" s="12" t="s">
        <v>77</v>
      </c>
      <c r="AY219" s="241" t="s">
        <v>207</v>
      </c>
    </row>
    <row r="220" s="15" customFormat="1">
      <c r="A220" s="15"/>
      <c r="B220" s="273"/>
      <c r="C220" s="274"/>
      <c r="D220" s="232" t="s">
        <v>222</v>
      </c>
      <c r="E220" s="275" t="s">
        <v>32</v>
      </c>
      <c r="F220" s="276" t="s">
        <v>517</v>
      </c>
      <c r="G220" s="274"/>
      <c r="H220" s="277">
        <v>4</v>
      </c>
      <c r="I220" s="278"/>
      <c r="J220" s="274"/>
      <c r="K220" s="274"/>
      <c r="L220" s="279"/>
      <c r="M220" s="280"/>
      <c r="N220" s="281"/>
      <c r="O220" s="281"/>
      <c r="P220" s="281"/>
      <c r="Q220" s="281"/>
      <c r="R220" s="281"/>
      <c r="S220" s="281"/>
      <c r="T220" s="28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3" t="s">
        <v>222</v>
      </c>
      <c r="AU220" s="283" t="s">
        <v>86</v>
      </c>
      <c r="AV220" s="15" t="s">
        <v>104</v>
      </c>
      <c r="AW220" s="15" t="s">
        <v>39</v>
      </c>
      <c r="AX220" s="15" t="s">
        <v>84</v>
      </c>
      <c r="AY220" s="283" t="s">
        <v>207</v>
      </c>
    </row>
    <row r="221" s="2" customFormat="1" ht="16.5" customHeight="1">
      <c r="A221" s="42"/>
      <c r="B221" s="43"/>
      <c r="C221" s="212" t="s">
        <v>294</v>
      </c>
      <c r="D221" s="212" t="s">
        <v>208</v>
      </c>
      <c r="E221" s="213" t="s">
        <v>595</v>
      </c>
      <c r="F221" s="214" t="s">
        <v>596</v>
      </c>
      <c r="G221" s="215" t="s">
        <v>303</v>
      </c>
      <c r="H221" s="216">
        <v>1</v>
      </c>
      <c r="I221" s="217"/>
      <c r="J221" s="218">
        <f>ROUND(I221*H221,2)</f>
        <v>0</v>
      </c>
      <c r="K221" s="214" t="s">
        <v>212</v>
      </c>
      <c r="L221" s="48"/>
      <c r="M221" s="219" t="s">
        <v>32</v>
      </c>
      <c r="N221" s="220" t="s">
        <v>48</v>
      </c>
      <c r="O221" s="88"/>
      <c r="P221" s="221">
        <f>O221*H221</f>
        <v>0</v>
      </c>
      <c r="Q221" s="221">
        <v>0</v>
      </c>
      <c r="R221" s="221">
        <f>Q221*H221</f>
        <v>0</v>
      </c>
      <c r="S221" s="221">
        <v>0</v>
      </c>
      <c r="T221" s="222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3" t="s">
        <v>294</v>
      </c>
      <c r="AT221" s="223" t="s">
        <v>208</v>
      </c>
      <c r="AU221" s="223" t="s">
        <v>86</v>
      </c>
      <c r="AY221" s="20" t="s">
        <v>207</v>
      </c>
      <c r="BE221" s="224">
        <f>IF(N221="základní",J221,0)</f>
        <v>0</v>
      </c>
      <c r="BF221" s="224">
        <f>IF(N221="snížená",J221,0)</f>
        <v>0</v>
      </c>
      <c r="BG221" s="224">
        <f>IF(N221="zákl. přenesená",J221,0)</f>
        <v>0</v>
      </c>
      <c r="BH221" s="224">
        <f>IF(N221="sníž. přenesená",J221,0)</f>
        <v>0</v>
      </c>
      <c r="BI221" s="224">
        <f>IF(N221="nulová",J221,0)</f>
        <v>0</v>
      </c>
      <c r="BJ221" s="20" t="s">
        <v>84</v>
      </c>
      <c r="BK221" s="224">
        <f>ROUND(I221*H221,2)</f>
        <v>0</v>
      </c>
      <c r="BL221" s="20" t="s">
        <v>294</v>
      </c>
      <c r="BM221" s="223" t="s">
        <v>597</v>
      </c>
    </row>
    <row r="222" s="2" customFormat="1">
      <c r="A222" s="42"/>
      <c r="B222" s="43"/>
      <c r="C222" s="44"/>
      <c r="D222" s="225" t="s">
        <v>214</v>
      </c>
      <c r="E222" s="44"/>
      <c r="F222" s="226" t="s">
        <v>598</v>
      </c>
      <c r="G222" s="44"/>
      <c r="H222" s="44"/>
      <c r="I222" s="227"/>
      <c r="J222" s="44"/>
      <c r="K222" s="44"/>
      <c r="L222" s="48"/>
      <c r="M222" s="228"/>
      <c r="N222" s="229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0" t="s">
        <v>214</v>
      </c>
      <c r="AU222" s="20" t="s">
        <v>86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510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86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511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522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86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599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86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32</v>
      </c>
      <c r="F227" s="234" t="s">
        <v>578</v>
      </c>
      <c r="G227" s="231"/>
      <c r="H227" s="235">
        <v>1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86</v>
      </c>
      <c r="AV227" s="12" t="s">
        <v>86</v>
      </c>
      <c r="AW227" s="12" t="s">
        <v>39</v>
      </c>
      <c r="AX227" s="12" t="s">
        <v>77</v>
      </c>
      <c r="AY227" s="241" t="s">
        <v>207</v>
      </c>
    </row>
    <row r="228" s="15" customFormat="1">
      <c r="A228" s="15"/>
      <c r="B228" s="273"/>
      <c r="C228" s="274"/>
      <c r="D228" s="232" t="s">
        <v>222</v>
      </c>
      <c r="E228" s="275" t="s">
        <v>32</v>
      </c>
      <c r="F228" s="276" t="s">
        <v>517</v>
      </c>
      <c r="G228" s="274"/>
      <c r="H228" s="277">
        <v>1</v>
      </c>
      <c r="I228" s="278"/>
      <c r="J228" s="274"/>
      <c r="K228" s="274"/>
      <c r="L228" s="279"/>
      <c r="M228" s="280"/>
      <c r="N228" s="281"/>
      <c r="O228" s="281"/>
      <c r="P228" s="281"/>
      <c r="Q228" s="281"/>
      <c r="R228" s="281"/>
      <c r="S228" s="281"/>
      <c r="T228" s="28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3" t="s">
        <v>222</v>
      </c>
      <c r="AU228" s="283" t="s">
        <v>86</v>
      </c>
      <c r="AV228" s="15" t="s">
        <v>104</v>
      </c>
      <c r="AW228" s="15" t="s">
        <v>39</v>
      </c>
      <c r="AX228" s="15" t="s">
        <v>84</v>
      </c>
      <c r="AY228" s="283" t="s">
        <v>207</v>
      </c>
    </row>
    <row r="229" s="2" customFormat="1" ht="16.5" customHeight="1">
      <c r="A229" s="42"/>
      <c r="B229" s="43"/>
      <c r="C229" s="252" t="s">
        <v>300</v>
      </c>
      <c r="D229" s="252" t="s">
        <v>227</v>
      </c>
      <c r="E229" s="253" t="s">
        <v>600</v>
      </c>
      <c r="F229" s="254" t="s">
        <v>601</v>
      </c>
      <c r="G229" s="255" t="s">
        <v>303</v>
      </c>
      <c r="H229" s="256">
        <v>1</v>
      </c>
      <c r="I229" s="257"/>
      <c r="J229" s="258">
        <f>ROUND(I229*H229,2)</f>
        <v>0</v>
      </c>
      <c r="K229" s="254" t="s">
        <v>228</v>
      </c>
      <c r="L229" s="259"/>
      <c r="M229" s="260" t="s">
        <v>32</v>
      </c>
      <c r="N229" s="261" t="s">
        <v>48</v>
      </c>
      <c r="O229" s="88"/>
      <c r="P229" s="221">
        <f>O229*H229</f>
        <v>0</v>
      </c>
      <c r="Q229" s="221">
        <v>0.0040000000000000001</v>
      </c>
      <c r="R229" s="221">
        <f>Q229*H229</f>
        <v>0.0040000000000000001</v>
      </c>
      <c r="S229" s="221">
        <v>0</v>
      </c>
      <c r="T229" s="222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3" t="s">
        <v>385</v>
      </c>
      <c r="AT229" s="223" t="s">
        <v>227</v>
      </c>
      <c r="AU229" s="223" t="s">
        <v>86</v>
      </c>
      <c r="AY229" s="20" t="s">
        <v>207</v>
      </c>
      <c r="BE229" s="224">
        <f>IF(N229="základní",J229,0)</f>
        <v>0</v>
      </c>
      <c r="BF229" s="224">
        <f>IF(N229="snížená",J229,0)</f>
        <v>0</v>
      </c>
      <c r="BG229" s="224">
        <f>IF(N229="zákl. přenesená",J229,0)</f>
        <v>0</v>
      </c>
      <c r="BH229" s="224">
        <f>IF(N229="sníž. přenesená",J229,0)</f>
        <v>0</v>
      </c>
      <c r="BI229" s="224">
        <f>IF(N229="nulová",J229,0)</f>
        <v>0</v>
      </c>
      <c r="BJ229" s="20" t="s">
        <v>84</v>
      </c>
      <c r="BK229" s="224">
        <f>ROUND(I229*H229,2)</f>
        <v>0</v>
      </c>
      <c r="BL229" s="20" t="s">
        <v>294</v>
      </c>
      <c r="BM229" s="223" t="s">
        <v>602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510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511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549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599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32</v>
      </c>
      <c r="F234" s="234" t="s">
        <v>578</v>
      </c>
      <c r="G234" s="231"/>
      <c r="H234" s="235">
        <v>1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86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5" customFormat="1">
      <c r="A235" s="15"/>
      <c r="B235" s="273"/>
      <c r="C235" s="274"/>
      <c r="D235" s="232" t="s">
        <v>222</v>
      </c>
      <c r="E235" s="275" t="s">
        <v>32</v>
      </c>
      <c r="F235" s="276" t="s">
        <v>517</v>
      </c>
      <c r="G235" s="274"/>
      <c r="H235" s="277">
        <v>1</v>
      </c>
      <c r="I235" s="278"/>
      <c r="J235" s="274"/>
      <c r="K235" s="274"/>
      <c r="L235" s="279"/>
      <c r="M235" s="280"/>
      <c r="N235" s="281"/>
      <c r="O235" s="281"/>
      <c r="P235" s="281"/>
      <c r="Q235" s="281"/>
      <c r="R235" s="281"/>
      <c r="S235" s="281"/>
      <c r="T235" s="28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3" t="s">
        <v>222</v>
      </c>
      <c r="AU235" s="283" t="s">
        <v>86</v>
      </c>
      <c r="AV235" s="15" t="s">
        <v>104</v>
      </c>
      <c r="AW235" s="15" t="s">
        <v>39</v>
      </c>
      <c r="AX235" s="15" t="s">
        <v>84</v>
      </c>
      <c r="AY235" s="283" t="s">
        <v>207</v>
      </c>
    </row>
    <row r="236" s="2" customFormat="1" ht="16.5" customHeight="1">
      <c r="A236" s="42"/>
      <c r="B236" s="43"/>
      <c r="C236" s="212" t="s">
        <v>306</v>
      </c>
      <c r="D236" s="212" t="s">
        <v>208</v>
      </c>
      <c r="E236" s="213" t="s">
        <v>603</v>
      </c>
      <c r="F236" s="214" t="s">
        <v>604</v>
      </c>
      <c r="G236" s="215" t="s">
        <v>303</v>
      </c>
      <c r="H236" s="216">
        <v>1</v>
      </c>
      <c r="I236" s="217"/>
      <c r="J236" s="218">
        <f>ROUND(I236*H236,2)</f>
        <v>0</v>
      </c>
      <c r="K236" s="214" t="s">
        <v>212</v>
      </c>
      <c r="L236" s="48"/>
      <c r="M236" s="219" t="s">
        <v>32</v>
      </c>
      <c r="N236" s="220" t="s">
        <v>48</v>
      </c>
      <c r="O236" s="88"/>
      <c r="P236" s="221">
        <f>O236*H236</f>
        <v>0</v>
      </c>
      <c r="Q236" s="221">
        <v>0</v>
      </c>
      <c r="R236" s="221">
        <f>Q236*H236</f>
        <v>0</v>
      </c>
      <c r="S236" s="221">
        <v>0</v>
      </c>
      <c r="T236" s="222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3" t="s">
        <v>294</v>
      </c>
      <c r="AT236" s="223" t="s">
        <v>208</v>
      </c>
      <c r="AU236" s="223" t="s">
        <v>86</v>
      </c>
      <c r="AY236" s="20" t="s">
        <v>207</v>
      </c>
      <c r="BE236" s="224">
        <f>IF(N236="základní",J236,0)</f>
        <v>0</v>
      </c>
      <c r="BF236" s="224">
        <f>IF(N236="snížená",J236,0)</f>
        <v>0</v>
      </c>
      <c r="BG236" s="224">
        <f>IF(N236="zákl. přenesená",J236,0)</f>
        <v>0</v>
      </c>
      <c r="BH236" s="224">
        <f>IF(N236="sníž. přenesená",J236,0)</f>
        <v>0</v>
      </c>
      <c r="BI236" s="224">
        <f>IF(N236="nulová",J236,0)</f>
        <v>0</v>
      </c>
      <c r="BJ236" s="20" t="s">
        <v>84</v>
      </c>
      <c r="BK236" s="224">
        <f>ROUND(I236*H236,2)</f>
        <v>0</v>
      </c>
      <c r="BL236" s="20" t="s">
        <v>294</v>
      </c>
      <c r="BM236" s="223" t="s">
        <v>605</v>
      </c>
    </row>
    <row r="237" s="2" customFormat="1">
      <c r="A237" s="42"/>
      <c r="B237" s="43"/>
      <c r="C237" s="44"/>
      <c r="D237" s="225" t="s">
        <v>214</v>
      </c>
      <c r="E237" s="44"/>
      <c r="F237" s="226" t="s">
        <v>606</v>
      </c>
      <c r="G237" s="44"/>
      <c r="H237" s="44"/>
      <c r="I237" s="227"/>
      <c r="J237" s="44"/>
      <c r="K237" s="44"/>
      <c r="L237" s="48"/>
      <c r="M237" s="228"/>
      <c r="N237" s="229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214</v>
      </c>
      <c r="AU237" s="20" t="s">
        <v>86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510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511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522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86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607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2" customFormat="1">
      <c r="A242" s="12"/>
      <c r="B242" s="230"/>
      <c r="C242" s="231"/>
      <c r="D242" s="232" t="s">
        <v>222</v>
      </c>
      <c r="E242" s="233" t="s">
        <v>32</v>
      </c>
      <c r="F242" s="234" t="s">
        <v>578</v>
      </c>
      <c r="G242" s="231"/>
      <c r="H242" s="235">
        <v>1</v>
      </c>
      <c r="I242" s="236"/>
      <c r="J242" s="231"/>
      <c r="K242" s="231"/>
      <c r="L242" s="237"/>
      <c r="M242" s="238"/>
      <c r="N242" s="239"/>
      <c r="O242" s="239"/>
      <c r="P242" s="239"/>
      <c r="Q242" s="239"/>
      <c r="R242" s="239"/>
      <c r="S242" s="239"/>
      <c r="T242" s="24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41" t="s">
        <v>222</v>
      </c>
      <c r="AU242" s="241" t="s">
        <v>86</v>
      </c>
      <c r="AV242" s="12" t="s">
        <v>86</v>
      </c>
      <c r="AW242" s="12" t="s">
        <v>39</v>
      </c>
      <c r="AX242" s="12" t="s">
        <v>77</v>
      </c>
      <c r="AY242" s="241" t="s">
        <v>207</v>
      </c>
    </row>
    <row r="243" s="15" customFormat="1">
      <c r="A243" s="15"/>
      <c r="B243" s="273"/>
      <c r="C243" s="274"/>
      <c r="D243" s="232" t="s">
        <v>222</v>
      </c>
      <c r="E243" s="275" t="s">
        <v>32</v>
      </c>
      <c r="F243" s="276" t="s">
        <v>517</v>
      </c>
      <c r="G243" s="274"/>
      <c r="H243" s="277">
        <v>1</v>
      </c>
      <c r="I243" s="278"/>
      <c r="J243" s="274"/>
      <c r="K243" s="274"/>
      <c r="L243" s="279"/>
      <c r="M243" s="280"/>
      <c r="N243" s="281"/>
      <c r="O243" s="281"/>
      <c r="P243" s="281"/>
      <c r="Q243" s="281"/>
      <c r="R243" s="281"/>
      <c r="S243" s="281"/>
      <c r="T243" s="28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3" t="s">
        <v>222</v>
      </c>
      <c r="AU243" s="283" t="s">
        <v>86</v>
      </c>
      <c r="AV243" s="15" t="s">
        <v>104</v>
      </c>
      <c r="AW243" s="15" t="s">
        <v>39</v>
      </c>
      <c r="AX243" s="15" t="s">
        <v>84</v>
      </c>
      <c r="AY243" s="283" t="s">
        <v>207</v>
      </c>
    </row>
    <row r="244" s="2" customFormat="1" ht="24.15" customHeight="1">
      <c r="A244" s="42"/>
      <c r="B244" s="43"/>
      <c r="C244" s="212" t="s">
        <v>310</v>
      </c>
      <c r="D244" s="212" t="s">
        <v>208</v>
      </c>
      <c r="E244" s="213" t="s">
        <v>608</v>
      </c>
      <c r="F244" s="214" t="s">
        <v>609</v>
      </c>
      <c r="G244" s="215" t="s">
        <v>532</v>
      </c>
      <c r="H244" s="216">
        <v>0.042000000000000003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294</v>
      </c>
      <c r="AT244" s="223" t="s">
        <v>208</v>
      </c>
      <c r="AU244" s="223" t="s">
        <v>86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294</v>
      </c>
      <c r="BM244" s="223" t="s">
        <v>610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611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86</v>
      </c>
    </row>
    <row r="246" s="11" customFormat="1" ht="22.8" customHeight="1">
      <c r="A246" s="11"/>
      <c r="B246" s="198"/>
      <c r="C246" s="199"/>
      <c r="D246" s="200" t="s">
        <v>76</v>
      </c>
      <c r="E246" s="271" t="s">
        <v>612</v>
      </c>
      <c r="F246" s="271" t="s">
        <v>613</v>
      </c>
      <c r="G246" s="199"/>
      <c r="H246" s="199"/>
      <c r="I246" s="202"/>
      <c r="J246" s="272">
        <f>BK246</f>
        <v>0</v>
      </c>
      <c r="K246" s="199"/>
      <c r="L246" s="204"/>
      <c r="M246" s="205"/>
      <c r="N246" s="206"/>
      <c r="O246" s="206"/>
      <c r="P246" s="207">
        <f>SUM(P247:P265)</f>
        <v>0</v>
      </c>
      <c r="Q246" s="206"/>
      <c r="R246" s="207">
        <f>SUM(R247:R265)</f>
        <v>0.045999999999999999</v>
      </c>
      <c r="S246" s="206"/>
      <c r="T246" s="208">
        <f>SUM(T247:T265)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209" t="s">
        <v>86</v>
      </c>
      <c r="AT246" s="210" t="s">
        <v>76</v>
      </c>
      <c r="AU246" s="210" t="s">
        <v>84</v>
      </c>
      <c r="AY246" s="209" t="s">
        <v>207</v>
      </c>
      <c r="BK246" s="211">
        <f>SUM(BK247:BK265)</f>
        <v>0</v>
      </c>
    </row>
    <row r="247" s="2" customFormat="1" ht="16.5" customHeight="1">
      <c r="A247" s="42"/>
      <c r="B247" s="43"/>
      <c r="C247" s="212" t="s">
        <v>316</v>
      </c>
      <c r="D247" s="212" t="s">
        <v>208</v>
      </c>
      <c r="E247" s="213" t="s">
        <v>614</v>
      </c>
      <c r="F247" s="214" t="s">
        <v>615</v>
      </c>
      <c r="G247" s="215" t="s">
        <v>303</v>
      </c>
      <c r="H247" s="216">
        <v>1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</v>
      </c>
      <c r="R247" s="221">
        <f>Q247*H247</f>
        <v>0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294</v>
      </c>
      <c r="AT247" s="223" t="s">
        <v>208</v>
      </c>
      <c r="AU247" s="223" t="s">
        <v>86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294</v>
      </c>
      <c r="BM247" s="223" t="s">
        <v>616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617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86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510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86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511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86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618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86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3" customFormat="1">
      <c r="A252" s="13"/>
      <c r="B252" s="242"/>
      <c r="C252" s="243"/>
      <c r="D252" s="232" t="s">
        <v>222</v>
      </c>
      <c r="E252" s="244" t="s">
        <v>32</v>
      </c>
      <c r="F252" s="245" t="s">
        <v>619</v>
      </c>
      <c r="G252" s="243"/>
      <c r="H252" s="244" t="s">
        <v>32</v>
      </c>
      <c r="I252" s="246"/>
      <c r="J252" s="243"/>
      <c r="K252" s="243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222</v>
      </c>
      <c r="AU252" s="251" t="s">
        <v>86</v>
      </c>
      <c r="AV252" s="13" t="s">
        <v>84</v>
      </c>
      <c r="AW252" s="13" t="s">
        <v>39</v>
      </c>
      <c r="AX252" s="13" t="s">
        <v>77</v>
      </c>
      <c r="AY252" s="251" t="s">
        <v>207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620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2" customFormat="1">
      <c r="A254" s="12"/>
      <c r="B254" s="230"/>
      <c r="C254" s="231"/>
      <c r="D254" s="232" t="s">
        <v>222</v>
      </c>
      <c r="E254" s="233" t="s">
        <v>32</v>
      </c>
      <c r="F254" s="234" t="s">
        <v>578</v>
      </c>
      <c r="G254" s="231"/>
      <c r="H254" s="235">
        <v>1</v>
      </c>
      <c r="I254" s="236"/>
      <c r="J254" s="231"/>
      <c r="K254" s="231"/>
      <c r="L254" s="237"/>
      <c r="M254" s="238"/>
      <c r="N254" s="239"/>
      <c r="O254" s="239"/>
      <c r="P254" s="239"/>
      <c r="Q254" s="239"/>
      <c r="R254" s="239"/>
      <c r="S254" s="239"/>
      <c r="T254" s="24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41" t="s">
        <v>222</v>
      </c>
      <c r="AU254" s="241" t="s">
        <v>86</v>
      </c>
      <c r="AV254" s="12" t="s">
        <v>86</v>
      </c>
      <c r="AW254" s="12" t="s">
        <v>39</v>
      </c>
      <c r="AX254" s="12" t="s">
        <v>77</v>
      </c>
      <c r="AY254" s="241" t="s">
        <v>207</v>
      </c>
    </row>
    <row r="255" s="15" customFormat="1">
      <c r="A255" s="15"/>
      <c r="B255" s="273"/>
      <c r="C255" s="274"/>
      <c r="D255" s="232" t="s">
        <v>222</v>
      </c>
      <c r="E255" s="275" t="s">
        <v>32</v>
      </c>
      <c r="F255" s="276" t="s">
        <v>517</v>
      </c>
      <c r="G255" s="274"/>
      <c r="H255" s="277">
        <v>1</v>
      </c>
      <c r="I255" s="278"/>
      <c r="J255" s="274"/>
      <c r="K255" s="274"/>
      <c r="L255" s="279"/>
      <c r="M255" s="280"/>
      <c r="N255" s="281"/>
      <c r="O255" s="281"/>
      <c r="P255" s="281"/>
      <c r="Q255" s="281"/>
      <c r="R255" s="281"/>
      <c r="S255" s="281"/>
      <c r="T255" s="28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3" t="s">
        <v>222</v>
      </c>
      <c r="AU255" s="283" t="s">
        <v>86</v>
      </c>
      <c r="AV255" s="15" t="s">
        <v>104</v>
      </c>
      <c r="AW255" s="15" t="s">
        <v>39</v>
      </c>
      <c r="AX255" s="15" t="s">
        <v>84</v>
      </c>
      <c r="AY255" s="283" t="s">
        <v>207</v>
      </c>
    </row>
    <row r="256" s="2" customFormat="1" ht="16.5" customHeight="1">
      <c r="A256" s="42"/>
      <c r="B256" s="43"/>
      <c r="C256" s="252" t="s">
        <v>7</v>
      </c>
      <c r="D256" s="252" t="s">
        <v>227</v>
      </c>
      <c r="E256" s="253" t="s">
        <v>621</v>
      </c>
      <c r="F256" s="254" t="s">
        <v>622</v>
      </c>
      <c r="G256" s="255" t="s">
        <v>303</v>
      </c>
      <c r="H256" s="256">
        <v>1</v>
      </c>
      <c r="I256" s="257"/>
      <c r="J256" s="258">
        <f>ROUND(I256*H256,2)</f>
        <v>0</v>
      </c>
      <c r="K256" s="254" t="s">
        <v>228</v>
      </c>
      <c r="L256" s="259"/>
      <c r="M256" s="260" t="s">
        <v>32</v>
      </c>
      <c r="N256" s="261" t="s">
        <v>48</v>
      </c>
      <c r="O256" s="88"/>
      <c r="P256" s="221">
        <f>O256*H256</f>
        <v>0</v>
      </c>
      <c r="Q256" s="221">
        <v>0.045999999999999999</v>
      </c>
      <c r="R256" s="221">
        <f>Q256*H256</f>
        <v>0.045999999999999999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385</v>
      </c>
      <c r="AT256" s="223" t="s">
        <v>227</v>
      </c>
      <c r="AU256" s="223" t="s">
        <v>86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294</v>
      </c>
      <c r="BM256" s="223" t="s">
        <v>623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510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511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86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549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86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619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86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620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2" customFormat="1">
      <c r="A262" s="12"/>
      <c r="B262" s="230"/>
      <c r="C262" s="231"/>
      <c r="D262" s="232" t="s">
        <v>222</v>
      </c>
      <c r="E262" s="233" t="s">
        <v>32</v>
      </c>
      <c r="F262" s="234" t="s">
        <v>578</v>
      </c>
      <c r="G262" s="231"/>
      <c r="H262" s="235">
        <v>1</v>
      </c>
      <c r="I262" s="236"/>
      <c r="J262" s="231"/>
      <c r="K262" s="231"/>
      <c r="L262" s="237"/>
      <c r="M262" s="238"/>
      <c r="N262" s="239"/>
      <c r="O262" s="239"/>
      <c r="P262" s="239"/>
      <c r="Q262" s="239"/>
      <c r="R262" s="239"/>
      <c r="S262" s="239"/>
      <c r="T262" s="24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41" t="s">
        <v>222</v>
      </c>
      <c r="AU262" s="241" t="s">
        <v>86</v>
      </c>
      <c r="AV262" s="12" t="s">
        <v>86</v>
      </c>
      <c r="AW262" s="12" t="s">
        <v>39</v>
      </c>
      <c r="AX262" s="12" t="s">
        <v>77</v>
      </c>
      <c r="AY262" s="241" t="s">
        <v>207</v>
      </c>
    </row>
    <row r="263" s="15" customFormat="1">
      <c r="A263" s="15"/>
      <c r="B263" s="273"/>
      <c r="C263" s="274"/>
      <c r="D263" s="232" t="s">
        <v>222</v>
      </c>
      <c r="E263" s="275" t="s">
        <v>32</v>
      </c>
      <c r="F263" s="276" t="s">
        <v>517</v>
      </c>
      <c r="G263" s="274"/>
      <c r="H263" s="277">
        <v>1</v>
      </c>
      <c r="I263" s="278"/>
      <c r="J263" s="274"/>
      <c r="K263" s="274"/>
      <c r="L263" s="279"/>
      <c r="M263" s="280"/>
      <c r="N263" s="281"/>
      <c r="O263" s="281"/>
      <c r="P263" s="281"/>
      <c r="Q263" s="281"/>
      <c r="R263" s="281"/>
      <c r="S263" s="281"/>
      <c r="T263" s="282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3" t="s">
        <v>222</v>
      </c>
      <c r="AU263" s="283" t="s">
        <v>86</v>
      </c>
      <c r="AV263" s="15" t="s">
        <v>104</v>
      </c>
      <c r="AW263" s="15" t="s">
        <v>39</v>
      </c>
      <c r="AX263" s="15" t="s">
        <v>84</v>
      </c>
      <c r="AY263" s="283" t="s">
        <v>207</v>
      </c>
    </row>
    <row r="264" s="2" customFormat="1" ht="24.15" customHeight="1">
      <c r="A264" s="42"/>
      <c r="B264" s="43"/>
      <c r="C264" s="212" t="s">
        <v>329</v>
      </c>
      <c r="D264" s="212" t="s">
        <v>208</v>
      </c>
      <c r="E264" s="213" t="s">
        <v>624</v>
      </c>
      <c r="F264" s="214" t="s">
        <v>625</v>
      </c>
      <c r="G264" s="215" t="s">
        <v>532</v>
      </c>
      <c r="H264" s="216">
        <v>0.045999999999999999</v>
      </c>
      <c r="I264" s="217"/>
      <c r="J264" s="218">
        <f>ROUND(I264*H264,2)</f>
        <v>0</v>
      </c>
      <c r="K264" s="214" t="s">
        <v>212</v>
      </c>
      <c r="L264" s="48"/>
      <c r="M264" s="219" t="s">
        <v>32</v>
      </c>
      <c r="N264" s="220" t="s">
        <v>48</v>
      </c>
      <c r="O264" s="88"/>
      <c r="P264" s="221">
        <f>O264*H264</f>
        <v>0</v>
      </c>
      <c r="Q264" s="221">
        <v>0</v>
      </c>
      <c r="R264" s="221">
        <f>Q264*H264</f>
        <v>0</v>
      </c>
      <c r="S264" s="221">
        <v>0</v>
      </c>
      <c r="T264" s="222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3" t="s">
        <v>294</v>
      </c>
      <c r="AT264" s="223" t="s">
        <v>208</v>
      </c>
      <c r="AU264" s="223" t="s">
        <v>86</v>
      </c>
      <c r="AY264" s="20" t="s">
        <v>207</v>
      </c>
      <c r="BE264" s="224">
        <f>IF(N264="základní",J264,0)</f>
        <v>0</v>
      </c>
      <c r="BF264" s="224">
        <f>IF(N264="snížená",J264,0)</f>
        <v>0</v>
      </c>
      <c r="BG264" s="224">
        <f>IF(N264="zákl. přenesená",J264,0)</f>
        <v>0</v>
      </c>
      <c r="BH264" s="224">
        <f>IF(N264="sníž. přenesená",J264,0)</f>
        <v>0</v>
      </c>
      <c r="BI264" s="224">
        <f>IF(N264="nulová",J264,0)</f>
        <v>0</v>
      </c>
      <c r="BJ264" s="20" t="s">
        <v>84</v>
      </c>
      <c r="BK264" s="224">
        <f>ROUND(I264*H264,2)</f>
        <v>0</v>
      </c>
      <c r="BL264" s="20" t="s">
        <v>294</v>
      </c>
      <c r="BM264" s="223" t="s">
        <v>626</v>
      </c>
    </row>
    <row r="265" s="2" customFormat="1">
      <c r="A265" s="42"/>
      <c r="B265" s="43"/>
      <c r="C265" s="44"/>
      <c r="D265" s="225" t="s">
        <v>214</v>
      </c>
      <c r="E265" s="44"/>
      <c r="F265" s="226" t="s">
        <v>627</v>
      </c>
      <c r="G265" s="44"/>
      <c r="H265" s="44"/>
      <c r="I265" s="227"/>
      <c r="J265" s="44"/>
      <c r="K265" s="44"/>
      <c r="L265" s="48"/>
      <c r="M265" s="228"/>
      <c r="N265" s="229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214</v>
      </c>
      <c r="AU265" s="20" t="s">
        <v>86</v>
      </c>
    </row>
    <row r="266" s="11" customFormat="1" ht="22.8" customHeight="1">
      <c r="A266" s="11"/>
      <c r="B266" s="198"/>
      <c r="C266" s="199"/>
      <c r="D266" s="200" t="s">
        <v>76</v>
      </c>
      <c r="E266" s="271" t="s">
        <v>628</v>
      </c>
      <c r="F266" s="271" t="s">
        <v>629</v>
      </c>
      <c r="G266" s="199"/>
      <c r="H266" s="199"/>
      <c r="I266" s="202"/>
      <c r="J266" s="272">
        <f>BK266</f>
        <v>0</v>
      </c>
      <c r="K266" s="199"/>
      <c r="L266" s="204"/>
      <c r="M266" s="205"/>
      <c r="N266" s="206"/>
      <c r="O266" s="206"/>
      <c r="P266" s="207">
        <f>SUM(P267:P289)</f>
        <v>0</v>
      </c>
      <c r="Q266" s="206"/>
      <c r="R266" s="207">
        <f>SUM(R267:R289)</f>
        <v>0.022679999999999999</v>
      </c>
      <c r="S266" s="206"/>
      <c r="T266" s="208">
        <f>SUM(T267:T289)</f>
        <v>0</v>
      </c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R266" s="209" t="s">
        <v>86</v>
      </c>
      <c r="AT266" s="210" t="s">
        <v>76</v>
      </c>
      <c r="AU266" s="210" t="s">
        <v>84</v>
      </c>
      <c r="AY266" s="209" t="s">
        <v>207</v>
      </c>
      <c r="BK266" s="211">
        <f>SUM(BK267:BK289)</f>
        <v>0</v>
      </c>
    </row>
    <row r="267" s="2" customFormat="1" ht="16.5" customHeight="1">
      <c r="A267" s="42"/>
      <c r="B267" s="43"/>
      <c r="C267" s="212" t="s">
        <v>334</v>
      </c>
      <c r="D267" s="212" t="s">
        <v>208</v>
      </c>
      <c r="E267" s="213" t="s">
        <v>630</v>
      </c>
      <c r="F267" s="214" t="s">
        <v>631</v>
      </c>
      <c r="G267" s="215" t="s">
        <v>539</v>
      </c>
      <c r="H267" s="216">
        <v>3.1499999999999999</v>
      </c>
      <c r="I267" s="217"/>
      <c r="J267" s="218">
        <f>ROUND(I267*H267,2)</f>
        <v>0</v>
      </c>
      <c r="K267" s="214" t="s">
        <v>212</v>
      </c>
      <c r="L267" s="48"/>
      <c r="M267" s="219" t="s">
        <v>32</v>
      </c>
      <c r="N267" s="220" t="s">
        <v>48</v>
      </c>
      <c r="O267" s="88"/>
      <c r="P267" s="221">
        <f>O267*H267</f>
        <v>0</v>
      </c>
      <c r="Q267" s="221">
        <v>0</v>
      </c>
      <c r="R267" s="221">
        <f>Q267*H267</f>
        <v>0</v>
      </c>
      <c r="S267" s="221">
        <v>0</v>
      </c>
      <c r="T267" s="222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3" t="s">
        <v>294</v>
      </c>
      <c r="AT267" s="223" t="s">
        <v>208</v>
      </c>
      <c r="AU267" s="223" t="s">
        <v>86</v>
      </c>
      <c r="AY267" s="20" t="s">
        <v>207</v>
      </c>
      <c r="BE267" s="224">
        <f>IF(N267="základní",J267,0)</f>
        <v>0</v>
      </c>
      <c r="BF267" s="224">
        <f>IF(N267="snížená",J267,0)</f>
        <v>0</v>
      </c>
      <c r="BG267" s="224">
        <f>IF(N267="zákl. přenesená",J267,0)</f>
        <v>0</v>
      </c>
      <c r="BH267" s="224">
        <f>IF(N267="sníž. přenesená",J267,0)</f>
        <v>0</v>
      </c>
      <c r="BI267" s="224">
        <f>IF(N267="nulová",J267,0)</f>
        <v>0</v>
      </c>
      <c r="BJ267" s="20" t="s">
        <v>84</v>
      </c>
      <c r="BK267" s="224">
        <f>ROUND(I267*H267,2)</f>
        <v>0</v>
      </c>
      <c r="BL267" s="20" t="s">
        <v>294</v>
      </c>
      <c r="BM267" s="223" t="s">
        <v>632</v>
      </c>
    </row>
    <row r="268" s="2" customFormat="1">
      <c r="A268" s="42"/>
      <c r="B268" s="43"/>
      <c r="C268" s="44"/>
      <c r="D268" s="225" t="s">
        <v>214</v>
      </c>
      <c r="E268" s="44"/>
      <c r="F268" s="226" t="s">
        <v>633</v>
      </c>
      <c r="G268" s="44"/>
      <c r="H268" s="44"/>
      <c r="I268" s="227"/>
      <c r="J268" s="44"/>
      <c r="K268" s="44"/>
      <c r="L268" s="48"/>
      <c r="M268" s="228"/>
      <c r="N268" s="229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0" t="s">
        <v>214</v>
      </c>
      <c r="AU268" s="20" t="s">
        <v>86</v>
      </c>
    </row>
    <row r="269" s="2" customFormat="1">
      <c r="A269" s="42"/>
      <c r="B269" s="43"/>
      <c r="C269" s="44"/>
      <c r="D269" s="232" t="s">
        <v>634</v>
      </c>
      <c r="E269" s="44"/>
      <c r="F269" s="284" t="s">
        <v>635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634</v>
      </c>
      <c r="AU269" s="20" t="s">
        <v>86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510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511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86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522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636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86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637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86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638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86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2" customFormat="1">
      <c r="A276" s="12"/>
      <c r="B276" s="230"/>
      <c r="C276" s="231"/>
      <c r="D276" s="232" t="s">
        <v>222</v>
      </c>
      <c r="E276" s="233" t="s">
        <v>32</v>
      </c>
      <c r="F276" s="234" t="s">
        <v>639</v>
      </c>
      <c r="G276" s="231"/>
      <c r="H276" s="235">
        <v>3.1499999999999999</v>
      </c>
      <c r="I276" s="236"/>
      <c r="J276" s="231"/>
      <c r="K276" s="231"/>
      <c r="L276" s="237"/>
      <c r="M276" s="238"/>
      <c r="N276" s="239"/>
      <c r="O276" s="239"/>
      <c r="P276" s="239"/>
      <c r="Q276" s="239"/>
      <c r="R276" s="239"/>
      <c r="S276" s="239"/>
      <c r="T276" s="24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41" t="s">
        <v>222</v>
      </c>
      <c r="AU276" s="241" t="s">
        <v>86</v>
      </c>
      <c r="AV276" s="12" t="s">
        <v>86</v>
      </c>
      <c r="AW276" s="12" t="s">
        <v>39</v>
      </c>
      <c r="AX276" s="12" t="s">
        <v>77</v>
      </c>
      <c r="AY276" s="241" t="s">
        <v>207</v>
      </c>
    </row>
    <row r="277" s="15" customFormat="1">
      <c r="A277" s="15"/>
      <c r="B277" s="273"/>
      <c r="C277" s="274"/>
      <c r="D277" s="232" t="s">
        <v>222</v>
      </c>
      <c r="E277" s="275" t="s">
        <v>32</v>
      </c>
      <c r="F277" s="276" t="s">
        <v>517</v>
      </c>
      <c r="G277" s="274"/>
      <c r="H277" s="277">
        <v>3.1499999999999999</v>
      </c>
      <c r="I277" s="278"/>
      <c r="J277" s="274"/>
      <c r="K277" s="274"/>
      <c r="L277" s="279"/>
      <c r="M277" s="280"/>
      <c r="N277" s="281"/>
      <c r="O277" s="281"/>
      <c r="P277" s="281"/>
      <c r="Q277" s="281"/>
      <c r="R277" s="281"/>
      <c r="S277" s="281"/>
      <c r="T277" s="28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3" t="s">
        <v>222</v>
      </c>
      <c r="AU277" s="283" t="s">
        <v>86</v>
      </c>
      <c r="AV277" s="15" t="s">
        <v>104</v>
      </c>
      <c r="AW277" s="15" t="s">
        <v>39</v>
      </c>
      <c r="AX277" s="15" t="s">
        <v>84</v>
      </c>
      <c r="AY277" s="283" t="s">
        <v>207</v>
      </c>
    </row>
    <row r="278" s="2" customFormat="1" ht="16.5" customHeight="1">
      <c r="A278" s="42"/>
      <c r="B278" s="43"/>
      <c r="C278" s="252" t="s">
        <v>338</v>
      </c>
      <c r="D278" s="252" t="s">
        <v>227</v>
      </c>
      <c r="E278" s="253" t="s">
        <v>640</v>
      </c>
      <c r="F278" s="254" t="s">
        <v>641</v>
      </c>
      <c r="G278" s="255" t="s">
        <v>539</v>
      </c>
      <c r="H278" s="256">
        <v>3.1499999999999999</v>
      </c>
      <c r="I278" s="257"/>
      <c r="J278" s="258">
        <f>ROUND(I278*H278,2)</f>
        <v>0</v>
      </c>
      <c r="K278" s="254" t="s">
        <v>212</v>
      </c>
      <c r="L278" s="259"/>
      <c r="M278" s="260" t="s">
        <v>32</v>
      </c>
      <c r="N278" s="261" t="s">
        <v>48</v>
      </c>
      <c r="O278" s="88"/>
      <c r="P278" s="221">
        <f>O278*H278</f>
        <v>0</v>
      </c>
      <c r="Q278" s="221">
        <v>0.0071999999999999998</v>
      </c>
      <c r="R278" s="221">
        <f>Q278*H278</f>
        <v>0.022679999999999999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385</v>
      </c>
      <c r="AT278" s="223" t="s">
        <v>227</v>
      </c>
      <c r="AU278" s="223" t="s">
        <v>86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294</v>
      </c>
      <c r="BM278" s="223" t="s">
        <v>642</v>
      </c>
    </row>
    <row r="279" s="2" customFormat="1">
      <c r="A279" s="42"/>
      <c r="B279" s="43"/>
      <c r="C279" s="44"/>
      <c r="D279" s="232" t="s">
        <v>634</v>
      </c>
      <c r="E279" s="44"/>
      <c r="F279" s="284" t="s">
        <v>643</v>
      </c>
      <c r="G279" s="44"/>
      <c r="H279" s="44"/>
      <c r="I279" s="227"/>
      <c r="J279" s="44"/>
      <c r="K279" s="44"/>
      <c r="L279" s="48"/>
      <c r="M279" s="228"/>
      <c r="N279" s="229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0" t="s">
        <v>634</v>
      </c>
      <c r="AU279" s="20" t="s">
        <v>86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510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86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511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549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636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86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637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638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2" customFormat="1">
      <c r="A286" s="12"/>
      <c r="B286" s="230"/>
      <c r="C286" s="231"/>
      <c r="D286" s="232" t="s">
        <v>222</v>
      </c>
      <c r="E286" s="233" t="s">
        <v>32</v>
      </c>
      <c r="F286" s="234" t="s">
        <v>639</v>
      </c>
      <c r="G286" s="231"/>
      <c r="H286" s="235">
        <v>3.1499999999999999</v>
      </c>
      <c r="I286" s="236"/>
      <c r="J286" s="231"/>
      <c r="K286" s="231"/>
      <c r="L286" s="237"/>
      <c r="M286" s="238"/>
      <c r="N286" s="239"/>
      <c r="O286" s="239"/>
      <c r="P286" s="239"/>
      <c r="Q286" s="239"/>
      <c r="R286" s="239"/>
      <c r="S286" s="239"/>
      <c r="T286" s="24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41" t="s">
        <v>222</v>
      </c>
      <c r="AU286" s="241" t="s">
        <v>86</v>
      </c>
      <c r="AV286" s="12" t="s">
        <v>86</v>
      </c>
      <c r="AW286" s="12" t="s">
        <v>39</v>
      </c>
      <c r="AX286" s="12" t="s">
        <v>77</v>
      </c>
      <c r="AY286" s="241" t="s">
        <v>207</v>
      </c>
    </row>
    <row r="287" s="15" customFormat="1">
      <c r="A287" s="15"/>
      <c r="B287" s="273"/>
      <c r="C287" s="274"/>
      <c r="D287" s="232" t="s">
        <v>222</v>
      </c>
      <c r="E287" s="275" t="s">
        <v>32</v>
      </c>
      <c r="F287" s="276" t="s">
        <v>517</v>
      </c>
      <c r="G287" s="274"/>
      <c r="H287" s="277">
        <v>3.1499999999999999</v>
      </c>
      <c r="I287" s="278"/>
      <c r="J287" s="274"/>
      <c r="K287" s="274"/>
      <c r="L287" s="279"/>
      <c r="M287" s="280"/>
      <c r="N287" s="281"/>
      <c r="O287" s="281"/>
      <c r="P287" s="281"/>
      <c r="Q287" s="281"/>
      <c r="R287" s="281"/>
      <c r="S287" s="281"/>
      <c r="T287" s="28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3" t="s">
        <v>222</v>
      </c>
      <c r="AU287" s="283" t="s">
        <v>86</v>
      </c>
      <c r="AV287" s="15" t="s">
        <v>104</v>
      </c>
      <c r="AW287" s="15" t="s">
        <v>39</v>
      </c>
      <c r="AX287" s="15" t="s">
        <v>84</v>
      </c>
      <c r="AY287" s="283" t="s">
        <v>207</v>
      </c>
    </row>
    <row r="288" s="2" customFormat="1" ht="24.15" customHeight="1">
      <c r="A288" s="42"/>
      <c r="B288" s="43"/>
      <c r="C288" s="212" t="s">
        <v>345</v>
      </c>
      <c r="D288" s="212" t="s">
        <v>208</v>
      </c>
      <c r="E288" s="213" t="s">
        <v>644</v>
      </c>
      <c r="F288" s="214" t="s">
        <v>645</v>
      </c>
      <c r="G288" s="215" t="s">
        <v>532</v>
      </c>
      <c r="H288" s="216">
        <v>0.023</v>
      </c>
      <c r="I288" s="217"/>
      <c r="J288" s="218">
        <f>ROUND(I288*H288,2)</f>
        <v>0</v>
      </c>
      <c r="K288" s="214" t="s">
        <v>212</v>
      </c>
      <c r="L288" s="48"/>
      <c r="M288" s="219" t="s">
        <v>32</v>
      </c>
      <c r="N288" s="220" t="s">
        <v>48</v>
      </c>
      <c r="O288" s="88"/>
      <c r="P288" s="221">
        <f>O288*H288</f>
        <v>0</v>
      </c>
      <c r="Q288" s="221">
        <v>0</v>
      </c>
      <c r="R288" s="221">
        <f>Q288*H288</f>
        <v>0</v>
      </c>
      <c r="S288" s="221">
        <v>0</v>
      </c>
      <c r="T288" s="222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3" t="s">
        <v>294</v>
      </c>
      <c r="AT288" s="223" t="s">
        <v>208</v>
      </c>
      <c r="AU288" s="223" t="s">
        <v>86</v>
      </c>
      <c r="AY288" s="20" t="s">
        <v>207</v>
      </c>
      <c r="BE288" s="224">
        <f>IF(N288="základní",J288,0)</f>
        <v>0</v>
      </c>
      <c r="BF288" s="224">
        <f>IF(N288="snížená",J288,0)</f>
        <v>0</v>
      </c>
      <c r="BG288" s="224">
        <f>IF(N288="zákl. přenesená",J288,0)</f>
        <v>0</v>
      </c>
      <c r="BH288" s="224">
        <f>IF(N288="sníž. přenesená",J288,0)</f>
        <v>0</v>
      </c>
      <c r="BI288" s="224">
        <f>IF(N288="nulová",J288,0)</f>
        <v>0</v>
      </c>
      <c r="BJ288" s="20" t="s">
        <v>84</v>
      </c>
      <c r="BK288" s="224">
        <f>ROUND(I288*H288,2)</f>
        <v>0</v>
      </c>
      <c r="BL288" s="20" t="s">
        <v>294</v>
      </c>
      <c r="BM288" s="223" t="s">
        <v>646</v>
      </c>
    </row>
    <row r="289" s="2" customFormat="1">
      <c r="A289" s="42"/>
      <c r="B289" s="43"/>
      <c r="C289" s="44"/>
      <c r="D289" s="225" t="s">
        <v>214</v>
      </c>
      <c r="E289" s="44"/>
      <c r="F289" s="226" t="s">
        <v>647</v>
      </c>
      <c r="G289" s="44"/>
      <c r="H289" s="44"/>
      <c r="I289" s="227"/>
      <c r="J289" s="44"/>
      <c r="K289" s="44"/>
      <c r="L289" s="48"/>
      <c r="M289" s="228"/>
      <c r="N289" s="229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214</v>
      </c>
      <c r="AU289" s="20" t="s">
        <v>86</v>
      </c>
    </row>
    <row r="290" s="11" customFormat="1" ht="22.8" customHeight="1">
      <c r="A290" s="11"/>
      <c r="B290" s="198"/>
      <c r="C290" s="199"/>
      <c r="D290" s="200" t="s">
        <v>76</v>
      </c>
      <c r="E290" s="271" t="s">
        <v>343</v>
      </c>
      <c r="F290" s="271" t="s">
        <v>344</v>
      </c>
      <c r="G290" s="199"/>
      <c r="H290" s="199"/>
      <c r="I290" s="202"/>
      <c r="J290" s="272">
        <f>BK290</f>
        <v>0</v>
      </c>
      <c r="K290" s="199"/>
      <c r="L290" s="204"/>
      <c r="M290" s="205"/>
      <c r="N290" s="206"/>
      <c r="O290" s="206"/>
      <c r="P290" s="207">
        <f>SUM(P291:P330)</f>
        <v>0</v>
      </c>
      <c r="Q290" s="206"/>
      <c r="R290" s="207">
        <f>SUM(R291:R330)</f>
        <v>0.011503069999999999</v>
      </c>
      <c r="S290" s="206"/>
      <c r="T290" s="208">
        <f>SUM(T291:T330)</f>
        <v>0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R290" s="209" t="s">
        <v>86</v>
      </c>
      <c r="AT290" s="210" t="s">
        <v>76</v>
      </c>
      <c r="AU290" s="210" t="s">
        <v>84</v>
      </c>
      <c r="AY290" s="209" t="s">
        <v>207</v>
      </c>
      <c r="BK290" s="211">
        <f>SUM(BK291:BK330)</f>
        <v>0</v>
      </c>
    </row>
    <row r="291" s="2" customFormat="1" ht="24.15" customHeight="1">
      <c r="A291" s="42"/>
      <c r="B291" s="43"/>
      <c r="C291" s="212" t="s">
        <v>349</v>
      </c>
      <c r="D291" s="212" t="s">
        <v>208</v>
      </c>
      <c r="E291" s="213" t="s">
        <v>648</v>
      </c>
      <c r="F291" s="214" t="s">
        <v>649</v>
      </c>
      <c r="G291" s="215" t="s">
        <v>520</v>
      </c>
      <c r="H291" s="216">
        <v>1.4590000000000001</v>
      </c>
      <c r="I291" s="217"/>
      <c r="J291" s="218">
        <f>ROUND(I291*H291,2)</f>
        <v>0</v>
      </c>
      <c r="K291" s="214" t="s">
        <v>212</v>
      </c>
      <c r="L291" s="48"/>
      <c r="M291" s="219" t="s">
        <v>32</v>
      </c>
      <c r="N291" s="220" t="s">
        <v>48</v>
      </c>
      <c r="O291" s="88"/>
      <c r="P291" s="221">
        <f>O291*H291</f>
        <v>0</v>
      </c>
      <c r="Q291" s="221">
        <v>0.00018000000000000001</v>
      </c>
      <c r="R291" s="221">
        <f>Q291*H291</f>
        <v>0.00026262000000000003</v>
      </c>
      <c r="S291" s="221">
        <v>0</v>
      </c>
      <c r="T291" s="222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3" t="s">
        <v>294</v>
      </c>
      <c r="AT291" s="223" t="s">
        <v>208</v>
      </c>
      <c r="AU291" s="223" t="s">
        <v>86</v>
      </c>
      <c r="AY291" s="20" t="s">
        <v>207</v>
      </c>
      <c r="BE291" s="224">
        <f>IF(N291="základní",J291,0)</f>
        <v>0</v>
      </c>
      <c r="BF291" s="224">
        <f>IF(N291="snížená",J291,0)</f>
        <v>0</v>
      </c>
      <c r="BG291" s="224">
        <f>IF(N291="zákl. přenesená",J291,0)</f>
        <v>0</v>
      </c>
      <c r="BH291" s="224">
        <f>IF(N291="sníž. přenesená",J291,0)</f>
        <v>0</v>
      </c>
      <c r="BI291" s="224">
        <f>IF(N291="nulová",J291,0)</f>
        <v>0</v>
      </c>
      <c r="BJ291" s="20" t="s">
        <v>84</v>
      </c>
      <c r="BK291" s="224">
        <f>ROUND(I291*H291,2)</f>
        <v>0</v>
      </c>
      <c r="BL291" s="20" t="s">
        <v>294</v>
      </c>
      <c r="BM291" s="223" t="s">
        <v>650</v>
      </c>
    </row>
    <row r="292" s="2" customFormat="1">
      <c r="A292" s="42"/>
      <c r="B292" s="43"/>
      <c r="C292" s="44"/>
      <c r="D292" s="225" t="s">
        <v>214</v>
      </c>
      <c r="E292" s="44"/>
      <c r="F292" s="226" t="s">
        <v>651</v>
      </c>
      <c r="G292" s="44"/>
      <c r="H292" s="44"/>
      <c r="I292" s="227"/>
      <c r="J292" s="44"/>
      <c r="K292" s="44"/>
      <c r="L292" s="48"/>
      <c r="M292" s="228"/>
      <c r="N292" s="229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214</v>
      </c>
      <c r="AU292" s="20" t="s">
        <v>86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510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86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3" customFormat="1">
      <c r="A294" s="13"/>
      <c r="B294" s="242"/>
      <c r="C294" s="243"/>
      <c r="D294" s="232" t="s">
        <v>222</v>
      </c>
      <c r="E294" s="244" t="s">
        <v>32</v>
      </c>
      <c r="F294" s="245" t="s">
        <v>511</v>
      </c>
      <c r="G294" s="243"/>
      <c r="H294" s="244" t="s">
        <v>32</v>
      </c>
      <c r="I294" s="246"/>
      <c r="J294" s="243"/>
      <c r="K294" s="243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222</v>
      </c>
      <c r="AU294" s="251" t="s">
        <v>86</v>
      </c>
      <c r="AV294" s="13" t="s">
        <v>84</v>
      </c>
      <c r="AW294" s="13" t="s">
        <v>39</v>
      </c>
      <c r="AX294" s="13" t="s">
        <v>77</v>
      </c>
      <c r="AY294" s="251" t="s">
        <v>207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549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86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652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86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653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86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654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86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2" customFormat="1">
      <c r="A299" s="12"/>
      <c r="B299" s="230"/>
      <c r="C299" s="231"/>
      <c r="D299" s="232" t="s">
        <v>222</v>
      </c>
      <c r="E299" s="233" t="s">
        <v>32</v>
      </c>
      <c r="F299" s="234" t="s">
        <v>655</v>
      </c>
      <c r="G299" s="231"/>
      <c r="H299" s="235">
        <v>1.4590000000000001</v>
      </c>
      <c r="I299" s="236"/>
      <c r="J299" s="231"/>
      <c r="K299" s="231"/>
      <c r="L299" s="237"/>
      <c r="M299" s="238"/>
      <c r="N299" s="239"/>
      <c r="O299" s="239"/>
      <c r="P299" s="239"/>
      <c r="Q299" s="239"/>
      <c r="R299" s="239"/>
      <c r="S299" s="239"/>
      <c r="T299" s="24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41" t="s">
        <v>222</v>
      </c>
      <c r="AU299" s="241" t="s">
        <v>86</v>
      </c>
      <c r="AV299" s="12" t="s">
        <v>86</v>
      </c>
      <c r="AW299" s="12" t="s">
        <v>39</v>
      </c>
      <c r="AX299" s="12" t="s">
        <v>77</v>
      </c>
      <c r="AY299" s="241" t="s">
        <v>207</v>
      </c>
    </row>
    <row r="300" s="15" customFormat="1">
      <c r="A300" s="15"/>
      <c r="B300" s="273"/>
      <c r="C300" s="274"/>
      <c r="D300" s="232" t="s">
        <v>222</v>
      </c>
      <c r="E300" s="275" t="s">
        <v>32</v>
      </c>
      <c r="F300" s="276" t="s">
        <v>517</v>
      </c>
      <c r="G300" s="274"/>
      <c r="H300" s="277">
        <v>1.4590000000000001</v>
      </c>
      <c r="I300" s="278"/>
      <c r="J300" s="274"/>
      <c r="K300" s="274"/>
      <c r="L300" s="279"/>
      <c r="M300" s="280"/>
      <c r="N300" s="281"/>
      <c r="O300" s="281"/>
      <c r="P300" s="281"/>
      <c r="Q300" s="281"/>
      <c r="R300" s="281"/>
      <c r="S300" s="281"/>
      <c r="T300" s="28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3" t="s">
        <v>222</v>
      </c>
      <c r="AU300" s="283" t="s">
        <v>86</v>
      </c>
      <c r="AV300" s="15" t="s">
        <v>104</v>
      </c>
      <c r="AW300" s="15" t="s">
        <v>39</v>
      </c>
      <c r="AX300" s="15" t="s">
        <v>84</v>
      </c>
      <c r="AY300" s="283" t="s">
        <v>207</v>
      </c>
    </row>
    <row r="301" s="2" customFormat="1" ht="16.5" customHeight="1">
      <c r="A301" s="42"/>
      <c r="B301" s="43"/>
      <c r="C301" s="252" t="s">
        <v>353</v>
      </c>
      <c r="D301" s="252" t="s">
        <v>227</v>
      </c>
      <c r="E301" s="253" t="s">
        <v>656</v>
      </c>
      <c r="F301" s="254" t="s">
        <v>657</v>
      </c>
      <c r="G301" s="255" t="s">
        <v>303</v>
      </c>
      <c r="H301" s="256">
        <v>2</v>
      </c>
      <c r="I301" s="257"/>
      <c r="J301" s="258">
        <f>ROUND(I301*H301,2)</f>
        <v>0</v>
      </c>
      <c r="K301" s="254" t="s">
        <v>228</v>
      </c>
      <c r="L301" s="259"/>
      <c r="M301" s="260" t="s">
        <v>32</v>
      </c>
      <c r="N301" s="261" t="s">
        <v>48</v>
      </c>
      <c r="O301" s="88"/>
      <c r="P301" s="221">
        <f>O301*H301</f>
        <v>0</v>
      </c>
      <c r="Q301" s="221">
        <v>0.0035999999999999999</v>
      </c>
      <c r="R301" s="221">
        <f>Q301*H301</f>
        <v>0.0071999999999999998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385</v>
      </c>
      <c r="AT301" s="223" t="s">
        <v>227</v>
      </c>
      <c r="AU301" s="223" t="s">
        <v>86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294</v>
      </c>
      <c r="BM301" s="223" t="s">
        <v>658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510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511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549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652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653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654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2" customFormat="1">
      <c r="A308" s="12"/>
      <c r="B308" s="230"/>
      <c r="C308" s="231"/>
      <c r="D308" s="232" t="s">
        <v>222</v>
      </c>
      <c r="E308" s="233" t="s">
        <v>32</v>
      </c>
      <c r="F308" s="234" t="s">
        <v>572</v>
      </c>
      <c r="G308" s="231"/>
      <c r="H308" s="235">
        <v>2</v>
      </c>
      <c r="I308" s="236"/>
      <c r="J308" s="231"/>
      <c r="K308" s="231"/>
      <c r="L308" s="237"/>
      <c r="M308" s="238"/>
      <c r="N308" s="239"/>
      <c r="O308" s="239"/>
      <c r="P308" s="239"/>
      <c r="Q308" s="239"/>
      <c r="R308" s="239"/>
      <c r="S308" s="239"/>
      <c r="T308" s="240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41" t="s">
        <v>222</v>
      </c>
      <c r="AU308" s="241" t="s">
        <v>86</v>
      </c>
      <c r="AV308" s="12" t="s">
        <v>86</v>
      </c>
      <c r="AW308" s="12" t="s">
        <v>39</v>
      </c>
      <c r="AX308" s="12" t="s">
        <v>77</v>
      </c>
      <c r="AY308" s="241" t="s">
        <v>207</v>
      </c>
    </row>
    <row r="309" s="15" customFormat="1">
      <c r="A309" s="15"/>
      <c r="B309" s="273"/>
      <c r="C309" s="274"/>
      <c r="D309" s="232" t="s">
        <v>222</v>
      </c>
      <c r="E309" s="275" t="s">
        <v>32</v>
      </c>
      <c r="F309" s="276" t="s">
        <v>517</v>
      </c>
      <c r="G309" s="274"/>
      <c r="H309" s="277">
        <v>2</v>
      </c>
      <c r="I309" s="278"/>
      <c r="J309" s="274"/>
      <c r="K309" s="274"/>
      <c r="L309" s="279"/>
      <c r="M309" s="280"/>
      <c r="N309" s="281"/>
      <c r="O309" s="281"/>
      <c r="P309" s="281"/>
      <c r="Q309" s="281"/>
      <c r="R309" s="281"/>
      <c r="S309" s="281"/>
      <c r="T309" s="28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3" t="s">
        <v>222</v>
      </c>
      <c r="AU309" s="283" t="s">
        <v>86</v>
      </c>
      <c r="AV309" s="15" t="s">
        <v>104</v>
      </c>
      <c r="AW309" s="15" t="s">
        <v>39</v>
      </c>
      <c r="AX309" s="15" t="s">
        <v>84</v>
      </c>
      <c r="AY309" s="283" t="s">
        <v>207</v>
      </c>
    </row>
    <row r="310" s="2" customFormat="1" ht="24.15" customHeight="1">
      <c r="A310" s="42"/>
      <c r="B310" s="43"/>
      <c r="C310" s="212" t="s">
        <v>357</v>
      </c>
      <c r="D310" s="212" t="s">
        <v>208</v>
      </c>
      <c r="E310" s="213" t="s">
        <v>659</v>
      </c>
      <c r="F310" s="214" t="s">
        <v>660</v>
      </c>
      <c r="G310" s="215" t="s">
        <v>520</v>
      </c>
      <c r="H310" s="216">
        <v>1.915</v>
      </c>
      <c r="I310" s="217"/>
      <c r="J310" s="218">
        <f>ROUND(I310*H310,2)</f>
        <v>0</v>
      </c>
      <c r="K310" s="214" t="s">
        <v>212</v>
      </c>
      <c r="L310" s="48"/>
      <c r="M310" s="219" t="s">
        <v>32</v>
      </c>
      <c r="N310" s="220" t="s">
        <v>48</v>
      </c>
      <c r="O310" s="88"/>
      <c r="P310" s="221">
        <f>O310*H310</f>
        <v>0</v>
      </c>
      <c r="Q310" s="221">
        <v>0.00023000000000000001</v>
      </c>
      <c r="R310" s="221">
        <f>Q310*H310</f>
        <v>0.00044045</v>
      </c>
      <c r="S310" s="221">
        <v>0</v>
      </c>
      <c r="T310" s="2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3" t="s">
        <v>294</v>
      </c>
      <c r="AT310" s="223" t="s">
        <v>208</v>
      </c>
      <c r="AU310" s="223" t="s">
        <v>86</v>
      </c>
      <c r="AY310" s="20" t="s">
        <v>207</v>
      </c>
      <c r="BE310" s="224">
        <f>IF(N310="základní",J310,0)</f>
        <v>0</v>
      </c>
      <c r="BF310" s="224">
        <f>IF(N310="snížená",J310,0)</f>
        <v>0</v>
      </c>
      <c r="BG310" s="224">
        <f>IF(N310="zákl. přenesená",J310,0)</f>
        <v>0</v>
      </c>
      <c r="BH310" s="224">
        <f>IF(N310="sníž. přenesená",J310,0)</f>
        <v>0</v>
      </c>
      <c r="BI310" s="224">
        <f>IF(N310="nulová",J310,0)</f>
        <v>0</v>
      </c>
      <c r="BJ310" s="20" t="s">
        <v>84</v>
      </c>
      <c r="BK310" s="224">
        <f>ROUND(I310*H310,2)</f>
        <v>0</v>
      </c>
      <c r="BL310" s="20" t="s">
        <v>294</v>
      </c>
      <c r="BM310" s="223" t="s">
        <v>661</v>
      </c>
    </row>
    <row r="311" s="2" customFormat="1">
      <c r="A311" s="42"/>
      <c r="B311" s="43"/>
      <c r="C311" s="44"/>
      <c r="D311" s="225" t="s">
        <v>214</v>
      </c>
      <c r="E311" s="44"/>
      <c r="F311" s="226" t="s">
        <v>662</v>
      </c>
      <c r="G311" s="44"/>
      <c r="H311" s="44"/>
      <c r="I311" s="227"/>
      <c r="J311" s="44"/>
      <c r="K311" s="44"/>
      <c r="L311" s="48"/>
      <c r="M311" s="228"/>
      <c r="N311" s="229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214</v>
      </c>
      <c r="AU311" s="20" t="s">
        <v>86</v>
      </c>
    </row>
    <row r="312" s="13" customFormat="1">
      <c r="A312" s="13"/>
      <c r="B312" s="242"/>
      <c r="C312" s="243"/>
      <c r="D312" s="232" t="s">
        <v>222</v>
      </c>
      <c r="E312" s="244" t="s">
        <v>32</v>
      </c>
      <c r="F312" s="245" t="s">
        <v>510</v>
      </c>
      <c r="G312" s="243"/>
      <c r="H312" s="244" t="s">
        <v>32</v>
      </c>
      <c r="I312" s="246"/>
      <c r="J312" s="243"/>
      <c r="K312" s="243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222</v>
      </c>
      <c r="AU312" s="251" t="s">
        <v>86</v>
      </c>
      <c r="AV312" s="13" t="s">
        <v>84</v>
      </c>
      <c r="AW312" s="13" t="s">
        <v>39</v>
      </c>
      <c r="AX312" s="13" t="s">
        <v>77</v>
      </c>
      <c r="AY312" s="25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511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86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549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663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653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654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2" customFormat="1">
      <c r="A318" s="12"/>
      <c r="B318" s="230"/>
      <c r="C318" s="231"/>
      <c r="D318" s="232" t="s">
        <v>222</v>
      </c>
      <c r="E318" s="233" t="s">
        <v>32</v>
      </c>
      <c r="F318" s="234" t="s">
        <v>664</v>
      </c>
      <c r="G318" s="231"/>
      <c r="H318" s="235">
        <v>1.915</v>
      </c>
      <c r="I318" s="236"/>
      <c r="J318" s="231"/>
      <c r="K318" s="231"/>
      <c r="L318" s="237"/>
      <c r="M318" s="238"/>
      <c r="N318" s="239"/>
      <c r="O318" s="239"/>
      <c r="P318" s="239"/>
      <c r="Q318" s="239"/>
      <c r="R318" s="239"/>
      <c r="S318" s="239"/>
      <c r="T318" s="24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41" t="s">
        <v>222</v>
      </c>
      <c r="AU318" s="241" t="s">
        <v>86</v>
      </c>
      <c r="AV318" s="12" t="s">
        <v>86</v>
      </c>
      <c r="AW318" s="12" t="s">
        <v>39</v>
      </c>
      <c r="AX318" s="12" t="s">
        <v>77</v>
      </c>
      <c r="AY318" s="241" t="s">
        <v>207</v>
      </c>
    </row>
    <row r="319" s="15" customFormat="1">
      <c r="A319" s="15"/>
      <c r="B319" s="273"/>
      <c r="C319" s="274"/>
      <c r="D319" s="232" t="s">
        <v>222</v>
      </c>
      <c r="E319" s="275" t="s">
        <v>32</v>
      </c>
      <c r="F319" s="276" t="s">
        <v>517</v>
      </c>
      <c r="G319" s="274"/>
      <c r="H319" s="277">
        <v>1.915</v>
      </c>
      <c r="I319" s="278"/>
      <c r="J319" s="274"/>
      <c r="K319" s="274"/>
      <c r="L319" s="279"/>
      <c r="M319" s="280"/>
      <c r="N319" s="281"/>
      <c r="O319" s="281"/>
      <c r="P319" s="281"/>
      <c r="Q319" s="281"/>
      <c r="R319" s="281"/>
      <c r="S319" s="281"/>
      <c r="T319" s="282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3" t="s">
        <v>222</v>
      </c>
      <c r="AU319" s="283" t="s">
        <v>86</v>
      </c>
      <c r="AV319" s="15" t="s">
        <v>104</v>
      </c>
      <c r="AW319" s="15" t="s">
        <v>39</v>
      </c>
      <c r="AX319" s="15" t="s">
        <v>84</v>
      </c>
      <c r="AY319" s="283" t="s">
        <v>207</v>
      </c>
    </row>
    <row r="320" s="2" customFormat="1" ht="16.5" customHeight="1">
      <c r="A320" s="42"/>
      <c r="B320" s="43"/>
      <c r="C320" s="252" t="s">
        <v>364</v>
      </c>
      <c r="D320" s="252" t="s">
        <v>227</v>
      </c>
      <c r="E320" s="253" t="s">
        <v>665</v>
      </c>
      <c r="F320" s="254" t="s">
        <v>666</v>
      </c>
      <c r="G320" s="255" t="s">
        <v>303</v>
      </c>
      <c r="H320" s="256">
        <v>1</v>
      </c>
      <c r="I320" s="257"/>
      <c r="J320" s="258">
        <f>ROUND(I320*H320,2)</f>
        <v>0</v>
      </c>
      <c r="K320" s="254" t="s">
        <v>228</v>
      </c>
      <c r="L320" s="259"/>
      <c r="M320" s="260" t="s">
        <v>32</v>
      </c>
      <c r="N320" s="261" t="s">
        <v>48</v>
      </c>
      <c r="O320" s="88"/>
      <c r="P320" s="221">
        <f>O320*H320</f>
        <v>0</v>
      </c>
      <c r="Q320" s="221">
        <v>0.0035999999999999999</v>
      </c>
      <c r="R320" s="221">
        <f>Q320*H320</f>
        <v>0.0035999999999999999</v>
      </c>
      <c r="S320" s="221">
        <v>0</v>
      </c>
      <c r="T320" s="222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3" t="s">
        <v>385</v>
      </c>
      <c r="AT320" s="223" t="s">
        <v>227</v>
      </c>
      <c r="AU320" s="223" t="s">
        <v>86</v>
      </c>
      <c r="AY320" s="20" t="s">
        <v>207</v>
      </c>
      <c r="BE320" s="224">
        <f>IF(N320="základní",J320,0)</f>
        <v>0</v>
      </c>
      <c r="BF320" s="224">
        <f>IF(N320="snížená",J320,0)</f>
        <v>0</v>
      </c>
      <c r="BG320" s="224">
        <f>IF(N320="zákl. přenesená",J320,0)</f>
        <v>0</v>
      </c>
      <c r="BH320" s="224">
        <f>IF(N320="sníž. přenesená",J320,0)</f>
        <v>0</v>
      </c>
      <c r="BI320" s="224">
        <f>IF(N320="nulová",J320,0)</f>
        <v>0</v>
      </c>
      <c r="BJ320" s="20" t="s">
        <v>84</v>
      </c>
      <c r="BK320" s="224">
        <f>ROUND(I320*H320,2)</f>
        <v>0</v>
      </c>
      <c r="BL320" s="20" t="s">
        <v>294</v>
      </c>
      <c r="BM320" s="223" t="s">
        <v>667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510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511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549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86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663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86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653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86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654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86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2" customFormat="1">
      <c r="A327" s="12"/>
      <c r="B327" s="230"/>
      <c r="C327" s="231"/>
      <c r="D327" s="232" t="s">
        <v>222</v>
      </c>
      <c r="E327" s="233" t="s">
        <v>32</v>
      </c>
      <c r="F327" s="234" t="s">
        <v>578</v>
      </c>
      <c r="G327" s="231"/>
      <c r="H327" s="235">
        <v>1</v>
      </c>
      <c r="I327" s="236"/>
      <c r="J327" s="231"/>
      <c r="K327" s="231"/>
      <c r="L327" s="237"/>
      <c r="M327" s="238"/>
      <c r="N327" s="239"/>
      <c r="O327" s="239"/>
      <c r="P327" s="239"/>
      <c r="Q327" s="239"/>
      <c r="R327" s="239"/>
      <c r="S327" s="239"/>
      <c r="T327" s="24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41" t="s">
        <v>222</v>
      </c>
      <c r="AU327" s="241" t="s">
        <v>86</v>
      </c>
      <c r="AV327" s="12" t="s">
        <v>86</v>
      </c>
      <c r="AW327" s="12" t="s">
        <v>39</v>
      </c>
      <c r="AX327" s="12" t="s">
        <v>77</v>
      </c>
      <c r="AY327" s="241" t="s">
        <v>207</v>
      </c>
    </row>
    <row r="328" s="15" customFormat="1">
      <c r="A328" s="15"/>
      <c r="B328" s="273"/>
      <c r="C328" s="274"/>
      <c r="D328" s="232" t="s">
        <v>222</v>
      </c>
      <c r="E328" s="275" t="s">
        <v>32</v>
      </c>
      <c r="F328" s="276" t="s">
        <v>517</v>
      </c>
      <c r="G328" s="274"/>
      <c r="H328" s="277">
        <v>1</v>
      </c>
      <c r="I328" s="278"/>
      <c r="J328" s="274"/>
      <c r="K328" s="274"/>
      <c r="L328" s="279"/>
      <c r="M328" s="280"/>
      <c r="N328" s="281"/>
      <c r="O328" s="281"/>
      <c r="P328" s="281"/>
      <c r="Q328" s="281"/>
      <c r="R328" s="281"/>
      <c r="S328" s="281"/>
      <c r="T328" s="28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3" t="s">
        <v>222</v>
      </c>
      <c r="AU328" s="283" t="s">
        <v>86</v>
      </c>
      <c r="AV328" s="15" t="s">
        <v>104</v>
      </c>
      <c r="AW328" s="15" t="s">
        <v>39</v>
      </c>
      <c r="AX328" s="15" t="s">
        <v>84</v>
      </c>
      <c r="AY328" s="283" t="s">
        <v>207</v>
      </c>
    </row>
    <row r="329" s="2" customFormat="1" ht="24.15" customHeight="1">
      <c r="A329" s="42"/>
      <c r="B329" s="43"/>
      <c r="C329" s="212" t="s">
        <v>369</v>
      </c>
      <c r="D329" s="212" t="s">
        <v>208</v>
      </c>
      <c r="E329" s="213" t="s">
        <v>668</v>
      </c>
      <c r="F329" s="214" t="s">
        <v>669</v>
      </c>
      <c r="G329" s="215" t="s">
        <v>532</v>
      </c>
      <c r="H329" s="216">
        <v>0.012</v>
      </c>
      <c r="I329" s="217"/>
      <c r="J329" s="218">
        <f>ROUND(I329*H329,2)</f>
        <v>0</v>
      </c>
      <c r="K329" s="214" t="s">
        <v>212</v>
      </c>
      <c r="L329" s="48"/>
      <c r="M329" s="219" t="s">
        <v>32</v>
      </c>
      <c r="N329" s="220" t="s">
        <v>48</v>
      </c>
      <c r="O329" s="88"/>
      <c r="P329" s="221">
        <f>O329*H329</f>
        <v>0</v>
      </c>
      <c r="Q329" s="221">
        <v>0</v>
      </c>
      <c r="R329" s="221">
        <f>Q329*H329</f>
        <v>0</v>
      </c>
      <c r="S329" s="221">
        <v>0</v>
      </c>
      <c r="T329" s="222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3" t="s">
        <v>294</v>
      </c>
      <c r="AT329" s="223" t="s">
        <v>208</v>
      </c>
      <c r="AU329" s="223" t="s">
        <v>86</v>
      </c>
      <c r="AY329" s="20" t="s">
        <v>207</v>
      </c>
      <c r="BE329" s="224">
        <f>IF(N329="základní",J329,0)</f>
        <v>0</v>
      </c>
      <c r="BF329" s="224">
        <f>IF(N329="snížená",J329,0)</f>
        <v>0</v>
      </c>
      <c r="BG329" s="224">
        <f>IF(N329="zákl. přenesená",J329,0)</f>
        <v>0</v>
      </c>
      <c r="BH329" s="224">
        <f>IF(N329="sníž. přenesená",J329,0)</f>
        <v>0</v>
      </c>
      <c r="BI329" s="224">
        <f>IF(N329="nulová",J329,0)</f>
        <v>0</v>
      </c>
      <c r="BJ329" s="20" t="s">
        <v>84</v>
      </c>
      <c r="BK329" s="224">
        <f>ROUND(I329*H329,2)</f>
        <v>0</v>
      </c>
      <c r="BL329" s="20" t="s">
        <v>294</v>
      </c>
      <c r="BM329" s="223" t="s">
        <v>670</v>
      </c>
    </row>
    <row r="330" s="2" customFormat="1">
      <c r="A330" s="42"/>
      <c r="B330" s="43"/>
      <c r="C330" s="44"/>
      <c r="D330" s="225" t="s">
        <v>214</v>
      </c>
      <c r="E330" s="44"/>
      <c r="F330" s="226" t="s">
        <v>671</v>
      </c>
      <c r="G330" s="44"/>
      <c r="H330" s="44"/>
      <c r="I330" s="227"/>
      <c r="J330" s="44"/>
      <c r="K330" s="44"/>
      <c r="L330" s="48"/>
      <c r="M330" s="228"/>
      <c r="N330" s="229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214</v>
      </c>
      <c r="AU330" s="20" t="s">
        <v>86</v>
      </c>
    </row>
    <row r="331" s="11" customFormat="1" ht="25.92" customHeight="1">
      <c r="A331" s="11"/>
      <c r="B331" s="198"/>
      <c r="C331" s="199"/>
      <c r="D331" s="200" t="s">
        <v>76</v>
      </c>
      <c r="E331" s="201" t="s">
        <v>227</v>
      </c>
      <c r="F331" s="201" t="s">
        <v>672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P332+P352</f>
        <v>0</v>
      </c>
      <c r="Q331" s="206"/>
      <c r="R331" s="207">
        <f>R332+R352</f>
        <v>7.6490554500000005</v>
      </c>
      <c r="S331" s="206"/>
      <c r="T331" s="208">
        <f>T332+T352</f>
        <v>0</v>
      </c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R331" s="209" t="s">
        <v>94</v>
      </c>
      <c r="AT331" s="210" t="s">
        <v>76</v>
      </c>
      <c r="AU331" s="210" t="s">
        <v>77</v>
      </c>
      <c r="AY331" s="209" t="s">
        <v>207</v>
      </c>
      <c r="BK331" s="211">
        <f>BK332+BK352</f>
        <v>0</v>
      </c>
    </row>
    <row r="332" s="11" customFormat="1" ht="22.8" customHeight="1">
      <c r="A332" s="11"/>
      <c r="B332" s="198"/>
      <c r="C332" s="199"/>
      <c r="D332" s="200" t="s">
        <v>76</v>
      </c>
      <c r="E332" s="271" t="s">
        <v>673</v>
      </c>
      <c r="F332" s="271" t="s">
        <v>674</v>
      </c>
      <c r="G332" s="199"/>
      <c r="H332" s="199"/>
      <c r="I332" s="202"/>
      <c r="J332" s="272">
        <f>BK332</f>
        <v>0</v>
      </c>
      <c r="K332" s="199"/>
      <c r="L332" s="204"/>
      <c r="M332" s="205"/>
      <c r="N332" s="206"/>
      <c r="O332" s="206"/>
      <c r="P332" s="207">
        <f>SUM(P333:P351)</f>
        <v>0</v>
      </c>
      <c r="Q332" s="206"/>
      <c r="R332" s="207">
        <f>SUM(R333:R351)</f>
        <v>0</v>
      </c>
      <c r="S332" s="206"/>
      <c r="T332" s="208">
        <f>SUM(T333:T351)</f>
        <v>0</v>
      </c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R332" s="209" t="s">
        <v>94</v>
      </c>
      <c r="AT332" s="210" t="s">
        <v>76</v>
      </c>
      <c r="AU332" s="210" t="s">
        <v>84</v>
      </c>
      <c r="AY332" s="209" t="s">
        <v>207</v>
      </c>
      <c r="BK332" s="211">
        <f>SUM(BK333:BK351)</f>
        <v>0</v>
      </c>
    </row>
    <row r="333" s="2" customFormat="1" ht="16.5" customHeight="1">
      <c r="A333" s="42"/>
      <c r="B333" s="43"/>
      <c r="C333" s="212" t="s">
        <v>380</v>
      </c>
      <c r="D333" s="212" t="s">
        <v>208</v>
      </c>
      <c r="E333" s="213" t="s">
        <v>675</v>
      </c>
      <c r="F333" s="214" t="s">
        <v>676</v>
      </c>
      <c r="G333" s="215" t="s">
        <v>303</v>
      </c>
      <c r="H333" s="216">
        <v>1</v>
      </c>
      <c r="I333" s="217"/>
      <c r="J333" s="218">
        <f>ROUND(I333*H333,2)</f>
        <v>0</v>
      </c>
      <c r="K333" s="214" t="s">
        <v>228</v>
      </c>
      <c r="L333" s="48"/>
      <c r="M333" s="219" t="s">
        <v>32</v>
      </c>
      <c r="N333" s="220" t="s">
        <v>48</v>
      </c>
      <c r="O333" s="88"/>
      <c r="P333" s="221">
        <f>O333*H333</f>
        <v>0</v>
      </c>
      <c r="Q333" s="221">
        <v>0</v>
      </c>
      <c r="R333" s="221">
        <f>Q333*H333</f>
        <v>0</v>
      </c>
      <c r="S333" s="221">
        <v>0</v>
      </c>
      <c r="T333" s="222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3" t="s">
        <v>677</v>
      </c>
      <c r="AT333" s="223" t="s">
        <v>208</v>
      </c>
      <c r="AU333" s="223" t="s">
        <v>86</v>
      </c>
      <c r="AY333" s="20" t="s">
        <v>207</v>
      </c>
      <c r="BE333" s="224">
        <f>IF(N333="základní",J333,0)</f>
        <v>0</v>
      </c>
      <c r="BF333" s="224">
        <f>IF(N333="snížená",J333,0)</f>
        <v>0</v>
      </c>
      <c r="BG333" s="224">
        <f>IF(N333="zákl. přenesená",J333,0)</f>
        <v>0</v>
      </c>
      <c r="BH333" s="224">
        <f>IF(N333="sníž. přenesená",J333,0)</f>
        <v>0</v>
      </c>
      <c r="BI333" s="224">
        <f>IF(N333="nulová",J333,0)</f>
        <v>0</v>
      </c>
      <c r="BJ333" s="20" t="s">
        <v>84</v>
      </c>
      <c r="BK333" s="224">
        <f>ROUND(I333*H333,2)</f>
        <v>0</v>
      </c>
      <c r="BL333" s="20" t="s">
        <v>677</v>
      </c>
      <c r="BM333" s="223" t="s">
        <v>678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510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511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512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679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86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680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681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32</v>
      </c>
      <c r="F340" s="234" t="s">
        <v>578</v>
      </c>
      <c r="G340" s="231"/>
      <c r="H340" s="235">
        <v>1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86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5" customFormat="1">
      <c r="A341" s="15"/>
      <c r="B341" s="273"/>
      <c r="C341" s="274"/>
      <c r="D341" s="232" t="s">
        <v>222</v>
      </c>
      <c r="E341" s="275" t="s">
        <v>32</v>
      </c>
      <c r="F341" s="276" t="s">
        <v>517</v>
      </c>
      <c r="G341" s="274"/>
      <c r="H341" s="277">
        <v>1</v>
      </c>
      <c r="I341" s="278"/>
      <c r="J341" s="274"/>
      <c r="K341" s="274"/>
      <c r="L341" s="279"/>
      <c r="M341" s="280"/>
      <c r="N341" s="281"/>
      <c r="O341" s="281"/>
      <c r="P341" s="281"/>
      <c r="Q341" s="281"/>
      <c r="R341" s="281"/>
      <c r="S341" s="281"/>
      <c r="T341" s="282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83" t="s">
        <v>222</v>
      </c>
      <c r="AU341" s="283" t="s">
        <v>86</v>
      </c>
      <c r="AV341" s="15" t="s">
        <v>104</v>
      </c>
      <c r="AW341" s="15" t="s">
        <v>39</v>
      </c>
      <c r="AX341" s="15" t="s">
        <v>84</v>
      </c>
      <c r="AY341" s="283" t="s">
        <v>207</v>
      </c>
    </row>
    <row r="342" s="2" customFormat="1" ht="16.5" customHeight="1">
      <c r="A342" s="42"/>
      <c r="B342" s="43"/>
      <c r="C342" s="212" t="s">
        <v>385</v>
      </c>
      <c r="D342" s="212" t="s">
        <v>208</v>
      </c>
      <c r="E342" s="213" t="s">
        <v>682</v>
      </c>
      <c r="F342" s="214" t="s">
        <v>683</v>
      </c>
      <c r="G342" s="215" t="s">
        <v>303</v>
      </c>
      <c r="H342" s="216">
        <v>1</v>
      </c>
      <c r="I342" s="217"/>
      <c r="J342" s="218">
        <f>ROUND(I342*H342,2)</f>
        <v>0</v>
      </c>
      <c r="K342" s="214" t="s">
        <v>228</v>
      </c>
      <c r="L342" s="48"/>
      <c r="M342" s="219" t="s">
        <v>32</v>
      </c>
      <c r="N342" s="220" t="s">
        <v>48</v>
      </c>
      <c r="O342" s="88"/>
      <c r="P342" s="221">
        <f>O342*H342</f>
        <v>0</v>
      </c>
      <c r="Q342" s="221">
        <v>0</v>
      </c>
      <c r="R342" s="221">
        <f>Q342*H342</f>
        <v>0</v>
      </c>
      <c r="S342" s="221">
        <v>0</v>
      </c>
      <c r="T342" s="222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3" t="s">
        <v>677</v>
      </c>
      <c r="AT342" s="223" t="s">
        <v>208</v>
      </c>
      <c r="AU342" s="223" t="s">
        <v>86</v>
      </c>
      <c r="AY342" s="20" t="s">
        <v>207</v>
      </c>
      <c r="BE342" s="224">
        <f>IF(N342="základní",J342,0)</f>
        <v>0</v>
      </c>
      <c r="BF342" s="224">
        <f>IF(N342="snížená",J342,0)</f>
        <v>0</v>
      </c>
      <c r="BG342" s="224">
        <f>IF(N342="zákl. přenesená",J342,0)</f>
        <v>0</v>
      </c>
      <c r="BH342" s="224">
        <f>IF(N342="sníž. přenesená",J342,0)</f>
        <v>0</v>
      </c>
      <c r="BI342" s="224">
        <f>IF(N342="nulová",J342,0)</f>
        <v>0</v>
      </c>
      <c r="BJ342" s="20" t="s">
        <v>84</v>
      </c>
      <c r="BK342" s="224">
        <f>ROUND(I342*H342,2)</f>
        <v>0</v>
      </c>
      <c r="BL342" s="20" t="s">
        <v>677</v>
      </c>
      <c r="BM342" s="223" t="s">
        <v>684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510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86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511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512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3" customFormat="1">
      <c r="A346" s="13"/>
      <c r="B346" s="242"/>
      <c r="C346" s="243"/>
      <c r="D346" s="232" t="s">
        <v>222</v>
      </c>
      <c r="E346" s="244" t="s">
        <v>32</v>
      </c>
      <c r="F346" s="245" t="s">
        <v>685</v>
      </c>
      <c r="G346" s="243"/>
      <c r="H346" s="244" t="s">
        <v>32</v>
      </c>
      <c r="I346" s="246"/>
      <c r="J346" s="243"/>
      <c r="K346" s="243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222</v>
      </c>
      <c r="AU346" s="251" t="s">
        <v>86</v>
      </c>
      <c r="AV346" s="13" t="s">
        <v>84</v>
      </c>
      <c r="AW346" s="13" t="s">
        <v>39</v>
      </c>
      <c r="AX346" s="13" t="s">
        <v>77</v>
      </c>
      <c r="AY346" s="251" t="s">
        <v>207</v>
      </c>
    </row>
    <row r="347" s="13" customFormat="1">
      <c r="A347" s="13"/>
      <c r="B347" s="242"/>
      <c r="C347" s="243"/>
      <c r="D347" s="232" t="s">
        <v>222</v>
      </c>
      <c r="E347" s="244" t="s">
        <v>32</v>
      </c>
      <c r="F347" s="245" t="s">
        <v>686</v>
      </c>
      <c r="G347" s="243"/>
      <c r="H347" s="244" t="s">
        <v>32</v>
      </c>
      <c r="I347" s="246"/>
      <c r="J347" s="243"/>
      <c r="K347" s="243"/>
      <c r="L347" s="247"/>
      <c r="M347" s="248"/>
      <c r="N347" s="249"/>
      <c r="O347" s="249"/>
      <c r="P347" s="249"/>
      <c r="Q347" s="249"/>
      <c r="R347" s="249"/>
      <c r="S347" s="249"/>
      <c r="T347" s="25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1" t="s">
        <v>222</v>
      </c>
      <c r="AU347" s="251" t="s">
        <v>86</v>
      </c>
      <c r="AV347" s="13" t="s">
        <v>84</v>
      </c>
      <c r="AW347" s="13" t="s">
        <v>39</v>
      </c>
      <c r="AX347" s="13" t="s">
        <v>77</v>
      </c>
      <c r="AY347" s="251" t="s">
        <v>207</v>
      </c>
    </row>
    <row r="348" s="13" customFormat="1">
      <c r="A348" s="13"/>
      <c r="B348" s="242"/>
      <c r="C348" s="243"/>
      <c r="D348" s="232" t="s">
        <v>222</v>
      </c>
      <c r="E348" s="244" t="s">
        <v>32</v>
      </c>
      <c r="F348" s="245" t="s">
        <v>687</v>
      </c>
      <c r="G348" s="243"/>
      <c r="H348" s="244" t="s">
        <v>32</v>
      </c>
      <c r="I348" s="246"/>
      <c r="J348" s="243"/>
      <c r="K348" s="243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222</v>
      </c>
      <c r="AU348" s="251" t="s">
        <v>86</v>
      </c>
      <c r="AV348" s="13" t="s">
        <v>84</v>
      </c>
      <c r="AW348" s="13" t="s">
        <v>39</v>
      </c>
      <c r="AX348" s="13" t="s">
        <v>77</v>
      </c>
      <c r="AY348" s="251" t="s">
        <v>207</v>
      </c>
    </row>
    <row r="349" s="13" customFormat="1">
      <c r="A349" s="13"/>
      <c r="B349" s="242"/>
      <c r="C349" s="243"/>
      <c r="D349" s="232" t="s">
        <v>222</v>
      </c>
      <c r="E349" s="244" t="s">
        <v>32</v>
      </c>
      <c r="F349" s="245" t="s">
        <v>688</v>
      </c>
      <c r="G349" s="243"/>
      <c r="H349" s="244" t="s">
        <v>32</v>
      </c>
      <c r="I349" s="246"/>
      <c r="J349" s="243"/>
      <c r="K349" s="243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222</v>
      </c>
      <c r="AU349" s="251" t="s">
        <v>86</v>
      </c>
      <c r="AV349" s="13" t="s">
        <v>84</v>
      </c>
      <c r="AW349" s="13" t="s">
        <v>39</v>
      </c>
      <c r="AX349" s="13" t="s">
        <v>77</v>
      </c>
      <c r="AY349" s="251" t="s">
        <v>207</v>
      </c>
    </row>
    <row r="350" s="12" customFormat="1">
      <c r="A350" s="12"/>
      <c r="B350" s="230"/>
      <c r="C350" s="231"/>
      <c r="D350" s="232" t="s">
        <v>222</v>
      </c>
      <c r="E350" s="233" t="s">
        <v>32</v>
      </c>
      <c r="F350" s="234" t="s">
        <v>578</v>
      </c>
      <c r="G350" s="231"/>
      <c r="H350" s="235">
        <v>1</v>
      </c>
      <c r="I350" s="236"/>
      <c r="J350" s="231"/>
      <c r="K350" s="231"/>
      <c r="L350" s="237"/>
      <c r="M350" s="238"/>
      <c r="N350" s="239"/>
      <c r="O350" s="239"/>
      <c r="P350" s="239"/>
      <c r="Q350" s="239"/>
      <c r="R350" s="239"/>
      <c r="S350" s="239"/>
      <c r="T350" s="24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41" t="s">
        <v>222</v>
      </c>
      <c r="AU350" s="241" t="s">
        <v>86</v>
      </c>
      <c r="AV350" s="12" t="s">
        <v>86</v>
      </c>
      <c r="AW350" s="12" t="s">
        <v>39</v>
      </c>
      <c r="AX350" s="12" t="s">
        <v>77</v>
      </c>
      <c r="AY350" s="241" t="s">
        <v>207</v>
      </c>
    </row>
    <row r="351" s="15" customFormat="1">
      <c r="A351" s="15"/>
      <c r="B351" s="273"/>
      <c r="C351" s="274"/>
      <c r="D351" s="232" t="s">
        <v>222</v>
      </c>
      <c r="E351" s="275" t="s">
        <v>32</v>
      </c>
      <c r="F351" s="276" t="s">
        <v>517</v>
      </c>
      <c r="G351" s="274"/>
      <c r="H351" s="277">
        <v>1</v>
      </c>
      <c r="I351" s="278"/>
      <c r="J351" s="274"/>
      <c r="K351" s="274"/>
      <c r="L351" s="279"/>
      <c r="M351" s="280"/>
      <c r="N351" s="281"/>
      <c r="O351" s="281"/>
      <c r="P351" s="281"/>
      <c r="Q351" s="281"/>
      <c r="R351" s="281"/>
      <c r="S351" s="281"/>
      <c r="T351" s="28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83" t="s">
        <v>222</v>
      </c>
      <c r="AU351" s="283" t="s">
        <v>86</v>
      </c>
      <c r="AV351" s="15" t="s">
        <v>104</v>
      </c>
      <c r="AW351" s="15" t="s">
        <v>39</v>
      </c>
      <c r="AX351" s="15" t="s">
        <v>84</v>
      </c>
      <c r="AY351" s="283" t="s">
        <v>207</v>
      </c>
    </row>
    <row r="352" s="11" customFormat="1" ht="22.8" customHeight="1">
      <c r="A352" s="11"/>
      <c r="B352" s="198"/>
      <c r="C352" s="199"/>
      <c r="D352" s="200" t="s">
        <v>76</v>
      </c>
      <c r="E352" s="271" t="s">
        <v>689</v>
      </c>
      <c r="F352" s="271" t="s">
        <v>690</v>
      </c>
      <c r="G352" s="199"/>
      <c r="H352" s="199"/>
      <c r="I352" s="202"/>
      <c r="J352" s="272">
        <f>BK352</f>
        <v>0</v>
      </c>
      <c r="K352" s="199"/>
      <c r="L352" s="204"/>
      <c r="M352" s="205"/>
      <c r="N352" s="206"/>
      <c r="O352" s="206"/>
      <c r="P352" s="207">
        <f>SUM(P353:P537)</f>
        <v>0</v>
      </c>
      <c r="Q352" s="206"/>
      <c r="R352" s="207">
        <f>SUM(R353:R537)</f>
        <v>7.6490554500000005</v>
      </c>
      <c r="S352" s="206"/>
      <c r="T352" s="208">
        <f>SUM(T353:T537)</f>
        <v>0</v>
      </c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R352" s="209" t="s">
        <v>94</v>
      </c>
      <c r="AT352" s="210" t="s">
        <v>76</v>
      </c>
      <c r="AU352" s="210" t="s">
        <v>84</v>
      </c>
      <c r="AY352" s="209" t="s">
        <v>207</v>
      </c>
      <c r="BK352" s="211">
        <f>SUM(BK353:BK537)</f>
        <v>0</v>
      </c>
    </row>
    <row r="353" s="2" customFormat="1" ht="33" customHeight="1">
      <c r="A353" s="42"/>
      <c r="B353" s="43"/>
      <c r="C353" s="212" t="s">
        <v>390</v>
      </c>
      <c r="D353" s="212" t="s">
        <v>208</v>
      </c>
      <c r="E353" s="213" t="s">
        <v>691</v>
      </c>
      <c r="F353" s="214" t="s">
        <v>692</v>
      </c>
      <c r="G353" s="215" t="s">
        <v>507</v>
      </c>
      <c r="H353" s="216">
        <v>14.654</v>
      </c>
      <c r="I353" s="217"/>
      <c r="J353" s="218">
        <f>ROUND(I353*H353,2)</f>
        <v>0</v>
      </c>
      <c r="K353" s="214" t="s">
        <v>212</v>
      </c>
      <c r="L353" s="48"/>
      <c r="M353" s="219" t="s">
        <v>32</v>
      </c>
      <c r="N353" s="220" t="s">
        <v>48</v>
      </c>
      <c r="O353" s="88"/>
      <c r="P353" s="221">
        <f>O353*H353</f>
        <v>0</v>
      </c>
      <c r="Q353" s="221">
        <v>0</v>
      </c>
      <c r="R353" s="221">
        <f>Q353*H353</f>
        <v>0</v>
      </c>
      <c r="S353" s="221">
        <v>0</v>
      </c>
      <c r="T353" s="222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3" t="s">
        <v>677</v>
      </c>
      <c r="AT353" s="223" t="s">
        <v>208</v>
      </c>
      <c r="AU353" s="223" t="s">
        <v>86</v>
      </c>
      <c r="AY353" s="20" t="s">
        <v>207</v>
      </c>
      <c r="BE353" s="224">
        <f>IF(N353="základní",J353,0)</f>
        <v>0</v>
      </c>
      <c r="BF353" s="224">
        <f>IF(N353="snížená",J353,0)</f>
        <v>0</v>
      </c>
      <c r="BG353" s="224">
        <f>IF(N353="zákl. přenesená",J353,0)</f>
        <v>0</v>
      </c>
      <c r="BH353" s="224">
        <f>IF(N353="sníž. přenesená",J353,0)</f>
        <v>0</v>
      </c>
      <c r="BI353" s="224">
        <f>IF(N353="nulová",J353,0)</f>
        <v>0</v>
      </c>
      <c r="BJ353" s="20" t="s">
        <v>84</v>
      </c>
      <c r="BK353" s="224">
        <f>ROUND(I353*H353,2)</f>
        <v>0</v>
      </c>
      <c r="BL353" s="20" t="s">
        <v>677</v>
      </c>
      <c r="BM353" s="223" t="s">
        <v>693</v>
      </c>
    </row>
    <row r="354" s="2" customFormat="1">
      <c r="A354" s="42"/>
      <c r="B354" s="43"/>
      <c r="C354" s="44"/>
      <c r="D354" s="225" t="s">
        <v>214</v>
      </c>
      <c r="E354" s="44"/>
      <c r="F354" s="226" t="s">
        <v>694</v>
      </c>
      <c r="G354" s="44"/>
      <c r="H354" s="44"/>
      <c r="I354" s="227"/>
      <c r="J354" s="44"/>
      <c r="K354" s="44"/>
      <c r="L354" s="48"/>
      <c r="M354" s="228"/>
      <c r="N354" s="229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0" t="s">
        <v>214</v>
      </c>
      <c r="AU354" s="20" t="s">
        <v>86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510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511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522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695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696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86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2" customFormat="1">
      <c r="A360" s="12"/>
      <c r="B360" s="230"/>
      <c r="C360" s="231"/>
      <c r="D360" s="232" t="s">
        <v>222</v>
      </c>
      <c r="E360" s="233" t="s">
        <v>32</v>
      </c>
      <c r="F360" s="234" t="s">
        <v>697</v>
      </c>
      <c r="G360" s="231"/>
      <c r="H360" s="235">
        <v>14.33</v>
      </c>
      <c r="I360" s="236"/>
      <c r="J360" s="231"/>
      <c r="K360" s="231"/>
      <c r="L360" s="237"/>
      <c r="M360" s="238"/>
      <c r="N360" s="239"/>
      <c r="O360" s="239"/>
      <c r="P360" s="239"/>
      <c r="Q360" s="239"/>
      <c r="R360" s="239"/>
      <c r="S360" s="239"/>
      <c r="T360" s="24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41" t="s">
        <v>222</v>
      </c>
      <c r="AU360" s="241" t="s">
        <v>86</v>
      </c>
      <c r="AV360" s="12" t="s">
        <v>86</v>
      </c>
      <c r="AW360" s="12" t="s">
        <v>39</v>
      </c>
      <c r="AX360" s="12" t="s">
        <v>77</v>
      </c>
      <c r="AY360" s="24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698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32</v>
      </c>
      <c r="F362" s="245" t="s">
        <v>699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86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2" customFormat="1">
      <c r="A363" s="12"/>
      <c r="B363" s="230"/>
      <c r="C363" s="231"/>
      <c r="D363" s="232" t="s">
        <v>222</v>
      </c>
      <c r="E363" s="233" t="s">
        <v>32</v>
      </c>
      <c r="F363" s="234" t="s">
        <v>700</v>
      </c>
      <c r="G363" s="231"/>
      <c r="H363" s="235">
        <v>0.32400000000000001</v>
      </c>
      <c r="I363" s="236"/>
      <c r="J363" s="231"/>
      <c r="K363" s="231"/>
      <c r="L363" s="237"/>
      <c r="M363" s="238"/>
      <c r="N363" s="239"/>
      <c r="O363" s="239"/>
      <c r="P363" s="239"/>
      <c r="Q363" s="239"/>
      <c r="R363" s="239"/>
      <c r="S363" s="239"/>
      <c r="T363" s="240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41" t="s">
        <v>222</v>
      </c>
      <c r="AU363" s="241" t="s">
        <v>86</v>
      </c>
      <c r="AV363" s="12" t="s">
        <v>86</v>
      </c>
      <c r="AW363" s="12" t="s">
        <v>39</v>
      </c>
      <c r="AX363" s="12" t="s">
        <v>77</v>
      </c>
      <c r="AY363" s="241" t="s">
        <v>207</v>
      </c>
    </row>
    <row r="364" s="15" customFormat="1">
      <c r="A364" s="15"/>
      <c r="B364" s="273"/>
      <c r="C364" s="274"/>
      <c r="D364" s="232" t="s">
        <v>222</v>
      </c>
      <c r="E364" s="275" t="s">
        <v>32</v>
      </c>
      <c r="F364" s="276" t="s">
        <v>517</v>
      </c>
      <c r="G364" s="274"/>
      <c r="H364" s="277">
        <v>14.654</v>
      </c>
      <c r="I364" s="278"/>
      <c r="J364" s="274"/>
      <c r="K364" s="274"/>
      <c r="L364" s="279"/>
      <c r="M364" s="280"/>
      <c r="N364" s="281"/>
      <c r="O364" s="281"/>
      <c r="P364" s="281"/>
      <c r="Q364" s="281"/>
      <c r="R364" s="281"/>
      <c r="S364" s="281"/>
      <c r="T364" s="28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3" t="s">
        <v>222</v>
      </c>
      <c r="AU364" s="283" t="s">
        <v>86</v>
      </c>
      <c r="AV364" s="15" t="s">
        <v>104</v>
      </c>
      <c r="AW364" s="15" t="s">
        <v>39</v>
      </c>
      <c r="AX364" s="15" t="s">
        <v>84</v>
      </c>
      <c r="AY364" s="283" t="s">
        <v>207</v>
      </c>
    </row>
    <row r="365" s="2" customFormat="1" ht="24.15" customHeight="1">
      <c r="A365" s="42"/>
      <c r="B365" s="43"/>
      <c r="C365" s="212" t="s">
        <v>400</v>
      </c>
      <c r="D365" s="212" t="s">
        <v>208</v>
      </c>
      <c r="E365" s="213" t="s">
        <v>701</v>
      </c>
      <c r="F365" s="214" t="s">
        <v>702</v>
      </c>
      <c r="G365" s="215" t="s">
        <v>507</v>
      </c>
      <c r="H365" s="216">
        <v>4.3369999999999997</v>
      </c>
      <c r="I365" s="217"/>
      <c r="J365" s="218">
        <f>ROUND(I365*H365,2)</f>
        <v>0</v>
      </c>
      <c r="K365" s="214" t="s">
        <v>212</v>
      </c>
      <c r="L365" s="48"/>
      <c r="M365" s="219" t="s">
        <v>32</v>
      </c>
      <c r="N365" s="220" t="s">
        <v>48</v>
      </c>
      <c r="O365" s="88"/>
      <c r="P365" s="221">
        <f>O365*H365</f>
        <v>0</v>
      </c>
      <c r="Q365" s="221">
        <v>0</v>
      </c>
      <c r="R365" s="221">
        <f>Q365*H365</f>
        <v>0</v>
      </c>
      <c r="S365" s="221">
        <v>0</v>
      </c>
      <c r="T365" s="222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3" t="s">
        <v>677</v>
      </c>
      <c r="AT365" s="223" t="s">
        <v>208</v>
      </c>
      <c r="AU365" s="223" t="s">
        <v>86</v>
      </c>
      <c r="AY365" s="20" t="s">
        <v>207</v>
      </c>
      <c r="BE365" s="224">
        <f>IF(N365="základní",J365,0)</f>
        <v>0</v>
      </c>
      <c r="BF365" s="224">
        <f>IF(N365="snížená",J365,0)</f>
        <v>0</v>
      </c>
      <c r="BG365" s="224">
        <f>IF(N365="zákl. přenesená",J365,0)</f>
        <v>0</v>
      </c>
      <c r="BH365" s="224">
        <f>IF(N365="sníž. přenesená",J365,0)</f>
        <v>0</v>
      </c>
      <c r="BI365" s="224">
        <f>IF(N365="nulová",J365,0)</f>
        <v>0</v>
      </c>
      <c r="BJ365" s="20" t="s">
        <v>84</v>
      </c>
      <c r="BK365" s="224">
        <f>ROUND(I365*H365,2)</f>
        <v>0</v>
      </c>
      <c r="BL365" s="20" t="s">
        <v>677</v>
      </c>
      <c r="BM365" s="223" t="s">
        <v>703</v>
      </c>
    </row>
    <row r="366" s="2" customFormat="1">
      <c r="A366" s="42"/>
      <c r="B366" s="43"/>
      <c r="C366" s="44"/>
      <c r="D366" s="225" t="s">
        <v>214</v>
      </c>
      <c r="E366" s="44"/>
      <c r="F366" s="226" t="s">
        <v>704</v>
      </c>
      <c r="G366" s="44"/>
      <c r="H366" s="44"/>
      <c r="I366" s="227"/>
      <c r="J366" s="44"/>
      <c r="K366" s="44"/>
      <c r="L366" s="48"/>
      <c r="M366" s="228"/>
      <c r="N366" s="229"/>
      <c r="O366" s="88"/>
      <c r="P366" s="88"/>
      <c r="Q366" s="88"/>
      <c r="R366" s="88"/>
      <c r="S366" s="88"/>
      <c r="T366" s="89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T366" s="20" t="s">
        <v>214</v>
      </c>
      <c r="AU366" s="20" t="s">
        <v>86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510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511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86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522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86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705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86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3" customFormat="1">
      <c r="A371" s="13"/>
      <c r="B371" s="242"/>
      <c r="C371" s="243"/>
      <c r="D371" s="232" t="s">
        <v>222</v>
      </c>
      <c r="E371" s="244" t="s">
        <v>32</v>
      </c>
      <c r="F371" s="245" t="s">
        <v>695</v>
      </c>
      <c r="G371" s="243"/>
      <c r="H371" s="244" t="s">
        <v>32</v>
      </c>
      <c r="I371" s="246"/>
      <c r="J371" s="243"/>
      <c r="K371" s="243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222</v>
      </c>
      <c r="AU371" s="251" t="s">
        <v>86</v>
      </c>
      <c r="AV371" s="13" t="s">
        <v>84</v>
      </c>
      <c r="AW371" s="13" t="s">
        <v>39</v>
      </c>
      <c r="AX371" s="13" t="s">
        <v>77</v>
      </c>
      <c r="AY371" s="251" t="s">
        <v>207</v>
      </c>
    </row>
    <row r="372" s="13" customFormat="1">
      <c r="A372" s="13"/>
      <c r="B372" s="242"/>
      <c r="C372" s="243"/>
      <c r="D372" s="232" t="s">
        <v>222</v>
      </c>
      <c r="E372" s="244" t="s">
        <v>32</v>
      </c>
      <c r="F372" s="245" t="s">
        <v>696</v>
      </c>
      <c r="G372" s="243"/>
      <c r="H372" s="244" t="s">
        <v>32</v>
      </c>
      <c r="I372" s="246"/>
      <c r="J372" s="243"/>
      <c r="K372" s="243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222</v>
      </c>
      <c r="AU372" s="251" t="s">
        <v>86</v>
      </c>
      <c r="AV372" s="13" t="s">
        <v>84</v>
      </c>
      <c r="AW372" s="13" t="s">
        <v>39</v>
      </c>
      <c r="AX372" s="13" t="s">
        <v>77</v>
      </c>
      <c r="AY372" s="251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698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699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706</v>
      </c>
      <c r="G375" s="231"/>
      <c r="H375" s="235">
        <v>14.654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86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3" customFormat="1">
      <c r="A376" s="13"/>
      <c r="B376" s="242"/>
      <c r="C376" s="243"/>
      <c r="D376" s="232" t="s">
        <v>222</v>
      </c>
      <c r="E376" s="244" t="s">
        <v>32</v>
      </c>
      <c r="F376" s="245" t="s">
        <v>707</v>
      </c>
      <c r="G376" s="243"/>
      <c r="H376" s="244" t="s">
        <v>32</v>
      </c>
      <c r="I376" s="246"/>
      <c r="J376" s="243"/>
      <c r="K376" s="243"/>
      <c r="L376" s="247"/>
      <c r="M376" s="248"/>
      <c r="N376" s="249"/>
      <c r="O376" s="249"/>
      <c r="P376" s="249"/>
      <c r="Q376" s="249"/>
      <c r="R376" s="249"/>
      <c r="S376" s="249"/>
      <c r="T376" s="25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1" t="s">
        <v>222</v>
      </c>
      <c r="AU376" s="251" t="s">
        <v>86</v>
      </c>
      <c r="AV376" s="13" t="s">
        <v>84</v>
      </c>
      <c r="AW376" s="13" t="s">
        <v>39</v>
      </c>
      <c r="AX376" s="13" t="s">
        <v>77</v>
      </c>
      <c r="AY376" s="251" t="s">
        <v>207</v>
      </c>
    </row>
    <row r="377" s="13" customFormat="1">
      <c r="A377" s="13"/>
      <c r="B377" s="242"/>
      <c r="C377" s="243"/>
      <c r="D377" s="232" t="s">
        <v>222</v>
      </c>
      <c r="E377" s="244" t="s">
        <v>32</v>
      </c>
      <c r="F377" s="245" t="s">
        <v>696</v>
      </c>
      <c r="G377" s="243"/>
      <c r="H377" s="244" t="s">
        <v>32</v>
      </c>
      <c r="I377" s="246"/>
      <c r="J377" s="243"/>
      <c r="K377" s="243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222</v>
      </c>
      <c r="AU377" s="251" t="s">
        <v>86</v>
      </c>
      <c r="AV377" s="13" t="s">
        <v>84</v>
      </c>
      <c r="AW377" s="13" t="s">
        <v>39</v>
      </c>
      <c r="AX377" s="13" t="s">
        <v>77</v>
      </c>
      <c r="AY377" s="251" t="s">
        <v>207</v>
      </c>
    </row>
    <row r="378" s="12" customFormat="1">
      <c r="A378" s="12"/>
      <c r="B378" s="230"/>
      <c r="C378" s="231"/>
      <c r="D378" s="232" t="s">
        <v>222</v>
      </c>
      <c r="E378" s="233" t="s">
        <v>32</v>
      </c>
      <c r="F378" s="234" t="s">
        <v>708</v>
      </c>
      <c r="G378" s="231"/>
      <c r="H378" s="235">
        <v>-10.317</v>
      </c>
      <c r="I378" s="236"/>
      <c r="J378" s="231"/>
      <c r="K378" s="231"/>
      <c r="L378" s="237"/>
      <c r="M378" s="238"/>
      <c r="N378" s="239"/>
      <c r="O378" s="239"/>
      <c r="P378" s="239"/>
      <c r="Q378" s="239"/>
      <c r="R378" s="239"/>
      <c r="S378" s="239"/>
      <c r="T378" s="24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41" t="s">
        <v>222</v>
      </c>
      <c r="AU378" s="241" t="s">
        <v>86</v>
      </c>
      <c r="AV378" s="12" t="s">
        <v>86</v>
      </c>
      <c r="AW378" s="12" t="s">
        <v>39</v>
      </c>
      <c r="AX378" s="12" t="s">
        <v>77</v>
      </c>
      <c r="AY378" s="241" t="s">
        <v>207</v>
      </c>
    </row>
    <row r="379" s="15" customFormat="1">
      <c r="A379" s="15"/>
      <c r="B379" s="273"/>
      <c r="C379" s="274"/>
      <c r="D379" s="232" t="s">
        <v>222</v>
      </c>
      <c r="E379" s="275" t="s">
        <v>32</v>
      </c>
      <c r="F379" s="276" t="s">
        <v>517</v>
      </c>
      <c r="G379" s="274"/>
      <c r="H379" s="277">
        <v>4.3369999999999997</v>
      </c>
      <c r="I379" s="278"/>
      <c r="J379" s="274"/>
      <c r="K379" s="274"/>
      <c r="L379" s="279"/>
      <c r="M379" s="280"/>
      <c r="N379" s="281"/>
      <c r="O379" s="281"/>
      <c r="P379" s="281"/>
      <c r="Q379" s="281"/>
      <c r="R379" s="281"/>
      <c r="S379" s="281"/>
      <c r="T379" s="28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3" t="s">
        <v>222</v>
      </c>
      <c r="AU379" s="283" t="s">
        <v>86</v>
      </c>
      <c r="AV379" s="15" t="s">
        <v>104</v>
      </c>
      <c r="AW379" s="15" t="s">
        <v>39</v>
      </c>
      <c r="AX379" s="15" t="s">
        <v>84</v>
      </c>
      <c r="AY379" s="283" t="s">
        <v>207</v>
      </c>
    </row>
    <row r="380" s="2" customFormat="1" ht="24.15" customHeight="1">
      <c r="A380" s="42"/>
      <c r="B380" s="43"/>
      <c r="C380" s="212" t="s">
        <v>412</v>
      </c>
      <c r="D380" s="212" t="s">
        <v>208</v>
      </c>
      <c r="E380" s="213" t="s">
        <v>709</v>
      </c>
      <c r="F380" s="214" t="s">
        <v>710</v>
      </c>
      <c r="G380" s="215" t="s">
        <v>532</v>
      </c>
      <c r="H380" s="216">
        <v>4.3369999999999997</v>
      </c>
      <c r="I380" s="217"/>
      <c r="J380" s="218">
        <f>ROUND(I380*H380,2)</f>
        <v>0</v>
      </c>
      <c r="K380" s="214" t="s">
        <v>212</v>
      </c>
      <c r="L380" s="48"/>
      <c r="M380" s="219" t="s">
        <v>32</v>
      </c>
      <c r="N380" s="220" t="s">
        <v>48</v>
      </c>
      <c r="O380" s="88"/>
      <c r="P380" s="221">
        <f>O380*H380</f>
        <v>0</v>
      </c>
      <c r="Q380" s="221">
        <v>0</v>
      </c>
      <c r="R380" s="221">
        <f>Q380*H380</f>
        <v>0</v>
      </c>
      <c r="S380" s="221">
        <v>0</v>
      </c>
      <c r="T380" s="222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3" t="s">
        <v>677</v>
      </c>
      <c r="AT380" s="223" t="s">
        <v>208</v>
      </c>
      <c r="AU380" s="223" t="s">
        <v>86</v>
      </c>
      <c r="AY380" s="20" t="s">
        <v>207</v>
      </c>
      <c r="BE380" s="224">
        <f>IF(N380="základní",J380,0)</f>
        <v>0</v>
      </c>
      <c r="BF380" s="224">
        <f>IF(N380="snížená",J380,0)</f>
        <v>0</v>
      </c>
      <c r="BG380" s="224">
        <f>IF(N380="zákl. přenesená",J380,0)</f>
        <v>0</v>
      </c>
      <c r="BH380" s="224">
        <f>IF(N380="sníž. přenesená",J380,0)</f>
        <v>0</v>
      </c>
      <c r="BI380" s="224">
        <f>IF(N380="nulová",J380,0)</f>
        <v>0</v>
      </c>
      <c r="BJ380" s="20" t="s">
        <v>84</v>
      </c>
      <c r="BK380" s="224">
        <f>ROUND(I380*H380,2)</f>
        <v>0</v>
      </c>
      <c r="BL380" s="20" t="s">
        <v>677</v>
      </c>
      <c r="BM380" s="223" t="s">
        <v>711</v>
      </c>
    </row>
    <row r="381" s="2" customFormat="1">
      <c r="A381" s="42"/>
      <c r="B381" s="43"/>
      <c r="C381" s="44"/>
      <c r="D381" s="225" t="s">
        <v>214</v>
      </c>
      <c r="E381" s="44"/>
      <c r="F381" s="226" t="s">
        <v>712</v>
      </c>
      <c r="G381" s="44"/>
      <c r="H381" s="44"/>
      <c r="I381" s="227"/>
      <c r="J381" s="44"/>
      <c r="K381" s="44"/>
      <c r="L381" s="48"/>
      <c r="M381" s="228"/>
      <c r="N381" s="229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0" t="s">
        <v>214</v>
      </c>
      <c r="AU381" s="20" t="s">
        <v>86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510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511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86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522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705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695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86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696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698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3" customFormat="1">
      <c r="A389" s="13"/>
      <c r="B389" s="242"/>
      <c r="C389" s="243"/>
      <c r="D389" s="232" t="s">
        <v>222</v>
      </c>
      <c r="E389" s="244" t="s">
        <v>32</v>
      </c>
      <c r="F389" s="245" t="s">
        <v>699</v>
      </c>
      <c r="G389" s="243"/>
      <c r="H389" s="244" t="s">
        <v>32</v>
      </c>
      <c r="I389" s="246"/>
      <c r="J389" s="243"/>
      <c r="K389" s="243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222</v>
      </c>
      <c r="AU389" s="251" t="s">
        <v>86</v>
      </c>
      <c r="AV389" s="13" t="s">
        <v>84</v>
      </c>
      <c r="AW389" s="13" t="s">
        <v>39</v>
      </c>
      <c r="AX389" s="13" t="s">
        <v>77</v>
      </c>
      <c r="AY389" s="251" t="s">
        <v>207</v>
      </c>
    </row>
    <row r="390" s="12" customFormat="1">
      <c r="A390" s="12"/>
      <c r="B390" s="230"/>
      <c r="C390" s="231"/>
      <c r="D390" s="232" t="s">
        <v>222</v>
      </c>
      <c r="E390" s="233" t="s">
        <v>32</v>
      </c>
      <c r="F390" s="234" t="s">
        <v>706</v>
      </c>
      <c r="G390" s="231"/>
      <c r="H390" s="235">
        <v>14.654</v>
      </c>
      <c r="I390" s="236"/>
      <c r="J390" s="231"/>
      <c r="K390" s="231"/>
      <c r="L390" s="237"/>
      <c r="M390" s="238"/>
      <c r="N390" s="239"/>
      <c r="O390" s="239"/>
      <c r="P390" s="239"/>
      <c r="Q390" s="239"/>
      <c r="R390" s="239"/>
      <c r="S390" s="239"/>
      <c r="T390" s="240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41" t="s">
        <v>222</v>
      </c>
      <c r="AU390" s="241" t="s">
        <v>86</v>
      </c>
      <c r="AV390" s="12" t="s">
        <v>86</v>
      </c>
      <c r="AW390" s="12" t="s">
        <v>39</v>
      </c>
      <c r="AX390" s="12" t="s">
        <v>77</v>
      </c>
      <c r="AY390" s="24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707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86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696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2" customFormat="1">
      <c r="A393" s="12"/>
      <c r="B393" s="230"/>
      <c r="C393" s="231"/>
      <c r="D393" s="232" t="s">
        <v>222</v>
      </c>
      <c r="E393" s="233" t="s">
        <v>32</v>
      </c>
      <c r="F393" s="234" t="s">
        <v>708</v>
      </c>
      <c r="G393" s="231"/>
      <c r="H393" s="235">
        <v>-10.317</v>
      </c>
      <c r="I393" s="236"/>
      <c r="J393" s="231"/>
      <c r="K393" s="231"/>
      <c r="L393" s="237"/>
      <c r="M393" s="238"/>
      <c r="N393" s="239"/>
      <c r="O393" s="239"/>
      <c r="P393" s="239"/>
      <c r="Q393" s="239"/>
      <c r="R393" s="239"/>
      <c r="S393" s="239"/>
      <c r="T393" s="240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41" t="s">
        <v>222</v>
      </c>
      <c r="AU393" s="241" t="s">
        <v>86</v>
      </c>
      <c r="AV393" s="12" t="s">
        <v>86</v>
      </c>
      <c r="AW393" s="12" t="s">
        <v>39</v>
      </c>
      <c r="AX393" s="12" t="s">
        <v>77</v>
      </c>
      <c r="AY393" s="241" t="s">
        <v>207</v>
      </c>
    </row>
    <row r="394" s="15" customFormat="1">
      <c r="A394" s="15"/>
      <c r="B394" s="273"/>
      <c r="C394" s="274"/>
      <c r="D394" s="232" t="s">
        <v>222</v>
      </c>
      <c r="E394" s="275" t="s">
        <v>32</v>
      </c>
      <c r="F394" s="276" t="s">
        <v>517</v>
      </c>
      <c r="G394" s="274"/>
      <c r="H394" s="277">
        <v>4.3369999999999997</v>
      </c>
      <c r="I394" s="278"/>
      <c r="J394" s="274"/>
      <c r="K394" s="274"/>
      <c r="L394" s="279"/>
      <c r="M394" s="280"/>
      <c r="N394" s="281"/>
      <c r="O394" s="281"/>
      <c r="P394" s="281"/>
      <c r="Q394" s="281"/>
      <c r="R394" s="281"/>
      <c r="S394" s="281"/>
      <c r="T394" s="282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3" t="s">
        <v>222</v>
      </c>
      <c r="AU394" s="283" t="s">
        <v>86</v>
      </c>
      <c r="AV394" s="15" t="s">
        <v>104</v>
      </c>
      <c r="AW394" s="15" t="s">
        <v>39</v>
      </c>
      <c r="AX394" s="15" t="s">
        <v>84</v>
      </c>
      <c r="AY394" s="283" t="s">
        <v>207</v>
      </c>
    </row>
    <row r="395" s="2" customFormat="1" ht="24.15" customHeight="1">
      <c r="A395" s="42"/>
      <c r="B395" s="43"/>
      <c r="C395" s="212" t="s">
        <v>417</v>
      </c>
      <c r="D395" s="212" t="s">
        <v>208</v>
      </c>
      <c r="E395" s="213" t="s">
        <v>713</v>
      </c>
      <c r="F395" s="214" t="s">
        <v>714</v>
      </c>
      <c r="G395" s="215" t="s">
        <v>507</v>
      </c>
      <c r="H395" s="216">
        <v>10.317</v>
      </c>
      <c r="I395" s="217"/>
      <c r="J395" s="218">
        <f>ROUND(I395*H395,2)</f>
        <v>0</v>
      </c>
      <c r="K395" s="214" t="s">
        <v>212</v>
      </c>
      <c r="L395" s="48"/>
      <c r="M395" s="219" t="s">
        <v>32</v>
      </c>
      <c r="N395" s="220" t="s">
        <v>48</v>
      </c>
      <c r="O395" s="88"/>
      <c r="P395" s="221">
        <f>O395*H395</f>
        <v>0</v>
      </c>
      <c r="Q395" s="221">
        <v>0</v>
      </c>
      <c r="R395" s="221">
        <f>Q395*H395</f>
        <v>0</v>
      </c>
      <c r="S395" s="221">
        <v>0</v>
      </c>
      <c r="T395" s="222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3" t="s">
        <v>677</v>
      </c>
      <c r="AT395" s="223" t="s">
        <v>208</v>
      </c>
      <c r="AU395" s="223" t="s">
        <v>86</v>
      </c>
      <c r="AY395" s="20" t="s">
        <v>207</v>
      </c>
      <c r="BE395" s="224">
        <f>IF(N395="základní",J395,0)</f>
        <v>0</v>
      </c>
      <c r="BF395" s="224">
        <f>IF(N395="snížená",J395,0)</f>
        <v>0</v>
      </c>
      <c r="BG395" s="224">
        <f>IF(N395="zákl. přenesená",J395,0)</f>
        <v>0</v>
      </c>
      <c r="BH395" s="224">
        <f>IF(N395="sníž. přenesená",J395,0)</f>
        <v>0</v>
      </c>
      <c r="BI395" s="224">
        <f>IF(N395="nulová",J395,0)</f>
        <v>0</v>
      </c>
      <c r="BJ395" s="20" t="s">
        <v>84</v>
      </c>
      <c r="BK395" s="224">
        <f>ROUND(I395*H395,2)</f>
        <v>0</v>
      </c>
      <c r="BL395" s="20" t="s">
        <v>677</v>
      </c>
      <c r="BM395" s="223" t="s">
        <v>715</v>
      </c>
    </row>
    <row r="396" s="2" customFormat="1">
      <c r="A396" s="42"/>
      <c r="B396" s="43"/>
      <c r="C396" s="44"/>
      <c r="D396" s="225" t="s">
        <v>214</v>
      </c>
      <c r="E396" s="44"/>
      <c r="F396" s="226" t="s">
        <v>716</v>
      </c>
      <c r="G396" s="44"/>
      <c r="H396" s="44"/>
      <c r="I396" s="227"/>
      <c r="J396" s="44"/>
      <c r="K396" s="44"/>
      <c r="L396" s="48"/>
      <c r="M396" s="228"/>
      <c r="N396" s="229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0" t="s">
        <v>214</v>
      </c>
      <c r="AU396" s="20" t="s">
        <v>86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510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511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522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86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3" customFormat="1">
      <c r="A400" s="13"/>
      <c r="B400" s="242"/>
      <c r="C400" s="243"/>
      <c r="D400" s="232" t="s">
        <v>222</v>
      </c>
      <c r="E400" s="244" t="s">
        <v>32</v>
      </c>
      <c r="F400" s="245" t="s">
        <v>707</v>
      </c>
      <c r="G400" s="243"/>
      <c r="H400" s="244" t="s">
        <v>32</v>
      </c>
      <c r="I400" s="246"/>
      <c r="J400" s="243"/>
      <c r="K400" s="243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222</v>
      </c>
      <c r="AU400" s="251" t="s">
        <v>86</v>
      </c>
      <c r="AV400" s="13" t="s">
        <v>84</v>
      </c>
      <c r="AW400" s="13" t="s">
        <v>39</v>
      </c>
      <c r="AX400" s="13" t="s">
        <v>77</v>
      </c>
      <c r="AY400" s="251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696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2" customFormat="1">
      <c r="A402" s="12"/>
      <c r="B402" s="230"/>
      <c r="C402" s="231"/>
      <c r="D402" s="232" t="s">
        <v>222</v>
      </c>
      <c r="E402" s="233" t="s">
        <v>32</v>
      </c>
      <c r="F402" s="234" t="s">
        <v>717</v>
      </c>
      <c r="G402" s="231"/>
      <c r="H402" s="235">
        <v>10.317</v>
      </c>
      <c r="I402" s="236"/>
      <c r="J402" s="231"/>
      <c r="K402" s="231"/>
      <c r="L402" s="237"/>
      <c r="M402" s="238"/>
      <c r="N402" s="239"/>
      <c r="O402" s="239"/>
      <c r="P402" s="239"/>
      <c r="Q402" s="239"/>
      <c r="R402" s="239"/>
      <c r="S402" s="239"/>
      <c r="T402" s="24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41" t="s">
        <v>222</v>
      </c>
      <c r="AU402" s="241" t="s">
        <v>86</v>
      </c>
      <c r="AV402" s="12" t="s">
        <v>86</v>
      </c>
      <c r="AW402" s="12" t="s">
        <v>39</v>
      </c>
      <c r="AX402" s="12" t="s">
        <v>77</v>
      </c>
      <c r="AY402" s="241" t="s">
        <v>207</v>
      </c>
    </row>
    <row r="403" s="15" customFormat="1">
      <c r="A403" s="15"/>
      <c r="B403" s="273"/>
      <c r="C403" s="274"/>
      <c r="D403" s="232" t="s">
        <v>222</v>
      </c>
      <c r="E403" s="275" t="s">
        <v>32</v>
      </c>
      <c r="F403" s="276" t="s">
        <v>517</v>
      </c>
      <c r="G403" s="274"/>
      <c r="H403" s="277">
        <v>10.317</v>
      </c>
      <c r="I403" s="278"/>
      <c r="J403" s="274"/>
      <c r="K403" s="274"/>
      <c r="L403" s="279"/>
      <c r="M403" s="280"/>
      <c r="N403" s="281"/>
      <c r="O403" s="281"/>
      <c r="P403" s="281"/>
      <c r="Q403" s="281"/>
      <c r="R403" s="281"/>
      <c r="S403" s="281"/>
      <c r="T403" s="282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83" t="s">
        <v>222</v>
      </c>
      <c r="AU403" s="283" t="s">
        <v>86</v>
      </c>
      <c r="AV403" s="15" t="s">
        <v>104</v>
      </c>
      <c r="AW403" s="15" t="s">
        <v>39</v>
      </c>
      <c r="AX403" s="15" t="s">
        <v>84</v>
      </c>
      <c r="AY403" s="283" t="s">
        <v>207</v>
      </c>
    </row>
    <row r="404" s="2" customFormat="1" ht="16.5" customHeight="1">
      <c r="A404" s="42"/>
      <c r="B404" s="43"/>
      <c r="C404" s="212" t="s">
        <v>425</v>
      </c>
      <c r="D404" s="212" t="s">
        <v>208</v>
      </c>
      <c r="E404" s="213" t="s">
        <v>718</v>
      </c>
      <c r="F404" s="214" t="s">
        <v>719</v>
      </c>
      <c r="G404" s="215" t="s">
        <v>507</v>
      </c>
      <c r="H404" s="216">
        <v>2.29</v>
      </c>
      <c r="I404" s="217"/>
      <c r="J404" s="218">
        <f>ROUND(I404*H404,2)</f>
        <v>0</v>
      </c>
      <c r="K404" s="214" t="s">
        <v>228</v>
      </c>
      <c r="L404" s="48"/>
      <c r="M404" s="219" t="s">
        <v>32</v>
      </c>
      <c r="N404" s="220" t="s">
        <v>48</v>
      </c>
      <c r="O404" s="88"/>
      <c r="P404" s="221">
        <f>O404*H404</f>
        <v>0</v>
      </c>
      <c r="Q404" s="221">
        <v>0</v>
      </c>
      <c r="R404" s="221">
        <f>Q404*H404</f>
        <v>0</v>
      </c>
      <c r="S404" s="221">
        <v>0</v>
      </c>
      <c r="T404" s="222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3" t="s">
        <v>677</v>
      </c>
      <c r="AT404" s="223" t="s">
        <v>208</v>
      </c>
      <c r="AU404" s="223" t="s">
        <v>86</v>
      </c>
      <c r="AY404" s="20" t="s">
        <v>207</v>
      </c>
      <c r="BE404" s="224">
        <f>IF(N404="základní",J404,0)</f>
        <v>0</v>
      </c>
      <c r="BF404" s="224">
        <f>IF(N404="snížená",J404,0)</f>
        <v>0</v>
      </c>
      <c r="BG404" s="224">
        <f>IF(N404="zákl. přenesená",J404,0)</f>
        <v>0</v>
      </c>
      <c r="BH404" s="224">
        <f>IF(N404="sníž. přenesená",J404,0)</f>
        <v>0</v>
      </c>
      <c r="BI404" s="224">
        <f>IF(N404="nulová",J404,0)</f>
        <v>0</v>
      </c>
      <c r="BJ404" s="20" t="s">
        <v>84</v>
      </c>
      <c r="BK404" s="224">
        <f>ROUND(I404*H404,2)</f>
        <v>0</v>
      </c>
      <c r="BL404" s="20" t="s">
        <v>677</v>
      </c>
      <c r="BM404" s="223" t="s">
        <v>720</v>
      </c>
    </row>
    <row r="405" s="13" customFormat="1">
      <c r="A405" s="13"/>
      <c r="B405" s="242"/>
      <c r="C405" s="243"/>
      <c r="D405" s="232" t="s">
        <v>222</v>
      </c>
      <c r="E405" s="244" t="s">
        <v>32</v>
      </c>
      <c r="F405" s="245" t="s">
        <v>510</v>
      </c>
      <c r="G405" s="243"/>
      <c r="H405" s="244" t="s">
        <v>32</v>
      </c>
      <c r="I405" s="246"/>
      <c r="J405" s="243"/>
      <c r="K405" s="243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222</v>
      </c>
      <c r="AU405" s="251" t="s">
        <v>86</v>
      </c>
      <c r="AV405" s="13" t="s">
        <v>84</v>
      </c>
      <c r="AW405" s="13" t="s">
        <v>39</v>
      </c>
      <c r="AX405" s="13" t="s">
        <v>77</v>
      </c>
      <c r="AY405" s="25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511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86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512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86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3" customFormat="1">
      <c r="A408" s="13"/>
      <c r="B408" s="242"/>
      <c r="C408" s="243"/>
      <c r="D408" s="232" t="s">
        <v>222</v>
      </c>
      <c r="E408" s="244" t="s">
        <v>32</v>
      </c>
      <c r="F408" s="245" t="s">
        <v>513</v>
      </c>
      <c r="G408" s="243"/>
      <c r="H408" s="244" t="s">
        <v>32</v>
      </c>
      <c r="I408" s="246"/>
      <c r="J408" s="243"/>
      <c r="K408" s="243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222</v>
      </c>
      <c r="AU408" s="251" t="s">
        <v>86</v>
      </c>
      <c r="AV408" s="13" t="s">
        <v>84</v>
      </c>
      <c r="AW408" s="13" t="s">
        <v>39</v>
      </c>
      <c r="AX408" s="13" t="s">
        <v>77</v>
      </c>
      <c r="AY408" s="251" t="s">
        <v>207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721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86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722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86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2" customFormat="1">
      <c r="A411" s="12"/>
      <c r="B411" s="230"/>
      <c r="C411" s="231"/>
      <c r="D411" s="232" t="s">
        <v>222</v>
      </c>
      <c r="E411" s="233" t="s">
        <v>32</v>
      </c>
      <c r="F411" s="234" t="s">
        <v>723</v>
      </c>
      <c r="G411" s="231"/>
      <c r="H411" s="235">
        <v>1.966</v>
      </c>
      <c r="I411" s="236"/>
      <c r="J411" s="231"/>
      <c r="K411" s="231"/>
      <c r="L411" s="237"/>
      <c r="M411" s="238"/>
      <c r="N411" s="239"/>
      <c r="O411" s="239"/>
      <c r="P411" s="239"/>
      <c r="Q411" s="239"/>
      <c r="R411" s="239"/>
      <c r="S411" s="239"/>
      <c r="T411" s="240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41" t="s">
        <v>222</v>
      </c>
      <c r="AU411" s="241" t="s">
        <v>86</v>
      </c>
      <c r="AV411" s="12" t="s">
        <v>86</v>
      </c>
      <c r="AW411" s="12" t="s">
        <v>39</v>
      </c>
      <c r="AX411" s="12" t="s">
        <v>77</v>
      </c>
      <c r="AY411" s="24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724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86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721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725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2" customFormat="1">
      <c r="A415" s="12"/>
      <c r="B415" s="230"/>
      <c r="C415" s="231"/>
      <c r="D415" s="232" t="s">
        <v>222</v>
      </c>
      <c r="E415" s="233" t="s">
        <v>32</v>
      </c>
      <c r="F415" s="234" t="s">
        <v>700</v>
      </c>
      <c r="G415" s="231"/>
      <c r="H415" s="235">
        <v>0.32400000000000001</v>
      </c>
      <c r="I415" s="236"/>
      <c r="J415" s="231"/>
      <c r="K415" s="231"/>
      <c r="L415" s="237"/>
      <c r="M415" s="238"/>
      <c r="N415" s="239"/>
      <c r="O415" s="239"/>
      <c r="P415" s="239"/>
      <c r="Q415" s="239"/>
      <c r="R415" s="239"/>
      <c r="S415" s="239"/>
      <c r="T415" s="240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41" t="s">
        <v>222</v>
      </c>
      <c r="AU415" s="241" t="s">
        <v>86</v>
      </c>
      <c r="AV415" s="12" t="s">
        <v>86</v>
      </c>
      <c r="AW415" s="12" t="s">
        <v>39</v>
      </c>
      <c r="AX415" s="12" t="s">
        <v>77</v>
      </c>
      <c r="AY415" s="241" t="s">
        <v>207</v>
      </c>
    </row>
    <row r="416" s="15" customFormat="1">
      <c r="A416" s="15"/>
      <c r="B416" s="273"/>
      <c r="C416" s="274"/>
      <c r="D416" s="232" t="s">
        <v>222</v>
      </c>
      <c r="E416" s="275" t="s">
        <v>32</v>
      </c>
      <c r="F416" s="276" t="s">
        <v>517</v>
      </c>
      <c r="G416" s="274"/>
      <c r="H416" s="277">
        <v>2.29</v>
      </c>
      <c r="I416" s="278"/>
      <c r="J416" s="274"/>
      <c r="K416" s="274"/>
      <c r="L416" s="279"/>
      <c r="M416" s="280"/>
      <c r="N416" s="281"/>
      <c r="O416" s="281"/>
      <c r="P416" s="281"/>
      <c r="Q416" s="281"/>
      <c r="R416" s="281"/>
      <c r="S416" s="281"/>
      <c r="T416" s="282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83" t="s">
        <v>222</v>
      </c>
      <c r="AU416" s="283" t="s">
        <v>86</v>
      </c>
      <c r="AV416" s="15" t="s">
        <v>104</v>
      </c>
      <c r="AW416" s="15" t="s">
        <v>39</v>
      </c>
      <c r="AX416" s="15" t="s">
        <v>84</v>
      </c>
      <c r="AY416" s="283" t="s">
        <v>207</v>
      </c>
    </row>
    <row r="417" s="2" customFormat="1" ht="16.5" customHeight="1">
      <c r="A417" s="42"/>
      <c r="B417" s="43"/>
      <c r="C417" s="212" t="s">
        <v>427</v>
      </c>
      <c r="D417" s="212" t="s">
        <v>208</v>
      </c>
      <c r="E417" s="213" t="s">
        <v>726</v>
      </c>
      <c r="F417" s="214" t="s">
        <v>727</v>
      </c>
      <c r="G417" s="215" t="s">
        <v>532</v>
      </c>
      <c r="H417" s="216">
        <v>0.019</v>
      </c>
      <c r="I417" s="217"/>
      <c r="J417" s="218">
        <f>ROUND(I417*H417,2)</f>
        <v>0</v>
      </c>
      <c r="K417" s="214" t="s">
        <v>212</v>
      </c>
      <c r="L417" s="48"/>
      <c r="M417" s="219" t="s">
        <v>32</v>
      </c>
      <c r="N417" s="220" t="s">
        <v>48</v>
      </c>
      <c r="O417" s="88"/>
      <c r="P417" s="221">
        <f>O417*H417</f>
        <v>0</v>
      </c>
      <c r="Q417" s="221">
        <v>1.06277</v>
      </c>
      <c r="R417" s="221">
        <f>Q417*H417</f>
        <v>0.02019263</v>
      </c>
      <c r="S417" s="221">
        <v>0</v>
      </c>
      <c r="T417" s="222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3" t="s">
        <v>677</v>
      </c>
      <c r="AT417" s="223" t="s">
        <v>208</v>
      </c>
      <c r="AU417" s="223" t="s">
        <v>86</v>
      </c>
      <c r="AY417" s="20" t="s">
        <v>207</v>
      </c>
      <c r="BE417" s="224">
        <f>IF(N417="základní",J417,0)</f>
        <v>0</v>
      </c>
      <c r="BF417" s="224">
        <f>IF(N417="snížená",J417,0)</f>
        <v>0</v>
      </c>
      <c r="BG417" s="224">
        <f>IF(N417="zákl. přenesená",J417,0)</f>
        <v>0</v>
      </c>
      <c r="BH417" s="224">
        <f>IF(N417="sníž. přenesená",J417,0)</f>
        <v>0</v>
      </c>
      <c r="BI417" s="224">
        <f>IF(N417="nulová",J417,0)</f>
        <v>0</v>
      </c>
      <c r="BJ417" s="20" t="s">
        <v>84</v>
      </c>
      <c r="BK417" s="224">
        <f>ROUND(I417*H417,2)</f>
        <v>0</v>
      </c>
      <c r="BL417" s="20" t="s">
        <v>677</v>
      </c>
      <c r="BM417" s="223" t="s">
        <v>728</v>
      </c>
    </row>
    <row r="418" s="2" customFormat="1">
      <c r="A418" s="42"/>
      <c r="B418" s="43"/>
      <c r="C418" s="44"/>
      <c r="D418" s="225" t="s">
        <v>214</v>
      </c>
      <c r="E418" s="44"/>
      <c r="F418" s="226" t="s">
        <v>729</v>
      </c>
      <c r="G418" s="44"/>
      <c r="H418" s="44"/>
      <c r="I418" s="227"/>
      <c r="J418" s="44"/>
      <c r="K418" s="44"/>
      <c r="L418" s="48"/>
      <c r="M418" s="228"/>
      <c r="N418" s="229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214</v>
      </c>
      <c r="AU418" s="20" t="s">
        <v>86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510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511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512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730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731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86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732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86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3" customFormat="1">
      <c r="A425" s="13"/>
      <c r="B425" s="242"/>
      <c r="C425" s="243"/>
      <c r="D425" s="232" t="s">
        <v>222</v>
      </c>
      <c r="E425" s="244" t="s">
        <v>32</v>
      </c>
      <c r="F425" s="245" t="s">
        <v>733</v>
      </c>
      <c r="G425" s="243"/>
      <c r="H425" s="244" t="s">
        <v>32</v>
      </c>
      <c r="I425" s="246"/>
      <c r="J425" s="243"/>
      <c r="K425" s="243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222</v>
      </c>
      <c r="AU425" s="251" t="s">
        <v>86</v>
      </c>
      <c r="AV425" s="13" t="s">
        <v>84</v>
      </c>
      <c r="AW425" s="13" t="s">
        <v>39</v>
      </c>
      <c r="AX425" s="13" t="s">
        <v>77</v>
      </c>
      <c r="AY425" s="251" t="s">
        <v>207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734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86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2" customFormat="1">
      <c r="A427" s="12"/>
      <c r="B427" s="230"/>
      <c r="C427" s="231"/>
      <c r="D427" s="232" t="s">
        <v>222</v>
      </c>
      <c r="E427" s="233" t="s">
        <v>32</v>
      </c>
      <c r="F427" s="234" t="s">
        <v>735</v>
      </c>
      <c r="G427" s="231"/>
      <c r="H427" s="235">
        <v>0.19400000000000001</v>
      </c>
      <c r="I427" s="236"/>
      <c r="J427" s="231"/>
      <c r="K427" s="231"/>
      <c r="L427" s="237"/>
      <c r="M427" s="238"/>
      <c r="N427" s="239"/>
      <c r="O427" s="239"/>
      <c r="P427" s="239"/>
      <c r="Q427" s="239"/>
      <c r="R427" s="239"/>
      <c r="S427" s="239"/>
      <c r="T427" s="240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41" t="s">
        <v>222</v>
      </c>
      <c r="AU427" s="241" t="s">
        <v>86</v>
      </c>
      <c r="AV427" s="12" t="s">
        <v>86</v>
      </c>
      <c r="AW427" s="12" t="s">
        <v>39</v>
      </c>
      <c r="AX427" s="12" t="s">
        <v>77</v>
      </c>
      <c r="AY427" s="241" t="s">
        <v>207</v>
      </c>
    </row>
    <row r="428" s="15" customFormat="1">
      <c r="A428" s="15"/>
      <c r="B428" s="273"/>
      <c r="C428" s="274"/>
      <c r="D428" s="232" t="s">
        <v>222</v>
      </c>
      <c r="E428" s="275" t="s">
        <v>32</v>
      </c>
      <c r="F428" s="276" t="s">
        <v>517</v>
      </c>
      <c r="G428" s="274"/>
      <c r="H428" s="277">
        <v>0.19400000000000001</v>
      </c>
      <c r="I428" s="278"/>
      <c r="J428" s="274"/>
      <c r="K428" s="274"/>
      <c r="L428" s="279"/>
      <c r="M428" s="280"/>
      <c r="N428" s="281"/>
      <c r="O428" s="281"/>
      <c r="P428" s="281"/>
      <c r="Q428" s="281"/>
      <c r="R428" s="281"/>
      <c r="S428" s="281"/>
      <c r="T428" s="282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83" t="s">
        <v>222</v>
      </c>
      <c r="AU428" s="283" t="s">
        <v>86</v>
      </c>
      <c r="AV428" s="15" t="s">
        <v>104</v>
      </c>
      <c r="AW428" s="15" t="s">
        <v>39</v>
      </c>
      <c r="AX428" s="15" t="s">
        <v>77</v>
      </c>
      <c r="AY428" s="283" t="s">
        <v>207</v>
      </c>
    </row>
    <row r="429" s="12" customFormat="1">
      <c r="A429" s="12"/>
      <c r="B429" s="230"/>
      <c r="C429" s="231"/>
      <c r="D429" s="232" t="s">
        <v>222</v>
      </c>
      <c r="E429" s="233" t="s">
        <v>32</v>
      </c>
      <c r="F429" s="234" t="s">
        <v>736</v>
      </c>
      <c r="G429" s="231"/>
      <c r="H429" s="235">
        <v>0.019</v>
      </c>
      <c r="I429" s="236"/>
      <c r="J429" s="231"/>
      <c r="K429" s="231"/>
      <c r="L429" s="237"/>
      <c r="M429" s="238"/>
      <c r="N429" s="239"/>
      <c r="O429" s="239"/>
      <c r="P429" s="239"/>
      <c r="Q429" s="239"/>
      <c r="R429" s="239"/>
      <c r="S429" s="239"/>
      <c r="T429" s="24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41" t="s">
        <v>222</v>
      </c>
      <c r="AU429" s="241" t="s">
        <v>86</v>
      </c>
      <c r="AV429" s="12" t="s">
        <v>86</v>
      </c>
      <c r="AW429" s="12" t="s">
        <v>39</v>
      </c>
      <c r="AX429" s="12" t="s">
        <v>84</v>
      </c>
      <c r="AY429" s="241" t="s">
        <v>207</v>
      </c>
    </row>
    <row r="430" s="2" customFormat="1" ht="16.5" customHeight="1">
      <c r="A430" s="42"/>
      <c r="B430" s="43"/>
      <c r="C430" s="212" t="s">
        <v>431</v>
      </c>
      <c r="D430" s="212" t="s">
        <v>208</v>
      </c>
      <c r="E430" s="213" t="s">
        <v>737</v>
      </c>
      <c r="F430" s="214" t="s">
        <v>738</v>
      </c>
      <c r="G430" s="215" t="s">
        <v>520</v>
      </c>
      <c r="H430" s="216">
        <v>7.2960000000000003</v>
      </c>
      <c r="I430" s="217"/>
      <c r="J430" s="218">
        <f>ROUND(I430*H430,2)</f>
        <v>0</v>
      </c>
      <c r="K430" s="214" t="s">
        <v>212</v>
      </c>
      <c r="L430" s="48"/>
      <c r="M430" s="219" t="s">
        <v>32</v>
      </c>
      <c r="N430" s="220" t="s">
        <v>48</v>
      </c>
      <c r="O430" s="88"/>
      <c r="P430" s="221">
        <f>O430*H430</f>
        <v>0</v>
      </c>
      <c r="Q430" s="221">
        <v>0.00116</v>
      </c>
      <c r="R430" s="221">
        <f>Q430*H430</f>
        <v>0.0084633599999999996</v>
      </c>
      <c r="S430" s="221">
        <v>0</v>
      </c>
      <c r="T430" s="222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3" t="s">
        <v>677</v>
      </c>
      <c r="AT430" s="223" t="s">
        <v>208</v>
      </c>
      <c r="AU430" s="223" t="s">
        <v>86</v>
      </c>
      <c r="AY430" s="20" t="s">
        <v>207</v>
      </c>
      <c r="BE430" s="224">
        <f>IF(N430="základní",J430,0)</f>
        <v>0</v>
      </c>
      <c r="BF430" s="224">
        <f>IF(N430="snížená",J430,0)</f>
        <v>0</v>
      </c>
      <c r="BG430" s="224">
        <f>IF(N430="zákl. přenesená",J430,0)</f>
        <v>0</v>
      </c>
      <c r="BH430" s="224">
        <f>IF(N430="sníž. přenesená",J430,0)</f>
        <v>0</v>
      </c>
      <c r="BI430" s="224">
        <f>IF(N430="nulová",J430,0)</f>
        <v>0</v>
      </c>
      <c r="BJ430" s="20" t="s">
        <v>84</v>
      </c>
      <c r="BK430" s="224">
        <f>ROUND(I430*H430,2)</f>
        <v>0</v>
      </c>
      <c r="BL430" s="20" t="s">
        <v>677</v>
      </c>
      <c r="BM430" s="223" t="s">
        <v>739</v>
      </c>
    </row>
    <row r="431" s="2" customFormat="1">
      <c r="A431" s="42"/>
      <c r="B431" s="43"/>
      <c r="C431" s="44"/>
      <c r="D431" s="225" t="s">
        <v>214</v>
      </c>
      <c r="E431" s="44"/>
      <c r="F431" s="226" t="s">
        <v>740</v>
      </c>
      <c r="G431" s="44"/>
      <c r="H431" s="44"/>
      <c r="I431" s="227"/>
      <c r="J431" s="44"/>
      <c r="K431" s="44"/>
      <c r="L431" s="48"/>
      <c r="M431" s="228"/>
      <c r="N431" s="229"/>
      <c r="O431" s="88"/>
      <c r="P431" s="88"/>
      <c r="Q431" s="88"/>
      <c r="R431" s="88"/>
      <c r="S431" s="88"/>
      <c r="T431" s="89"/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T431" s="20" t="s">
        <v>214</v>
      </c>
      <c r="AU431" s="20" t="s">
        <v>86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510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511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512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513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741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86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722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86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2" customFormat="1">
      <c r="A438" s="12"/>
      <c r="B438" s="230"/>
      <c r="C438" s="231"/>
      <c r="D438" s="232" t="s">
        <v>222</v>
      </c>
      <c r="E438" s="233" t="s">
        <v>32</v>
      </c>
      <c r="F438" s="234" t="s">
        <v>742</v>
      </c>
      <c r="G438" s="231"/>
      <c r="H438" s="235">
        <v>7.2960000000000003</v>
      </c>
      <c r="I438" s="236"/>
      <c r="J438" s="231"/>
      <c r="K438" s="231"/>
      <c r="L438" s="237"/>
      <c r="M438" s="238"/>
      <c r="N438" s="239"/>
      <c r="O438" s="239"/>
      <c r="P438" s="239"/>
      <c r="Q438" s="239"/>
      <c r="R438" s="239"/>
      <c r="S438" s="239"/>
      <c r="T438" s="24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41" t="s">
        <v>222</v>
      </c>
      <c r="AU438" s="241" t="s">
        <v>86</v>
      </c>
      <c r="AV438" s="12" t="s">
        <v>86</v>
      </c>
      <c r="AW438" s="12" t="s">
        <v>39</v>
      </c>
      <c r="AX438" s="12" t="s">
        <v>77</v>
      </c>
      <c r="AY438" s="241" t="s">
        <v>207</v>
      </c>
    </row>
    <row r="439" s="15" customFormat="1">
      <c r="A439" s="15"/>
      <c r="B439" s="273"/>
      <c r="C439" s="274"/>
      <c r="D439" s="232" t="s">
        <v>222</v>
      </c>
      <c r="E439" s="275" t="s">
        <v>32</v>
      </c>
      <c r="F439" s="276" t="s">
        <v>517</v>
      </c>
      <c r="G439" s="274"/>
      <c r="H439" s="277">
        <v>7.2960000000000003</v>
      </c>
      <c r="I439" s="278"/>
      <c r="J439" s="274"/>
      <c r="K439" s="274"/>
      <c r="L439" s="279"/>
      <c r="M439" s="280"/>
      <c r="N439" s="281"/>
      <c r="O439" s="281"/>
      <c r="P439" s="281"/>
      <c r="Q439" s="281"/>
      <c r="R439" s="281"/>
      <c r="S439" s="281"/>
      <c r="T439" s="282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83" t="s">
        <v>222</v>
      </c>
      <c r="AU439" s="283" t="s">
        <v>86</v>
      </c>
      <c r="AV439" s="15" t="s">
        <v>104</v>
      </c>
      <c r="AW439" s="15" t="s">
        <v>39</v>
      </c>
      <c r="AX439" s="15" t="s">
        <v>84</v>
      </c>
      <c r="AY439" s="283" t="s">
        <v>207</v>
      </c>
    </row>
    <row r="440" s="2" customFormat="1" ht="16.5" customHeight="1">
      <c r="A440" s="42"/>
      <c r="B440" s="43"/>
      <c r="C440" s="212" t="s">
        <v>435</v>
      </c>
      <c r="D440" s="212" t="s">
        <v>208</v>
      </c>
      <c r="E440" s="213" t="s">
        <v>743</v>
      </c>
      <c r="F440" s="214" t="s">
        <v>744</v>
      </c>
      <c r="G440" s="215" t="s">
        <v>520</v>
      </c>
      <c r="H440" s="216">
        <v>7.2960000000000003</v>
      </c>
      <c r="I440" s="217"/>
      <c r="J440" s="218">
        <f>ROUND(I440*H440,2)</f>
        <v>0</v>
      </c>
      <c r="K440" s="214" t="s">
        <v>212</v>
      </c>
      <c r="L440" s="48"/>
      <c r="M440" s="219" t="s">
        <v>32</v>
      </c>
      <c r="N440" s="220" t="s">
        <v>48</v>
      </c>
      <c r="O440" s="88"/>
      <c r="P440" s="221">
        <f>O440*H440</f>
        <v>0</v>
      </c>
      <c r="Q440" s="221">
        <v>0</v>
      </c>
      <c r="R440" s="221">
        <f>Q440*H440</f>
        <v>0</v>
      </c>
      <c r="S440" s="221">
        <v>0</v>
      </c>
      <c r="T440" s="222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3" t="s">
        <v>677</v>
      </c>
      <c r="AT440" s="223" t="s">
        <v>208</v>
      </c>
      <c r="AU440" s="223" t="s">
        <v>86</v>
      </c>
      <c r="AY440" s="20" t="s">
        <v>207</v>
      </c>
      <c r="BE440" s="224">
        <f>IF(N440="základní",J440,0)</f>
        <v>0</v>
      </c>
      <c r="BF440" s="224">
        <f>IF(N440="snížená",J440,0)</f>
        <v>0</v>
      </c>
      <c r="BG440" s="224">
        <f>IF(N440="zákl. přenesená",J440,0)</f>
        <v>0</v>
      </c>
      <c r="BH440" s="224">
        <f>IF(N440="sníž. přenesená",J440,0)</f>
        <v>0</v>
      </c>
      <c r="BI440" s="224">
        <f>IF(N440="nulová",J440,0)</f>
        <v>0</v>
      </c>
      <c r="BJ440" s="20" t="s">
        <v>84</v>
      </c>
      <c r="BK440" s="224">
        <f>ROUND(I440*H440,2)</f>
        <v>0</v>
      </c>
      <c r="BL440" s="20" t="s">
        <v>677</v>
      </c>
      <c r="BM440" s="223" t="s">
        <v>745</v>
      </c>
    </row>
    <row r="441" s="2" customFormat="1">
      <c r="A441" s="42"/>
      <c r="B441" s="43"/>
      <c r="C441" s="44"/>
      <c r="D441" s="225" t="s">
        <v>214</v>
      </c>
      <c r="E441" s="44"/>
      <c r="F441" s="226" t="s">
        <v>746</v>
      </c>
      <c r="G441" s="44"/>
      <c r="H441" s="44"/>
      <c r="I441" s="227"/>
      <c r="J441" s="44"/>
      <c r="K441" s="44"/>
      <c r="L441" s="48"/>
      <c r="M441" s="228"/>
      <c r="N441" s="229"/>
      <c r="O441" s="88"/>
      <c r="P441" s="88"/>
      <c r="Q441" s="88"/>
      <c r="R441" s="88"/>
      <c r="S441" s="88"/>
      <c r="T441" s="89"/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T441" s="20" t="s">
        <v>214</v>
      </c>
      <c r="AU441" s="20" t="s">
        <v>86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510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511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522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3" customFormat="1">
      <c r="A445" s="13"/>
      <c r="B445" s="242"/>
      <c r="C445" s="243"/>
      <c r="D445" s="232" t="s">
        <v>222</v>
      </c>
      <c r="E445" s="244" t="s">
        <v>32</v>
      </c>
      <c r="F445" s="245" t="s">
        <v>513</v>
      </c>
      <c r="G445" s="243"/>
      <c r="H445" s="244" t="s">
        <v>32</v>
      </c>
      <c r="I445" s="246"/>
      <c r="J445" s="243"/>
      <c r="K445" s="243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222</v>
      </c>
      <c r="AU445" s="251" t="s">
        <v>86</v>
      </c>
      <c r="AV445" s="13" t="s">
        <v>84</v>
      </c>
      <c r="AW445" s="13" t="s">
        <v>39</v>
      </c>
      <c r="AX445" s="13" t="s">
        <v>77</v>
      </c>
      <c r="AY445" s="251" t="s">
        <v>207</v>
      </c>
    </row>
    <row r="446" s="13" customFormat="1">
      <c r="A446" s="13"/>
      <c r="B446" s="242"/>
      <c r="C446" s="243"/>
      <c r="D446" s="232" t="s">
        <v>222</v>
      </c>
      <c r="E446" s="244" t="s">
        <v>32</v>
      </c>
      <c r="F446" s="245" t="s">
        <v>741</v>
      </c>
      <c r="G446" s="243"/>
      <c r="H446" s="244" t="s">
        <v>32</v>
      </c>
      <c r="I446" s="246"/>
      <c r="J446" s="243"/>
      <c r="K446" s="243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222</v>
      </c>
      <c r="AU446" s="251" t="s">
        <v>86</v>
      </c>
      <c r="AV446" s="13" t="s">
        <v>84</v>
      </c>
      <c r="AW446" s="13" t="s">
        <v>39</v>
      </c>
      <c r="AX446" s="13" t="s">
        <v>77</v>
      </c>
      <c r="AY446" s="251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722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2" customFormat="1">
      <c r="A448" s="12"/>
      <c r="B448" s="230"/>
      <c r="C448" s="231"/>
      <c r="D448" s="232" t="s">
        <v>222</v>
      </c>
      <c r="E448" s="233" t="s">
        <v>32</v>
      </c>
      <c r="F448" s="234" t="s">
        <v>742</v>
      </c>
      <c r="G448" s="231"/>
      <c r="H448" s="235">
        <v>7.2960000000000003</v>
      </c>
      <c r="I448" s="236"/>
      <c r="J448" s="231"/>
      <c r="K448" s="231"/>
      <c r="L448" s="237"/>
      <c r="M448" s="238"/>
      <c r="N448" s="239"/>
      <c r="O448" s="239"/>
      <c r="P448" s="239"/>
      <c r="Q448" s="239"/>
      <c r="R448" s="239"/>
      <c r="S448" s="239"/>
      <c r="T448" s="24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41" t="s">
        <v>222</v>
      </c>
      <c r="AU448" s="241" t="s">
        <v>86</v>
      </c>
      <c r="AV448" s="12" t="s">
        <v>86</v>
      </c>
      <c r="AW448" s="12" t="s">
        <v>39</v>
      </c>
      <c r="AX448" s="12" t="s">
        <v>77</v>
      </c>
      <c r="AY448" s="241" t="s">
        <v>207</v>
      </c>
    </row>
    <row r="449" s="15" customFormat="1">
      <c r="A449" s="15"/>
      <c r="B449" s="273"/>
      <c r="C449" s="274"/>
      <c r="D449" s="232" t="s">
        <v>222</v>
      </c>
      <c r="E449" s="275" t="s">
        <v>32</v>
      </c>
      <c r="F449" s="276" t="s">
        <v>517</v>
      </c>
      <c r="G449" s="274"/>
      <c r="H449" s="277">
        <v>7.2960000000000003</v>
      </c>
      <c r="I449" s="278"/>
      <c r="J449" s="274"/>
      <c r="K449" s="274"/>
      <c r="L449" s="279"/>
      <c r="M449" s="280"/>
      <c r="N449" s="281"/>
      <c r="O449" s="281"/>
      <c r="P449" s="281"/>
      <c r="Q449" s="281"/>
      <c r="R449" s="281"/>
      <c r="S449" s="281"/>
      <c r="T449" s="282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83" t="s">
        <v>222</v>
      </c>
      <c r="AU449" s="283" t="s">
        <v>86</v>
      </c>
      <c r="AV449" s="15" t="s">
        <v>104</v>
      </c>
      <c r="AW449" s="15" t="s">
        <v>39</v>
      </c>
      <c r="AX449" s="15" t="s">
        <v>84</v>
      </c>
      <c r="AY449" s="283" t="s">
        <v>207</v>
      </c>
    </row>
    <row r="450" s="2" customFormat="1" ht="24.15" customHeight="1">
      <c r="A450" s="42"/>
      <c r="B450" s="43"/>
      <c r="C450" s="212" t="s">
        <v>440</v>
      </c>
      <c r="D450" s="212" t="s">
        <v>208</v>
      </c>
      <c r="E450" s="213" t="s">
        <v>747</v>
      </c>
      <c r="F450" s="214" t="s">
        <v>748</v>
      </c>
      <c r="G450" s="215" t="s">
        <v>539</v>
      </c>
      <c r="H450" s="216">
        <v>5</v>
      </c>
      <c r="I450" s="217"/>
      <c r="J450" s="218">
        <f>ROUND(I450*H450,2)</f>
        <v>0</v>
      </c>
      <c r="K450" s="214" t="s">
        <v>212</v>
      </c>
      <c r="L450" s="48"/>
      <c r="M450" s="219" t="s">
        <v>32</v>
      </c>
      <c r="N450" s="220" t="s">
        <v>48</v>
      </c>
      <c r="O450" s="88"/>
      <c r="P450" s="221">
        <f>O450*H450</f>
        <v>0</v>
      </c>
      <c r="Q450" s="221">
        <v>0</v>
      </c>
      <c r="R450" s="221">
        <f>Q450*H450</f>
        <v>0</v>
      </c>
      <c r="S450" s="221">
        <v>0</v>
      </c>
      <c r="T450" s="222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3" t="s">
        <v>677</v>
      </c>
      <c r="AT450" s="223" t="s">
        <v>208</v>
      </c>
      <c r="AU450" s="223" t="s">
        <v>86</v>
      </c>
      <c r="AY450" s="20" t="s">
        <v>207</v>
      </c>
      <c r="BE450" s="224">
        <f>IF(N450="základní",J450,0)</f>
        <v>0</v>
      </c>
      <c r="BF450" s="224">
        <f>IF(N450="snížená",J450,0)</f>
        <v>0</v>
      </c>
      <c r="BG450" s="224">
        <f>IF(N450="zákl. přenesená",J450,0)</f>
        <v>0</v>
      </c>
      <c r="BH450" s="224">
        <f>IF(N450="sníž. přenesená",J450,0)</f>
        <v>0</v>
      </c>
      <c r="BI450" s="224">
        <f>IF(N450="nulová",J450,0)</f>
        <v>0</v>
      </c>
      <c r="BJ450" s="20" t="s">
        <v>84</v>
      </c>
      <c r="BK450" s="224">
        <f>ROUND(I450*H450,2)</f>
        <v>0</v>
      </c>
      <c r="BL450" s="20" t="s">
        <v>677</v>
      </c>
      <c r="BM450" s="223" t="s">
        <v>749</v>
      </c>
    </row>
    <row r="451" s="2" customFormat="1">
      <c r="A451" s="42"/>
      <c r="B451" s="43"/>
      <c r="C451" s="44"/>
      <c r="D451" s="225" t="s">
        <v>214</v>
      </c>
      <c r="E451" s="44"/>
      <c r="F451" s="226" t="s">
        <v>750</v>
      </c>
      <c r="G451" s="44"/>
      <c r="H451" s="44"/>
      <c r="I451" s="227"/>
      <c r="J451" s="44"/>
      <c r="K451" s="44"/>
      <c r="L451" s="48"/>
      <c r="M451" s="228"/>
      <c r="N451" s="229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0" t="s">
        <v>214</v>
      </c>
      <c r="AU451" s="20" t="s">
        <v>86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510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86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3" customFormat="1">
      <c r="A453" s="13"/>
      <c r="B453" s="242"/>
      <c r="C453" s="243"/>
      <c r="D453" s="232" t="s">
        <v>222</v>
      </c>
      <c r="E453" s="244" t="s">
        <v>32</v>
      </c>
      <c r="F453" s="245" t="s">
        <v>511</v>
      </c>
      <c r="G453" s="243"/>
      <c r="H453" s="244" t="s">
        <v>32</v>
      </c>
      <c r="I453" s="246"/>
      <c r="J453" s="243"/>
      <c r="K453" s="243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222</v>
      </c>
      <c r="AU453" s="251" t="s">
        <v>86</v>
      </c>
      <c r="AV453" s="13" t="s">
        <v>84</v>
      </c>
      <c r="AW453" s="13" t="s">
        <v>39</v>
      </c>
      <c r="AX453" s="13" t="s">
        <v>77</v>
      </c>
      <c r="AY453" s="251" t="s">
        <v>207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522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751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32</v>
      </c>
      <c r="F456" s="234" t="s">
        <v>567</v>
      </c>
      <c r="G456" s="231"/>
      <c r="H456" s="235">
        <v>5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86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5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86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16.5" customHeight="1">
      <c r="A458" s="42"/>
      <c r="B458" s="43"/>
      <c r="C458" s="252" t="s">
        <v>446</v>
      </c>
      <c r="D458" s="252" t="s">
        <v>227</v>
      </c>
      <c r="E458" s="253" t="s">
        <v>752</v>
      </c>
      <c r="F458" s="254" t="s">
        <v>753</v>
      </c>
      <c r="G458" s="255" t="s">
        <v>539</v>
      </c>
      <c r="H458" s="256">
        <v>5.1500000000000004</v>
      </c>
      <c r="I458" s="257"/>
      <c r="J458" s="258">
        <f>ROUND(I458*H458,2)</f>
        <v>0</v>
      </c>
      <c r="K458" s="254" t="s">
        <v>212</v>
      </c>
      <c r="L458" s="259"/>
      <c r="M458" s="260" t="s">
        <v>32</v>
      </c>
      <c r="N458" s="261" t="s">
        <v>48</v>
      </c>
      <c r="O458" s="88"/>
      <c r="P458" s="221">
        <f>O458*H458</f>
        <v>0</v>
      </c>
      <c r="Q458" s="221">
        <v>0.00032000000000000003</v>
      </c>
      <c r="R458" s="221">
        <f>Q458*H458</f>
        <v>0.0016480000000000002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754</v>
      </c>
      <c r="AT458" s="223" t="s">
        <v>227</v>
      </c>
      <c r="AU458" s="223" t="s">
        <v>86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754</v>
      </c>
      <c r="BM458" s="223" t="s">
        <v>755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510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511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549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751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2" customFormat="1">
      <c r="A463" s="12"/>
      <c r="B463" s="230"/>
      <c r="C463" s="231"/>
      <c r="D463" s="232" t="s">
        <v>222</v>
      </c>
      <c r="E463" s="233" t="s">
        <v>32</v>
      </c>
      <c r="F463" s="234" t="s">
        <v>567</v>
      </c>
      <c r="G463" s="231"/>
      <c r="H463" s="235">
        <v>5</v>
      </c>
      <c r="I463" s="236"/>
      <c r="J463" s="231"/>
      <c r="K463" s="231"/>
      <c r="L463" s="237"/>
      <c r="M463" s="238"/>
      <c r="N463" s="239"/>
      <c r="O463" s="239"/>
      <c r="P463" s="239"/>
      <c r="Q463" s="239"/>
      <c r="R463" s="239"/>
      <c r="S463" s="239"/>
      <c r="T463" s="240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41" t="s">
        <v>222</v>
      </c>
      <c r="AU463" s="241" t="s">
        <v>86</v>
      </c>
      <c r="AV463" s="12" t="s">
        <v>86</v>
      </c>
      <c r="AW463" s="12" t="s">
        <v>39</v>
      </c>
      <c r="AX463" s="12" t="s">
        <v>77</v>
      </c>
      <c r="AY463" s="241" t="s">
        <v>207</v>
      </c>
    </row>
    <row r="464" s="15" customFormat="1">
      <c r="A464" s="15"/>
      <c r="B464" s="273"/>
      <c r="C464" s="274"/>
      <c r="D464" s="232" t="s">
        <v>222</v>
      </c>
      <c r="E464" s="275" t="s">
        <v>32</v>
      </c>
      <c r="F464" s="276" t="s">
        <v>517</v>
      </c>
      <c r="G464" s="274"/>
      <c r="H464" s="277">
        <v>5</v>
      </c>
      <c r="I464" s="278"/>
      <c r="J464" s="274"/>
      <c r="K464" s="274"/>
      <c r="L464" s="279"/>
      <c r="M464" s="280"/>
      <c r="N464" s="281"/>
      <c r="O464" s="281"/>
      <c r="P464" s="281"/>
      <c r="Q464" s="281"/>
      <c r="R464" s="281"/>
      <c r="S464" s="281"/>
      <c r="T464" s="28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83" t="s">
        <v>222</v>
      </c>
      <c r="AU464" s="283" t="s">
        <v>86</v>
      </c>
      <c r="AV464" s="15" t="s">
        <v>104</v>
      </c>
      <c r="AW464" s="15" t="s">
        <v>39</v>
      </c>
      <c r="AX464" s="15" t="s">
        <v>77</v>
      </c>
      <c r="AY464" s="283" t="s">
        <v>207</v>
      </c>
    </row>
    <row r="465" s="12" customFormat="1">
      <c r="A465" s="12"/>
      <c r="B465" s="230"/>
      <c r="C465" s="231"/>
      <c r="D465" s="232" t="s">
        <v>222</v>
      </c>
      <c r="E465" s="233" t="s">
        <v>32</v>
      </c>
      <c r="F465" s="234" t="s">
        <v>756</v>
      </c>
      <c r="G465" s="231"/>
      <c r="H465" s="235">
        <v>5.1500000000000004</v>
      </c>
      <c r="I465" s="236"/>
      <c r="J465" s="231"/>
      <c r="K465" s="231"/>
      <c r="L465" s="237"/>
      <c r="M465" s="238"/>
      <c r="N465" s="239"/>
      <c r="O465" s="239"/>
      <c r="P465" s="239"/>
      <c r="Q465" s="239"/>
      <c r="R465" s="239"/>
      <c r="S465" s="239"/>
      <c r="T465" s="240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41" t="s">
        <v>222</v>
      </c>
      <c r="AU465" s="241" t="s">
        <v>86</v>
      </c>
      <c r="AV465" s="12" t="s">
        <v>86</v>
      </c>
      <c r="AW465" s="12" t="s">
        <v>39</v>
      </c>
      <c r="AX465" s="12" t="s">
        <v>84</v>
      </c>
      <c r="AY465" s="241" t="s">
        <v>207</v>
      </c>
    </row>
    <row r="466" s="2" customFormat="1" ht="21.75" customHeight="1">
      <c r="A466" s="42"/>
      <c r="B466" s="43"/>
      <c r="C466" s="212" t="s">
        <v>451</v>
      </c>
      <c r="D466" s="212" t="s">
        <v>208</v>
      </c>
      <c r="E466" s="213" t="s">
        <v>757</v>
      </c>
      <c r="F466" s="214" t="s">
        <v>758</v>
      </c>
      <c r="G466" s="215" t="s">
        <v>539</v>
      </c>
      <c r="H466" s="216">
        <v>5</v>
      </c>
      <c r="I466" s="217"/>
      <c r="J466" s="218">
        <f>ROUND(I466*H466,2)</f>
        <v>0</v>
      </c>
      <c r="K466" s="214" t="s">
        <v>212</v>
      </c>
      <c r="L466" s="48"/>
      <c r="M466" s="219" t="s">
        <v>32</v>
      </c>
      <c r="N466" s="220" t="s">
        <v>48</v>
      </c>
      <c r="O466" s="88"/>
      <c r="P466" s="221">
        <f>O466*H466</f>
        <v>0</v>
      </c>
      <c r="Q466" s="221">
        <v>0</v>
      </c>
      <c r="R466" s="221">
        <f>Q466*H466</f>
        <v>0</v>
      </c>
      <c r="S466" s="221">
        <v>0</v>
      </c>
      <c r="T466" s="222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3" t="s">
        <v>677</v>
      </c>
      <c r="AT466" s="223" t="s">
        <v>208</v>
      </c>
      <c r="AU466" s="223" t="s">
        <v>86</v>
      </c>
      <c r="AY466" s="20" t="s">
        <v>207</v>
      </c>
      <c r="BE466" s="224">
        <f>IF(N466="základní",J466,0)</f>
        <v>0</v>
      </c>
      <c r="BF466" s="224">
        <f>IF(N466="snížená",J466,0)</f>
        <v>0</v>
      </c>
      <c r="BG466" s="224">
        <f>IF(N466="zákl. přenesená",J466,0)</f>
        <v>0</v>
      </c>
      <c r="BH466" s="224">
        <f>IF(N466="sníž. přenesená",J466,0)</f>
        <v>0</v>
      </c>
      <c r="BI466" s="224">
        <f>IF(N466="nulová",J466,0)</f>
        <v>0</v>
      </c>
      <c r="BJ466" s="20" t="s">
        <v>84</v>
      </c>
      <c r="BK466" s="224">
        <f>ROUND(I466*H466,2)</f>
        <v>0</v>
      </c>
      <c r="BL466" s="20" t="s">
        <v>677</v>
      </c>
      <c r="BM466" s="223" t="s">
        <v>759</v>
      </c>
    </row>
    <row r="467" s="2" customFormat="1">
      <c r="A467" s="42"/>
      <c r="B467" s="43"/>
      <c r="C467" s="44"/>
      <c r="D467" s="225" t="s">
        <v>214</v>
      </c>
      <c r="E467" s="44"/>
      <c r="F467" s="226" t="s">
        <v>760</v>
      </c>
      <c r="G467" s="44"/>
      <c r="H467" s="44"/>
      <c r="I467" s="227"/>
      <c r="J467" s="44"/>
      <c r="K467" s="44"/>
      <c r="L467" s="48"/>
      <c r="M467" s="228"/>
      <c r="N467" s="229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0" t="s">
        <v>214</v>
      </c>
      <c r="AU467" s="20" t="s">
        <v>86</v>
      </c>
    </row>
    <row r="468" s="2" customFormat="1">
      <c r="A468" s="42"/>
      <c r="B468" s="43"/>
      <c r="C468" s="44"/>
      <c r="D468" s="232" t="s">
        <v>634</v>
      </c>
      <c r="E468" s="44"/>
      <c r="F468" s="284" t="s">
        <v>761</v>
      </c>
      <c r="G468" s="44"/>
      <c r="H468" s="44"/>
      <c r="I468" s="227"/>
      <c r="J468" s="44"/>
      <c r="K468" s="44"/>
      <c r="L468" s="48"/>
      <c r="M468" s="228"/>
      <c r="N468" s="229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634</v>
      </c>
      <c r="AU468" s="20" t="s">
        <v>86</v>
      </c>
    </row>
    <row r="469" s="13" customFormat="1">
      <c r="A469" s="13"/>
      <c r="B469" s="242"/>
      <c r="C469" s="243"/>
      <c r="D469" s="232" t="s">
        <v>222</v>
      </c>
      <c r="E469" s="244" t="s">
        <v>32</v>
      </c>
      <c r="F469" s="245" t="s">
        <v>510</v>
      </c>
      <c r="G469" s="243"/>
      <c r="H469" s="244" t="s">
        <v>32</v>
      </c>
      <c r="I469" s="246"/>
      <c r="J469" s="243"/>
      <c r="K469" s="243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222</v>
      </c>
      <c r="AU469" s="251" t="s">
        <v>86</v>
      </c>
      <c r="AV469" s="13" t="s">
        <v>84</v>
      </c>
      <c r="AW469" s="13" t="s">
        <v>39</v>
      </c>
      <c r="AX469" s="13" t="s">
        <v>77</v>
      </c>
      <c r="AY469" s="251" t="s">
        <v>207</v>
      </c>
    </row>
    <row r="470" s="13" customFormat="1">
      <c r="A470" s="13"/>
      <c r="B470" s="242"/>
      <c r="C470" s="243"/>
      <c r="D470" s="232" t="s">
        <v>222</v>
      </c>
      <c r="E470" s="244" t="s">
        <v>32</v>
      </c>
      <c r="F470" s="245" t="s">
        <v>511</v>
      </c>
      <c r="G470" s="243"/>
      <c r="H470" s="244" t="s">
        <v>32</v>
      </c>
      <c r="I470" s="246"/>
      <c r="J470" s="243"/>
      <c r="K470" s="243"/>
      <c r="L470" s="247"/>
      <c r="M470" s="248"/>
      <c r="N470" s="249"/>
      <c r="O470" s="249"/>
      <c r="P470" s="249"/>
      <c r="Q470" s="249"/>
      <c r="R470" s="249"/>
      <c r="S470" s="249"/>
      <c r="T470" s="25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1" t="s">
        <v>222</v>
      </c>
      <c r="AU470" s="251" t="s">
        <v>86</v>
      </c>
      <c r="AV470" s="13" t="s">
        <v>84</v>
      </c>
      <c r="AW470" s="13" t="s">
        <v>39</v>
      </c>
      <c r="AX470" s="13" t="s">
        <v>77</v>
      </c>
      <c r="AY470" s="251" t="s">
        <v>207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522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86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762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2" customFormat="1">
      <c r="A473" s="12"/>
      <c r="B473" s="230"/>
      <c r="C473" s="231"/>
      <c r="D473" s="232" t="s">
        <v>222</v>
      </c>
      <c r="E473" s="233" t="s">
        <v>32</v>
      </c>
      <c r="F473" s="234" t="s">
        <v>567</v>
      </c>
      <c r="G473" s="231"/>
      <c r="H473" s="235">
        <v>5</v>
      </c>
      <c r="I473" s="236"/>
      <c r="J473" s="231"/>
      <c r="K473" s="231"/>
      <c r="L473" s="237"/>
      <c r="M473" s="238"/>
      <c r="N473" s="239"/>
      <c r="O473" s="239"/>
      <c r="P473" s="239"/>
      <c r="Q473" s="239"/>
      <c r="R473" s="239"/>
      <c r="S473" s="239"/>
      <c r="T473" s="24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41" t="s">
        <v>222</v>
      </c>
      <c r="AU473" s="241" t="s">
        <v>86</v>
      </c>
      <c r="AV473" s="12" t="s">
        <v>86</v>
      </c>
      <c r="AW473" s="12" t="s">
        <v>39</v>
      </c>
      <c r="AX473" s="12" t="s">
        <v>77</v>
      </c>
      <c r="AY473" s="241" t="s">
        <v>207</v>
      </c>
    </row>
    <row r="474" s="15" customFormat="1">
      <c r="A474" s="15"/>
      <c r="B474" s="273"/>
      <c r="C474" s="274"/>
      <c r="D474" s="232" t="s">
        <v>222</v>
      </c>
      <c r="E474" s="275" t="s">
        <v>32</v>
      </c>
      <c r="F474" s="276" t="s">
        <v>517</v>
      </c>
      <c r="G474" s="274"/>
      <c r="H474" s="277">
        <v>5</v>
      </c>
      <c r="I474" s="278"/>
      <c r="J474" s="274"/>
      <c r="K474" s="274"/>
      <c r="L474" s="279"/>
      <c r="M474" s="280"/>
      <c r="N474" s="281"/>
      <c r="O474" s="281"/>
      <c r="P474" s="281"/>
      <c r="Q474" s="281"/>
      <c r="R474" s="281"/>
      <c r="S474" s="281"/>
      <c r="T474" s="282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83" t="s">
        <v>222</v>
      </c>
      <c r="AU474" s="283" t="s">
        <v>86</v>
      </c>
      <c r="AV474" s="15" t="s">
        <v>104</v>
      </c>
      <c r="AW474" s="15" t="s">
        <v>39</v>
      </c>
      <c r="AX474" s="15" t="s">
        <v>84</v>
      </c>
      <c r="AY474" s="283" t="s">
        <v>207</v>
      </c>
    </row>
    <row r="475" s="2" customFormat="1" ht="16.5" customHeight="1">
      <c r="A475" s="42"/>
      <c r="B475" s="43"/>
      <c r="C475" s="252" t="s">
        <v>455</v>
      </c>
      <c r="D475" s="252" t="s">
        <v>227</v>
      </c>
      <c r="E475" s="253" t="s">
        <v>763</v>
      </c>
      <c r="F475" s="254" t="s">
        <v>764</v>
      </c>
      <c r="G475" s="255" t="s">
        <v>539</v>
      </c>
      <c r="H475" s="256">
        <v>5</v>
      </c>
      <c r="I475" s="257"/>
      <c r="J475" s="258">
        <f>ROUND(I475*H475,2)</f>
        <v>0</v>
      </c>
      <c r="K475" s="254" t="s">
        <v>212</v>
      </c>
      <c r="L475" s="259"/>
      <c r="M475" s="260" t="s">
        <v>32</v>
      </c>
      <c r="N475" s="261" t="s">
        <v>48</v>
      </c>
      <c r="O475" s="88"/>
      <c r="P475" s="221">
        <f>O475*H475</f>
        <v>0</v>
      </c>
      <c r="Q475" s="221">
        <v>0.00068999999999999997</v>
      </c>
      <c r="R475" s="221">
        <f>Q475*H475</f>
        <v>0.0034499999999999999</v>
      </c>
      <c r="S475" s="221">
        <v>0</v>
      </c>
      <c r="T475" s="222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3" t="s">
        <v>754</v>
      </c>
      <c r="AT475" s="223" t="s">
        <v>227</v>
      </c>
      <c r="AU475" s="223" t="s">
        <v>86</v>
      </c>
      <c r="AY475" s="20" t="s">
        <v>207</v>
      </c>
      <c r="BE475" s="224">
        <f>IF(N475="základní",J475,0)</f>
        <v>0</v>
      </c>
      <c r="BF475" s="224">
        <f>IF(N475="snížená",J475,0)</f>
        <v>0</v>
      </c>
      <c r="BG475" s="224">
        <f>IF(N475="zákl. přenesená",J475,0)</f>
        <v>0</v>
      </c>
      <c r="BH475" s="224">
        <f>IF(N475="sníž. přenesená",J475,0)</f>
        <v>0</v>
      </c>
      <c r="BI475" s="224">
        <f>IF(N475="nulová",J475,0)</f>
        <v>0</v>
      </c>
      <c r="BJ475" s="20" t="s">
        <v>84</v>
      </c>
      <c r="BK475" s="224">
        <f>ROUND(I475*H475,2)</f>
        <v>0</v>
      </c>
      <c r="BL475" s="20" t="s">
        <v>754</v>
      </c>
      <c r="BM475" s="223" t="s">
        <v>765</v>
      </c>
    </row>
    <row r="476" s="2" customFormat="1">
      <c r="A476" s="42"/>
      <c r="B476" s="43"/>
      <c r="C476" s="44"/>
      <c r="D476" s="232" t="s">
        <v>634</v>
      </c>
      <c r="E476" s="44"/>
      <c r="F476" s="284" t="s">
        <v>761</v>
      </c>
      <c r="G476" s="44"/>
      <c r="H476" s="44"/>
      <c r="I476" s="227"/>
      <c r="J476" s="44"/>
      <c r="K476" s="44"/>
      <c r="L476" s="48"/>
      <c r="M476" s="228"/>
      <c r="N476" s="229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0" t="s">
        <v>634</v>
      </c>
      <c r="AU476" s="20" t="s">
        <v>86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510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511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549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86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762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2" customFormat="1">
      <c r="A481" s="12"/>
      <c r="B481" s="230"/>
      <c r="C481" s="231"/>
      <c r="D481" s="232" t="s">
        <v>222</v>
      </c>
      <c r="E481" s="233" t="s">
        <v>32</v>
      </c>
      <c r="F481" s="234" t="s">
        <v>567</v>
      </c>
      <c r="G481" s="231"/>
      <c r="H481" s="235">
        <v>5</v>
      </c>
      <c r="I481" s="236"/>
      <c r="J481" s="231"/>
      <c r="K481" s="231"/>
      <c r="L481" s="237"/>
      <c r="M481" s="238"/>
      <c r="N481" s="239"/>
      <c r="O481" s="239"/>
      <c r="P481" s="239"/>
      <c r="Q481" s="239"/>
      <c r="R481" s="239"/>
      <c r="S481" s="239"/>
      <c r="T481" s="24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41" t="s">
        <v>222</v>
      </c>
      <c r="AU481" s="241" t="s">
        <v>86</v>
      </c>
      <c r="AV481" s="12" t="s">
        <v>86</v>
      </c>
      <c r="AW481" s="12" t="s">
        <v>39</v>
      </c>
      <c r="AX481" s="12" t="s">
        <v>77</v>
      </c>
      <c r="AY481" s="241" t="s">
        <v>207</v>
      </c>
    </row>
    <row r="482" s="15" customFormat="1">
      <c r="A482" s="15"/>
      <c r="B482" s="273"/>
      <c r="C482" s="274"/>
      <c r="D482" s="232" t="s">
        <v>222</v>
      </c>
      <c r="E482" s="275" t="s">
        <v>32</v>
      </c>
      <c r="F482" s="276" t="s">
        <v>517</v>
      </c>
      <c r="G482" s="274"/>
      <c r="H482" s="277">
        <v>5</v>
      </c>
      <c r="I482" s="278"/>
      <c r="J482" s="274"/>
      <c r="K482" s="274"/>
      <c r="L482" s="279"/>
      <c r="M482" s="280"/>
      <c r="N482" s="281"/>
      <c r="O482" s="281"/>
      <c r="P482" s="281"/>
      <c r="Q482" s="281"/>
      <c r="R482" s="281"/>
      <c r="S482" s="281"/>
      <c r="T482" s="282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83" t="s">
        <v>222</v>
      </c>
      <c r="AU482" s="283" t="s">
        <v>86</v>
      </c>
      <c r="AV482" s="15" t="s">
        <v>104</v>
      </c>
      <c r="AW482" s="15" t="s">
        <v>39</v>
      </c>
      <c r="AX482" s="15" t="s">
        <v>84</v>
      </c>
      <c r="AY482" s="283" t="s">
        <v>207</v>
      </c>
    </row>
    <row r="483" s="2" customFormat="1" ht="16.5" customHeight="1">
      <c r="A483" s="42"/>
      <c r="B483" s="43"/>
      <c r="C483" s="212" t="s">
        <v>766</v>
      </c>
      <c r="D483" s="212" t="s">
        <v>208</v>
      </c>
      <c r="E483" s="213" t="s">
        <v>767</v>
      </c>
      <c r="F483" s="214" t="s">
        <v>768</v>
      </c>
      <c r="G483" s="215" t="s">
        <v>507</v>
      </c>
      <c r="H483" s="216">
        <v>0.19400000000000001</v>
      </c>
      <c r="I483" s="217"/>
      <c r="J483" s="218">
        <f>ROUND(I483*H483,2)</f>
        <v>0</v>
      </c>
      <c r="K483" s="214" t="s">
        <v>228</v>
      </c>
      <c r="L483" s="48"/>
      <c r="M483" s="219" t="s">
        <v>32</v>
      </c>
      <c r="N483" s="220" t="s">
        <v>48</v>
      </c>
      <c r="O483" s="88"/>
      <c r="P483" s="221">
        <f>O483*H483</f>
        <v>0</v>
      </c>
      <c r="Q483" s="221">
        <v>2.32497</v>
      </c>
      <c r="R483" s="221">
        <f>Q483*H483</f>
        <v>0.45104418000000002</v>
      </c>
      <c r="S483" s="221">
        <v>0</v>
      </c>
      <c r="T483" s="222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3" t="s">
        <v>677</v>
      </c>
      <c r="AT483" s="223" t="s">
        <v>208</v>
      </c>
      <c r="AU483" s="223" t="s">
        <v>86</v>
      </c>
      <c r="AY483" s="20" t="s">
        <v>207</v>
      </c>
      <c r="BE483" s="224">
        <f>IF(N483="základní",J483,0)</f>
        <v>0</v>
      </c>
      <c r="BF483" s="224">
        <f>IF(N483="snížená",J483,0)</f>
        <v>0</v>
      </c>
      <c r="BG483" s="224">
        <f>IF(N483="zákl. přenesená",J483,0)</f>
        <v>0</v>
      </c>
      <c r="BH483" s="224">
        <f>IF(N483="sníž. přenesená",J483,0)</f>
        <v>0</v>
      </c>
      <c r="BI483" s="224">
        <f>IF(N483="nulová",J483,0)</f>
        <v>0</v>
      </c>
      <c r="BJ483" s="20" t="s">
        <v>84</v>
      </c>
      <c r="BK483" s="224">
        <f>ROUND(I483*H483,2)</f>
        <v>0</v>
      </c>
      <c r="BL483" s="20" t="s">
        <v>677</v>
      </c>
      <c r="BM483" s="223" t="s">
        <v>769</v>
      </c>
    </row>
    <row r="484" s="2" customFormat="1">
      <c r="A484" s="42"/>
      <c r="B484" s="43"/>
      <c r="C484" s="44"/>
      <c r="D484" s="232" t="s">
        <v>634</v>
      </c>
      <c r="E484" s="44"/>
      <c r="F484" s="284" t="s">
        <v>770</v>
      </c>
      <c r="G484" s="44"/>
      <c r="H484" s="44"/>
      <c r="I484" s="227"/>
      <c r="J484" s="44"/>
      <c r="K484" s="44"/>
      <c r="L484" s="48"/>
      <c r="M484" s="228"/>
      <c r="N484" s="229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0" t="s">
        <v>634</v>
      </c>
      <c r="AU484" s="20" t="s">
        <v>86</v>
      </c>
    </row>
    <row r="485" s="13" customFormat="1">
      <c r="A485" s="13"/>
      <c r="B485" s="242"/>
      <c r="C485" s="243"/>
      <c r="D485" s="232" t="s">
        <v>222</v>
      </c>
      <c r="E485" s="244" t="s">
        <v>32</v>
      </c>
      <c r="F485" s="245" t="s">
        <v>510</v>
      </c>
      <c r="G485" s="243"/>
      <c r="H485" s="244" t="s">
        <v>32</v>
      </c>
      <c r="I485" s="246"/>
      <c r="J485" s="243"/>
      <c r="K485" s="243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222</v>
      </c>
      <c r="AU485" s="251" t="s">
        <v>86</v>
      </c>
      <c r="AV485" s="13" t="s">
        <v>84</v>
      </c>
      <c r="AW485" s="13" t="s">
        <v>39</v>
      </c>
      <c r="AX485" s="13" t="s">
        <v>77</v>
      </c>
      <c r="AY485" s="251" t="s">
        <v>207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511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86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512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86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730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86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32</v>
      </c>
      <c r="F489" s="245" t="s">
        <v>731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86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3" customFormat="1">
      <c r="A490" s="13"/>
      <c r="B490" s="242"/>
      <c r="C490" s="243"/>
      <c r="D490" s="232" t="s">
        <v>222</v>
      </c>
      <c r="E490" s="244" t="s">
        <v>32</v>
      </c>
      <c r="F490" s="245" t="s">
        <v>732</v>
      </c>
      <c r="G490" s="243"/>
      <c r="H490" s="244" t="s">
        <v>32</v>
      </c>
      <c r="I490" s="246"/>
      <c r="J490" s="243"/>
      <c r="K490" s="243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222</v>
      </c>
      <c r="AU490" s="251" t="s">
        <v>86</v>
      </c>
      <c r="AV490" s="13" t="s">
        <v>84</v>
      </c>
      <c r="AW490" s="13" t="s">
        <v>39</v>
      </c>
      <c r="AX490" s="13" t="s">
        <v>77</v>
      </c>
      <c r="AY490" s="251" t="s">
        <v>207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733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86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734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86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2" customFormat="1">
      <c r="A493" s="12"/>
      <c r="B493" s="230"/>
      <c r="C493" s="231"/>
      <c r="D493" s="232" t="s">
        <v>222</v>
      </c>
      <c r="E493" s="233" t="s">
        <v>32</v>
      </c>
      <c r="F493" s="234" t="s">
        <v>735</v>
      </c>
      <c r="G493" s="231"/>
      <c r="H493" s="235">
        <v>0.19400000000000001</v>
      </c>
      <c r="I493" s="236"/>
      <c r="J493" s="231"/>
      <c r="K493" s="231"/>
      <c r="L493" s="237"/>
      <c r="M493" s="238"/>
      <c r="N493" s="239"/>
      <c r="O493" s="239"/>
      <c r="P493" s="239"/>
      <c r="Q493" s="239"/>
      <c r="R493" s="239"/>
      <c r="S493" s="239"/>
      <c r="T493" s="240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41" t="s">
        <v>222</v>
      </c>
      <c r="AU493" s="241" t="s">
        <v>86</v>
      </c>
      <c r="AV493" s="12" t="s">
        <v>86</v>
      </c>
      <c r="AW493" s="12" t="s">
        <v>39</v>
      </c>
      <c r="AX493" s="12" t="s">
        <v>77</v>
      </c>
      <c r="AY493" s="241" t="s">
        <v>207</v>
      </c>
    </row>
    <row r="494" s="15" customFormat="1">
      <c r="A494" s="15"/>
      <c r="B494" s="273"/>
      <c r="C494" s="274"/>
      <c r="D494" s="232" t="s">
        <v>222</v>
      </c>
      <c r="E494" s="275" t="s">
        <v>32</v>
      </c>
      <c r="F494" s="276" t="s">
        <v>517</v>
      </c>
      <c r="G494" s="274"/>
      <c r="H494" s="277">
        <v>0.19400000000000001</v>
      </c>
      <c r="I494" s="278"/>
      <c r="J494" s="274"/>
      <c r="K494" s="274"/>
      <c r="L494" s="279"/>
      <c r="M494" s="280"/>
      <c r="N494" s="281"/>
      <c r="O494" s="281"/>
      <c r="P494" s="281"/>
      <c r="Q494" s="281"/>
      <c r="R494" s="281"/>
      <c r="S494" s="281"/>
      <c r="T494" s="282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83" t="s">
        <v>222</v>
      </c>
      <c r="AU494" s="283" t="s">
        <v>86</v>
      </c>
      <c r="AV494" s="15" t="s">
        <v>104</v>
      </c>
      <c r="AW494" s="15" t="s">
        <v>39</v>
      </c>
      <c r="AX494" s="15" t="s">
        <v>84</v>
      </c>
      <c r="AY494" s="283" t="s">
        <v>207</v>
      </c>
    </row>
    <row r="495" s="2" customFormat="1" ht="24.15" customHeight="1">
      <c r="A495" s="42"/>
      <c r="B495" s="43"/>
      <c r="C495" s="212" t="s">
        <v>459</v>
      </c>
      <c r="D495" s="212" t="s">
        <v>208</v>
      </c>
      <c r="E495" s="213" t="s">
        <v>771</v>
      </c>
      <c r="F495" s="214" t="s">
        <v>772</v>
      </c>
      <c r="G495" s="215" t="s">
        <v>520</v>
      </c>
      <c r="H495" s="216">
        <v>13.648</v>
      </c>
      <c r="I495" s="217"/>
      <c r="J495" s="218">
        <f>ROUND(I495*H495,2)</f>
        <v>0</v>
      </c>
      <c r="K495" s="214" t="s">
        <v>212</v>
      </c>
      <c r="L495" s="48"/>
      <c r="M495" s="219" t="s">
        <v>32</v>
      </c>
      <c r="N495" s="220" t="s">
        <v>48</v>
      </c>
      <c r="O495" s="88"/>
      <c r="P495" s="221">
        <f>O495*H495</f>
        <v>0</v>
      </c>
      <c r="Q495" s="221">
        <v>0.30360999999999999</v>
      </c>
      <c r="R495" s="221">
        <f>Q495*H495</f>
        <v>4.1436692800000001</v>
      </c>
      <c r="S495" s="221">
        <v>0</v>
      </c>
      <c r="T495" s="222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3" t="s">
        <v>677</v>
      </c>
      <c r="AT495" s="223" t="s">
        <v>208</v>
      </c>
      <c r="AU495" s="223" t="s">
        <v>86</v>
      </c>
      <c r="AY495" s="20" t="s">
        <v>207</v>
      </c>
      <c r="BE495" s="224">
        <f>IF(N495="základní",J495,0)</f>
        <v>0</v>
      </c>
      <c r="BF495" s="224">
        <f>IF(N495="snížená",J495,0)</f>
        <v>0</v>
      </c>
      <c r="BG495" s="224">
        <f>IF(N495="zákl. přenesená",J495,0)</f>
        <v>0</v>
      </c>
      <c r="BH495" s="224">
        <f>IF(N495="sníž. přenesená",J495,0)</f>
        <v>0</v>
      </c>
      <c r="BI495" s="224">
        <f>IF(N495="nulová",J495,0)</f>
        <v>0</v>
      </c>
      <c r="BJ495" s="20" t="s">
        <v>84</v>
      </c>
      <c r="BK495" s="224">
        <f>ROUND(I495*H495,2)</f>
        <v>0</v>
      </c>
      <c r="BL495" s="20" t="s">
        <v>677</v>
      </c>
      <c r="BM495" s="223" t="s">
        <v>773</v>
      </c>
    </row>
    <row r="496" s="2" customFormat="1">
      <c r="A496" s="42"/>
      <c r="B496" s="43"/>
      <c r="C496" s="44"/>
      <c r="D496" s="225" t="s">
        <v>214</v>
      </c>
      <c r="E496" s="44"/>
      <c r="F496" s="226" t="s">
        <v>774</v>
      </c>
      <c r="G496" s="44"/>
      <c r="H496" s="44"/>
      <c r="I496" s="227"/>
      <c r="J496" s="44"/>
      <c r="K496" s="44"/>
      <c r="L496" s="48"/>
      <c r="M496" s="228"/>
      <c r="N496" s="229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0" t="s">
        <v>214</v>
      </c>
      <c r="AU496" s="20" t="s">
        <v>86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510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511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512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775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776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86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777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2" customFormat="1">
      <c r="A503" s="12"/>
      <c r="B503" s="230"/>
      <c r="C503" s="231"/>
      <c r="D503" s="232" t="s">
        <v>222</v>
      </c>
      <c r="E503" s="233" t="s">
        <v>32</v>
      </c>
      <c r="F503" s="234" t="s">
        <v>778</v>
      </c>
      <c r="G503" s="231"/>
      <c r="H503" s="235">
        <v>13.648</v>
      </c>
      <c r="I503" s="236"/>
      <c r="J503" s="231"/>
      <c r="K503" s="231"/>
      <c r="L503" s="237"/>
      <c r="M503" s="238"/>
      <c r="N503" s="239"/>
      <c r="O503" s="239"/>
      <c r="P503" s="239"/>
      <c r="Q503" s="239"/>
      <c r="R503" s="239"/>
      <c r="S503" s="239"/>
      <c r="T503" s="240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41" t="s">
        <v>222</v>
      </c>
      <c r="AU503" s="241" t="s">
        <v>86</v>
      </c>
      <c r="AV503" s="12" t="s">
        <v>86</v>
      </c>
      <c r="AW503" s="12" t="s">
        <v>39</v>
      </c>
      <c r="AX503" s="12" t="s">
        <v>77</v>
      </c>
      <c r="AY503" s="241" t="s">
        <v>207</v>
      </c>
    </row>
    <row r="504" s="15" customFormat="1">
      <c r="A504" s="15"/>
      <c r="B504" s="273"/>
      <c r="C504" s="274"/>
      <c r="D504" s="232" t="s">
        <v>222</v>
      </c>
      <c r="E504" s="275" t="s">
        <v>32</v>
      </c>
      <c r="F504" s="276" t="s">
        <v>517</v>
      </c>
      <c r="G504" s="274"/>
      <c r="H504" s="277">
        <v>13.648</v>
      </c>
      <c r="I504" s="278"/>
      <c r="J504" s="274"/>
      <c r="K504" s="274"/>
      <c r="L504" s="279"/>
      <c r="M504" s="280"/>
      <c r="N504" s="281"/>
      <c r="O504" s="281"/>
      <c r="P504" s="281"/>
      <c r="Q504" s="281"/>
      <c r="R504" s="281"/>
      <c r="S504" s="281"/>
      <c r="T504" s="282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83" t="s">
        <v>222</v>
      </c>
      <c r="AU504" s="283" t="s">
        <v>86</v>
      </c>
      <c r="AV504" s="15" t="s">
        <v>104</v>
      </c>
      <c r="AW504" s="15" t="s">
        <v>39</v>
      </c>
      <c r="AX504" s="15" t="s">
        <v>84</v>
      </c>
      <c r="AY504" s="283" t="s">
        <v>207</v>
      </c>
    </row>
    <row r="505" s="2" customFormat="1" ht="24.15" customHeight="1">
      <c r="A505" s="42"/>
      <c r="B505" s="43"/>
      <c r="C505" s="212" t="s">
        <v>463</v>
      </c>
      <c r="D505" s="212" t="s">
        <v>208</v>
      </c>
      <c r="E505" s="213" t="s">
        <v>779</v>
      </c>
      <c r="F505" s="214" t="s">
        <v>780</v>
      </c>
      <c r="G505" s="215" t="s">
        <v>520</v>
      </c>
      <c r="H505" s="216">
        <v>5.7999999999999998</v>
      </c>
      <c r="I505" s="217"/>
      <c r="J505" s="218">
        <f>ROUND(I505*H505,2)</f>
        <v>0</v>
      </c>
      <c r="K505" s="214" t="s">
        <v>212</v>
      </c>
      <c r="L505" s="48"/>
      <c r="M505" s="219" t="s">
        <v>32</v>
      </c>
      <c r="N505" s="220" t="s">
        <v>48</v>
      </c>
      <c r="O505" s="88"/>
      <c r="P505" s="221">
        <f>O505*H505</f>
        <v>0</v>
      </c>
      <c r="Q505" s="221">
        <v>0.10100000000000001</v>
      </c>
      <c r="R505" s="221">
        <f>Q505*H505</f>
        <v>0.58579999999999999</v>
      </c>
      <c r="S505" s="221">
        <v>0</v>
      </c>
      <c r="T505" s="222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3" t="s">
        <v>677</v>
      </c>
      <c r="AT505" s="223" t="s">
        <v>208</v>
      </c>
      <c r="AU505" s="223" t="s">
        <v>86</v>
      </c>
      <c r="AY505" s="20" t="s">
        <v>207</v>
      </c>
      <c r="BE505" s="224">
        <f>IF(N505="základní",J505,0)</f>
        <v>0</v>
      </c>
      <c r="BF505" s="224">
        <f>IF(N505="snížená",J505,0)</f>
        <v>0</v>
      </c>
      <c r="BG505" s="224">
        <f>IF(N505="zákl. přenesená",J505,0)</f>
        <v>0</v>
      </c>
      <c r="BH505" s="224">
        <f>IF(N505="sníž. přenesená",J505,0)</f>
        <v>0</v>
      </c>
      <c r="BI505" s="224">
        <f>IF(N505="nulová",J505,0)</f>
        <v>0</v>
      </c>
      <c r="BJ505" s="20" t="s">
        <v>84</v>
      </c>
      <c r="BK505" s="224">
        <f>ROUND(I505*H505,2)</f>
        <v>0</v>
      </c>
      <c r="BL505" s="20" t="s">
        <v>677</v>
      </c>
      <c r="BM505" s="223" t="s">
        <v>781</v>
      </c>
    </row>
    <row r="506" s="2" customFormat="1">
      <c r="A506" s="42"/>
      <c r="B506" s="43"/>
      <c r="C506" s="44"/>
      <c r="D506" s="225" t="s">
        <v>214</v>
      </c>
      <c r="E506" s="44"/>
      <c r="F506" s="226" t="s">
        <v>782</v>
      </c>
      <c r="G506" s="44"/>
      <c r="H506" s="44"/>
      <c r="I506" s="227"/>
      <c r="J506" s="44"/>
      <c r="K506" s="44"/>
      <c r="L506" s="48"/>
      <c r="M506" s="228"/>
      <c r="N506" s="229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0" t="s">
        <v>214</v>
      </c>
      <c r="AU506" s="20" t="s">
        <v>86</v>
      </c>
    </row>
    <row r="507" s="13" customFormat="1">
      <c r="A507" s="13"/>
      <c r="B507" s="242"/>
      <c r="C507" s="243"/>
      <c r="D507" s="232" t="s">
        <v>222</v>
      </c>
      <c r="E507" s="244" t="s">
        <v>32</v>
      </c>
      <c r="F507" s="245" t="s">
        <v>510</v>
      </c>
      <c r="G507" s="243"/>
      <c r="H507" s="244" t="s">
        <v>32</v>
      </c>
      <c r="I507" s="246"/>
      <c r="J507" s="243"/>
      <c r="K507" s="243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222</v>
      </c>
      <c r="AU507" s="251" t="s">
        <v>86</v>
      </c>
      <c r="AV507" s="13" t="s">
        <v>84</v>
      </c>
      <c r="AW507" s="13" t="s">
        <v>39</v>
      </c>
      <c r="AX507" s="13" t="s">
        <v>77</v>
      </c>
      <c r="AY507" s="251" t="s">
        <v>207</v>
      </c>
    </row>
    <row r="508" s="13" customFormat="1">
      <c r="A508" s="13"/>
      <c r="B508" s="242"/>
      <c r="C508" s="243"/>
      <c r="D508" s="232" t="s">
        <v>222</v>
      </c>
      <c r="E508" s="244" t="s">
        <v>32</v>
      </c>
      <c r="F508" s="245" t="s">
        <v>511</v>
      </c>
      <c r="G508" s="243"/>
      <c r="H508" s="244" t="s">
        <v>32</v>
      </c>
      <c r="I508" s="246"/>
      <c r="J508" s="243"/>
      <c r="K508" s="243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222</v>
      </c>
      <c r="AU508" s="251" t="s">
        <v>86</v>
      </c>
      <c r="AV508" s="13" t="s">
        <v>84</v>
      </c>
      <c r="AW508" s="13" t="s">
        <v>39</v>
      </c>
      <c r="AX508" s="13" t="s">
        <v>77</v>
      </c>
      <c r="AY508" s="251" t="s">
        <v>207</v>
      </c>
    </row>
    <row r="509" s="13" customFormat="1">
      <c r="A509" s="13"/>
      <c r="B509" s="242"/>
      <c r="C509" s="243"/>
      <c r="D509" s="232" t="s">
        <v>222</v>
      </c>
      <c r="E509" s="244" t="s">
        <v>32</v>
      </c>
      <c r="F509" s="245" t="s">
        <v>522</v>
      </c>
      <c r="G509" s="243"/>
      <c r="H509" s="244" t="s">
        <v>32</v>
      </c>
      <c r="I509" s="246"/>
      <c r="J509" s="243"/>
      <c r="K509" s="243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222</v>
      </c>
      <c r="AU509" s="251" t="s">
        <v>86</v>
      </c>
      <c r="AV509" s="13" t="s">
        <v>84</v>
      </c>
      <c r="AW509" s="13" t="s">
        <v>39</v>
      </c>
      <c r="AX509" s="13" t="s">
        <v>77</v>
      </c>
      <c r="AY509" s="251" t="s">
        <v>207</v>
      </c>
    </row>
    <row r="510" s="13" customFormat="1">
      <c r="A510" s="13"/>
      <c r="B510" s="242"/>
      <c r="C510" s="243"/>
      <c r="D510" s="232" t="s">
        <v>222</v>
      </c>
      <c r="E510" s="244" t="s">
        <v>32</v>
      </c>
      <c r="F510" s="245" t="s">
        <v>783</v>
      </c>
      <c r="G510" s="243"/>
      <c r="H510" s="244" t="s">
        <v>32</v>
      </c>
      <c r="I510" s="246"/>
      <c r="J510" s="243"/>
      <c r="K510" s="243"/>
      <c r="L510" s="247"/>
      <c r="M510" s="248"/>
      <c r="N510" s="249"/>
      <c r="O510" s="249"/>
      <c r="P510" s="249"/>
      <c r="Q510" s="249"/>
      <c r="R510" s="249"/>
      <c r="S510" s="249"/>
      <c r="T510" s="25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1" t="s">
        <v>222</v>
      </c>
      <c r="AU510" s="251" t="s">
        <v>86</v>
      </c>
      <c r="AV510" s="13" t="s">
        <v>84</v>
      </c>
      <c r="AW510" s="13" t="s">
        <v>39</v>
      </c>
      <c r="AX510" s="13" t="s">
        <v>77</v>
      </c>
      <c r="AY510" s="251" t="s">
        <v>207</v>
      </c>
    </row>
    <row r="511" s="13" customFormat="1">
      <c r="A511" s="13"/>
      <c r="B511" s="242"/>
      <c r="C511" s="243"/>
      <c r="D511" s="232" t="s">
        <v>222</v>
      </c>
      <c r="E511" s="244" t="s">
        <v>32</v>
      </c>
      <c r="F511" s="245" t="s">
        <v>784</v>
      </c>
      <c r="G511" s="243"/>
      <c r="H511" s="244" t="s">
        <v>32</v>
      </c>
      <c r="I511" s="246"/>
      <c r="J511" s="243"/>
      <c r="K511" s="243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222</v>
      </c>
      <c r="AU511" s="251" t="s">
        <v>86</v>
      </c>
      <c r="AV511" s="13" t="s">
        <v>84</v>
      </c>
      <c r="AW511" s="13" t="s">
        <v>39</v>
      </c>
      <c r="AX511" s="13" t="s">
        <v>77</v>
      </c>
      <c r="AY511" s="251" t="s">
        <v>207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777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86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2" customFormat="1">
      <c r="A513" s="12"/>
      <c r="B513" s="230"/>
      <c r="C513" s="231"/>
      <c r="D513" s="232" t="s">
        <v>222</v>
      </c>
      <c r="E513" s="233" t="s">
        <v>32</v>
      </c>
      <c r="F513" s="234" t="s">
        <v>785</v>
      </c>
      <c r="G513" s="231"/>
      <c r="H513" s="235">
        <v>5.7999999999999998</v>
      </c>
      <c r="I513" s="236"/>
      <c r="J513" s="231"/>
      <c r="K513" s="231"/>
      <c r="L513" s="237"/>
      <c r="M513" s="238"/>
      <c r="N513" s="239"/>
      <c r="O513" s="239"/>
      <c r="P513" s="239"/>
      <c r="Q513" s="239"/>
      <c r="R513" s="239"/>
      <c r="S513" s="239"/>
      <c r="T513" s="240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41" t="s">
        <v>222</v>
      </c>
      <c r="AU513" s="241" t="s">
        <v>86</v>
      </c>
      <c r="AV513" s="12" t="s">
        <v>86</v>
      </c>
      <c r="AW513" s="12" t="s">
        <v>39</v>
      </c>
      <c r="AX513" s="12" t="s">
        <v>77</v>
      </c>
      <c r="AY513" s="241" t="s">
        <v>207</v>
      </c>
    </row>
    <row r="514" s="15" customFormat="1">
      <c r="A514" s="15"/>
      <c r="B514" s="273"/>
      <c r="C514" s="274"/>
      <c r="D514" s="232" t="s">
        <v>222</v>
      </c>
      <c r="E514" s="275" t="s">
        <v>32</v>
      </c>
      <c r="F514" s="276" t="s">
        <v>517</v>
      </c>
      <c r="G514" s="274"/>
      <c r="H514" s="277">
        <v>5.7999999999999998</v>
      </c>
      <c r="I514" s="278"/>
      <c r="J514" s="274"/>
      <c r="K514" s="274"/>
      <c r="L514" s="279"/>
      <c r="M514" s="280"/>
      <c r="N514" s="281"/>
      <c r="O514" s="281"/>
      <c r="P514" s="281"/>
      <c r="Q514" s="281"/>
      <c r="R514" s="281"/>
      <c r="S514" s="281"/>
      <c r="T514" s="28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3" t="s">
        <v>222</v>
      </c>
      <c r="AU514" s="283" t="s">
        <v>86</v>
      </c>
      <c r="AV514" s="15" t="s">
        <v>104</v>
      </c>
      <c r="AW514" s="15" t="s">
        <v>39</v>
      </c>
      <c r="AX514" s="15" t="s">
        <v>84</v>
      </c>
      <c r="AY514" s="283" t="s">
        <v>207</v>
      </c>
    </row>
    <row r="515" s="2" customFormat="1" ht="16.5" customHeight="1">
      <c r="A515" s="42"/>
      <c r="B515" s="43"/>
      <c r="C515" s="252" t="s">
        <v>468</v>
      </c>
      <c r="D515" s="252" t="s">
        <v>227</v>
      </c>
      <c r="E515" s="253" t="s">
        <v>786</v>
      </c>
      <c r="F515" s="254" t="s">
        <v>787</v>
      </c>
      <c r="G515" s="255" t="s">
        <v>520</v>
      </c>
      <c r="H515" s="256">
        <v>5.9160000000000004</v>
      </c>
      <c r="I515" s="257"/>
      <c r="J515" s="258">
        <f>ROUND(I515*H515,2)</f>
        <v>0</v>
      </c>
      <c r="K515" s="254" t="s">
        <v>212</v>
      </c>
      <c r="L515" s="259"/>
      <c r="M515" s="260" t="s">
        <v>32</v>
      </c>
      <c r="N515" s="261" t="s">
        <v>48</v>
      </c>
      <c r="O515" s="88"/>
      <c r="P515" s="221">
        <f>O515*H515</f>
        <v>0</v>
      </c>
      <c r="Q515" s="221">
        <v>0.108</v>
      </c>
      <c r="R515" s="221">
        <f>Q515*H515</f>
        <v>0.63892800000000005</v>
      </c>
      <c r="S515" s="221">
        <v>0</v>
      </c>
      <c r="T515" s="222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3" t="s">
        <v>754</v>
      </c>
      <c r="AT515" s="223" t="s">
        <v>227</v>
      </c>
      <c r="AU515" s="223" t="s">
        <v>86</v>
      </c>
      <c r="AY515" s="20" t="s">
        <v>207</v>
      </c>
      <c r="BE515" s="224">
        <f>IF(N515="základní",J515,0)</f>
        <v>0</v>
      </c>
      <c r="BF515" s="224">
        <f>IF(N515="snížená",J515,0)</f>
        <v>0</v>
      </c>
      <c r="BG515" s="224">
        <f>IF(N515="zákl. přenesená",J515,0)</f>
        <v>0</v>
      </c>
      <c r="BH515" s="224">
        <f>IF(N515="sníž. přenesená",J515,0)</f>
        <v>0</v>
      </c>
      <c r="BI515" s="224">
        <f>IF(N515="nulová",J515,0)</f>
        <v>0</v>
      </c>
      <c r="BJ515" s="20" t="s">
        <v>84</v>
      </c>
      <c r="BK515" s="224">
        <f>ROUND(I515*H515,2)</f>
        <v>0</v>
      </c>
      <c r="BL515" s="20" t="s">
        <v>754</v>
      </c>
      <c r="BM515" s="223" t="s">
        <v>788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510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511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549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783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784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777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2" customFormat="1">
      <c r="A522" s="12"/>
      <c r="B522" s="230"/>
      <c r="C522" s="231"/>
      <c r="D522" s="232" t="s">
        <v>222</v>
      </c>
      <c r="E522" s="233" t="s">
        <v>32</v>
      </c>
      <c r="F522" s="234" t="s">
        <v>785</v>
      </c>
      <c r="G522" s="231"/>
      <c r="H522" s="235">
        <v>5.7999999999999998</v>
      </c>
      <c r="I522" s="236"/>
      <c r="J522" s="231"/>
      <c r="K522" s="231"/>
      <c r="L522" s="237"/>
      <c r="M522" s="238"/>
      <c r="N522" s="239"/>
      <c r="O522" s="239"/>
      <c r="P522" s="239"/>
      <c r="Q522" s="239"/>
      <c r="R522" s="239"/>
      <c r="S522" s="239"/>
      <c r="T522" s="24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41" t="s">
        <v>222</v>
      </c>
      <c r="AU522" s="241" t="s">
        <v>86</v>
      </c>
      <c r="AV522" s="12" t="s">
        <v>86</v>
      </c>
      <c r="AW522" s="12" t="s">
        <v>39</v>
      </c>
      <c r="AX522" s="12" t="s">
        <v>77</v>
      </c>
      <c r="AY522" s="241" t="s">
        <v>207</v>
      </c>
    </row>
    <row r="523" s="15" customFormat="1">
      <c r="A523" s="15"/>
      <c r="B523" s="273"/>
      <c r="C523" s="274"/>
      <c r="D523" s="232" t="s">
        <v>222</v>
      </c>
      <c r="E523" s="275" t="s">
        <v>32</v>
      </c>
      <c r="F523" s="276" t="s">
        <v>517</v>
      </c>
      <c r="G523" s="274"/>
      <c r="H523" s="277">
        <v>5.7999999999999998</v>
      </c>
      <c r="I523" s="278"/>
      <c r="J523" s="274"/>
      <c r="K523" s="274"/>
      <c r="L523" s="279"/>
      <c r="M523" s="280"/>
      <c r="N523" s="281"/>
      <c r="O523" s="281"/>
      <c r="P523" s="281"/>
      <c r="Q523" s="281"/>
      <c r="R523" s="281"/>
      <c r="S523" s="281"/>
      <c r="T523" s="28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3" t="s">
        <v>222</v>
      </c>
      <c r="AU523" s="283" t="s">
        <v>86</v>
      </c>
      <c r="AV523" s="15" t="s">
        <v>104</v>
      </c>
      <c r="AW523" s="15" t="s">
        <v>39</v>
      </c>
      <c r="AX523" s="15" t="s">
        <v>77</v>
      </c>
      <c r="AY523" s="283" t="s">
        <v>207</v>
      </c>
    </row>
    <row r="524" s="12" customFormat="1">
      <c r="A524" s="12"/>
      <c r="B524" s="230"/>
      <c r="C524" s="231"/>
      <c r="D524" s="232" t="s">
        <v>222</v>
      </c>
      <c r="E524" s="233" t="s">
        <v>32</v>
      </c>
      <c r="F524" s="234" t="s">
        <v>789</v>
      </c>
      <c r="G524" s="231"/>
      <c r="H524" s="235">
        <v>5.9160000000000004</v>
      </c>
      <c r="I524" s="236"/>
      <c r="J524" s="231"/>
      <c r="K524" s="231"/>
      <c r="L524" s="237"/>
      <c r="M524" s="238"/>
      <c r="N524" s="239"/>
      <c r="O524" s="239"/>
      <c r="P524" s="239"/>
      <c r="Q524" s="239"/>
      <c r="R524" s="239"/>
      <c r="S524" s="239"/>
      <c r="T524" s="240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41" t="s">
        <v>222</v>
      </c>
      <c r="AU524" s="241" t="s">
        <v>86</v>
      </c>
      <c r="AV524" s="12" t="s">
        <v>86</v>
      </c>
      <c r="AW524" s="12" t="s">
        <v>39</v>
      </c>
      <c r="AX524" s="12" t="s">
        <v>84</v>
      </c>
      <c r="AY524" s="241" t="s">
        <v>207</v>
      </c>
    </row>
    <row r="525" s="2" customFormat="1" ht="37.8" customHeight="1">
      <c r="A525" s="42"/>
      <c r="B525" s="43"/>
      <c r="C525" s="212" t="s">
        <v>473</v>
      </c>
      <c r="D525" s="212" t="s">
        <v>208</v>
      </c>
      <c r="E525" s="213" t="s">
        <v>790</v>
      </c>
      <c r="F525" s="214" t="s">
        <v>791</v>
      </c>
      <c r="G525" s="215" t="s">
        <v>303</v>
      </c>
      <c r="H525" s="216">
        <v>1</v>
      </c>
      <c r="I525" s="217"/>
      <c r="J525" s="218">
        <f>ROUND(I525*H525,2)</f>
        <v>0</v>
      </c>
      <c r="K525" s="214" t="s">
        <v>212</v>
      </c>
      <c r="L525" s="48"/>
      <c r="M525" s="219" t="s">
        <v>32</v>
      </c>
      <c r="N525" s="220" t="s">
        <v>48</v>
      </c>
      <c r="O525" s="88"/>
      <c r="P525" s="221">
        <f>O525*H525</f>
        <v>0</v>
      </c>
      <c r="Q525" s="221">
        <v>1.79586</v>
      </c>
      <c r="R525" s="221">
        <f>Q525*H525</f>
        <v>1.79586</v>
      </c>
      <c r="S525" s="221">
        <v>0</v>
      </c>
      <c r="T525" s="222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3" t="s">
        <v>677</v>
      </c>
      <c r="AT525" s="223" t="s">
        <v>208</v>
      </c>
      <c r="AU525" s="223" t="s">
        <v>86</v>
      </c>
      <c r="AY525" s="20" t="s">
        <v>207</v>
      </c>
      <c r="BE525" s="224">
        <f>IF(N525="základní",J525,0)</f>
        <v>0</v>
      </c>
      <c r="BF525" s="224">
        <f>IF(N525="snížená",J525,0)</f>
        <v>0</v>
      </c>
      <c r="BG525" s="224">
        <f>IF(N525="zákl. přenesená",J525,0)</f>
        <v>0</v>
      </c>
      <c r="BH525" s="224">
        <f>IF(N525="sníž. přenesená",J525,0)</f>
        <v>0</v>
      </c>
      <c r="BI525" s="224">
        <f>IF(N525="nulová",J525,0)</f>
        <v>0</v>
      </c>
      <c r="BJ525" s="20" t="s">
        <v>84</v>
      </c>
      <c r="BK525" s="224">
        <f>ROUND(I525*H525,2)</f>
        <v>0</v>
      </c>
      <c r="BL525" s="20" t="s">
        <v>677</v>
      </c>
      <c r="BM525" s="223" t="s">
        <v>792</v>
      </c>
    </row>
    <row r="526" s="2" customFormat="1">
      <c r="A526" s="42"/>
      <c r="B526" s="43"/>
      <c r="C526" s="44"/>
      <c r="D526" s="225" t="s">
        <v>214</v>
      </c>
      <c r="E526" s="44"/>
      <c r="F526" s="226" t="s">
        <v>793</v>
      </c>
      <c r="G526" s="44"/>
      <c r="H526" s="44"/>
      <c r="I526" s="227"/>
      <c r="J526" s="44"/>
      <c r="K526" s="44"/>
      <c r="L526" s="48"/>
      <c r="M526" s="228"/>
      <c r="N526" s="229"/>
      <c r="O526" s="88"/>
      <c r="P526" s="88"/>
      <c r="Q526" s="88"/>
      <c r="R526" s="88"/>
      <c r="S526" s="88"/>
      <c r="T526" s="89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T526" s="20" t="s">
        <v>214</v>
      </c>
      <c r="AU526" s="20" t="s">
        <v>86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510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86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511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512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730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86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731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86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794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86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795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2" customFormat="1">
      <c r="A534" s="12"/>
      <c r="B534" s="230"/>
      <c r="C534" s="231"/>
      <c r="D534" s="232" t="s">
        <v>222</v>
      </c>
      <c r="E534" s="233" t="s">
        <v>32</v>
      </c>
      <c r="F534" s="234" t="s">
        <v>578</v>
      </c>
      <c r="G534" s="231"/>
      <c r="H534" s="235">
        <v>1</v>
      </c>
      <c r="I534" s="236"/>
      <c r="J534" s="231"/>
      <c r="K534" s="231"/>
      <c r="L534" s="237"/>
      <c r="M534" s="238"/>
      <c r="N534" s="239"/>
      <c r="O534" s="239"/>
      <c r="P534" s="239"/>
      <c r="Q534" s="239"/>
      <c r="R534" s="239"/>
      <c r="S534" s="239"/>
      <c r="T534" s="240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41" t="s">
        <v>222</v>
      </c>
      <c r="AU534" s="241" t="s">
        <v>86</v>
      </c>
      <c r="AV534" s="12" t="s">
        <v>86</v>
      </c>
      <c r="AW534" s="12" t="s">
        <v>39</v>
      </c>
      <c r="AX534" s="12" t="s">
        <v>77</v>
      </c>
      <c r="AY534" s="241" t="s">
        <v>207</v>
      </c>
    </row>
    <row r="535" s="15" customFormat="1">
      <c r="A535" s="15"/>
      <c r="B535" s="273"/>
      <c r="C535" s="274"/>
      <c r="D535" s="232" t="s">
        <v>222</v>
      </c>
      <c r="E535" s="275" t="s">
        <v>32</v>
      </c>
      <c r="F535" s="276" t="s">
        <v>517</v>
      </c>
      <c r="G535" s="274"/>
      <c r="H535" s="277">
        <v>1</v>
      </c>
      <c r="I535" s="278"/>
      <c r="J535" s="274"/>
      <c r="K535" s="274"/>
      <c r="L535" s="279"/>
      <c r="M535" s="280"/>
      <c r="N535" s="281"/>
      <c r="O535" s="281"/>
      <c r="P535" s="281"/>
      <c r="Q535" s="281"/>
      <c r="R535" s="281"/>
      <c r="S535" s="281"/>
      <c r="T535" s="28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83" t="s">
        <v>222</v>
      </c>
      <c r="AU535" s="283" t="s">
        <v>86</v>
      </c>
      <c r="AV535" s="15" t="s">
        <v>104</v>
      </c>
      <c r="AW535" s="15" t="s">
        <v>39</v>
      </c>
      <c r="AX535" s="15" t="s">
        <v>84</v>
      </c>
      <c r="AY535" s="283" t="s">
        <v>207</v>
      </c>
    </row>
    <row r="536" s="2" customFormat="1" ht="16.5" customHeight="1">
      <c r="A536" s="42"/>
      <c r="B536" s="43"/>
      <c r="C536" s="212" t="s">
        <v>478</v>
      </c>
      <c r="D536" s="212" t="s">
        <v>208</v>
      </c>
      <c r="E536" s="213" t="s">
        <v>796</v>
      </c>
      <c r="F536" s="214" t="s">
        <v>797</v>
      </c>
      <c r="G536" s="215" t="s">
        <v>532</v>
      </c>
      <c r="H536" s="216">
        <v>7.649</v>
      </c>
      <c r="I536" s="217"/>
      <c r="J536" s="218">
        <f>ROUND(I536*H536,2)</f>
        <v>0</v>
      </c>
      <c r="K536" s="214" t="s">
        <v>212</v>
      </c>
      <c r="L536" s="48"/>
      <c r="M536" s="219" t="s">
        <v>32</v>
      </c>
      <c r="N536" s="220" t="s">
        <v>48</v>
      </c>
      <c r="O536" s="88"/>
      <c r="P536" s="221">
        <f>O536*H536</f>
        <v>0</v>
      </c>
      <c r="Q536" s="221">
        <v>0</v>
      </c>
      <c r="R536" s="221">
        <f>Q536*H536</f>
        <v>0</v>
      </c>
      <c r="S536" s="221">
        <v>0</v>
      </c>
      <c r="T536" s="222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3" t="s">
        <v>677</v>
      </c>
      <c r="AT536" s="223" t="s">
        <v>208</v>
      </c>
      <c r="AU536" s="223" t="s">
        <v>86</v>
      </c>
      <c r="AY536" s="20" t="s">
        <v>207</v>
      </c>
      <c r="BE536" s="224">
        <f>IF(N536="základní",J536,0)</f>
        <v>0</v>
      </c>
      <c r="BF536" s="224">
        <f>IF(N536="snížená",J536,0)</f>
        <v>0</v>
      </c>
      <c r="BG536" s="224">
        <f>IF(N536="zákl. přenesená",J536,0)</f>
        <v>0</v>
      </c>
      <c r="BH536" s="224">
        <f>IF(N536="sníž. přenesená",J536,0)</f>
        <v>0</v>
      </c>
      <c r="BI536" s="224">
        <f>IF(N536="nulová",J536,0)</f>
        <v>0</v>
      </c>
      <c r="BJ536" s="20" t="s">
        <v>84</v>
      </c>
      <c r="BK536" s="224">
        <f>ROUND(I536*H536,2)</f>
        <v>0</v>
      </c>
      <c r="BL536" s="20" t="s">
        <v>677</v>
      </c>
      <c r="BM536" s="223" t="s">
        <v>798</v>
      </c>
    </row>
    <row r="537" s="2" customFormat="1">
      <c r="A537" s="42"/>
      <c r="B537" s="43"/>
      <c r="C537" s="44"/>
      <c r="D537" s="225" t="s">
        <v>214</v>
      </c>
      <c r="E537" s="44"/>
      <c r="F537" s="226" t="s">
        <v>799</v>
      </c>
      <c r="G537" s="44"/>
      <c r="H537" s="44"/>
      <c r="I537" s="227"/>
      <c r="J537" s="44"/>
      <c r="K537" s="44"/>
      <c r="L537" s="48"/>
      <c r="M537" s="262"/>
      <c r="N537" s="263"/>
      <c r="O537" s="264"/>
      <c r="P537" s="264"/>
      <c r="Q537" s="264"/>
      <c r="R537" s="264"/>
      <c r="S537" s="264"/>
      <c r="T537" s="265"/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T537" s="20" t="s">
        <v>214</v>
      </c>
      <c r="AU537" s="20" t="s">
        <v>86</v>
      </c>
    </row>
    <row r="538" s="2" customFormat="1" ht="6.96" customHeight="1">
      <c r="A538" s="42"/>
      <c r="B538" s="63"/>
      <c r="C538" s="64"/>
      <c r="D538" s="64"/>
      <c r="E538" s="64"/>
      <c r="F538" s="64"/>
      <c r="G538" s="64"/>
      <c r="H538" s="64"/>
      <c r="I538" s="64"/>
      <c r="J538" s="64"/>
      <c r="K538" s="64"/>
      <c r="L538" s="48"/>
      <c r="M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</row>
  </sheetData>
  <sheetProtection sheet="1" autoFilter="0" formatColumns="0" formatRows="0" objects="1" scenarios="1" spinCount="100000" saltValue="/uGQ6t63tDYghk1psnNoULTMVSVUQWkEZgsPb4NYAq3gYjRdznLIjHJJAtJ89i48eHHgCN2a+YhXvFrbUeI+LQ==" hashValue="vPnEcDwv8kxNIablRzV/QSF6Sy5LVaw593jLKhD/bnpLXJjLT7A62F+/quX8uDHMR9fMHHx/Ev/jZ639YaWHaw==" algorithmName="SHA-512" password="CC35"/>
  <autoFilter ref="C101:K5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3_02/631311113"/>
    <hyperlink ref="F118" r:id="rId2" display="https://podminky.urs.cz/item/CS_URS_2023_02/711141559"/>
    <hyperlink ref="F130" r:id="rId3" display="https://podminky.urs.cz/item/CS_URS_2023_02/998711101"/>
    <hyperlink ref="F133" r:id="rId4" display="https://podminky.urs.cz/item/CS_URS_2023_02/741410022"/>
    <hyperlink ref="F151" r:id="rId5" display="https://podminky.urs.cz/item/CS_URS_2023_02/741410042"/>
    <hyperlink ref="F183" r:id="rId6" display="https://podminky.urs.cz/item/CS_URS_2023_02/741420021"/>
    <hyperlink ref="F198" r:id="rId7" display="https://podminky.urs.cz/item/CS_URS_2023_02/741420022"/>
    <hyperlink ref="F222" r:id="rId8" display="https://podminky.urs.cz/item/CS_URS_2023_02/741430003"/>
    <hyperlink ref="F237" r:id="rId9" display="https://podminky.urs.cz/item/CS_URS_2023_02/741820011"/>
    <hyperlink ref="F245" r:id="rId10" display="https://podminky.urs.cz/item/CS_URS_2023_02/998741101"/>
    <hyperlink ref="F248" r:id="rId11" display="https://podminky.urs.cz/item/CS_URS_2023_02/742420021"/>
    <hyperlink ref="F265" r:id="rId12" display="https://podminky.urs.cz/item/CS_URS_2023_02/998742101"/>
    <hyperlink ref="F268" r:id="rId13" display="https://podminky.urs.cz/item/CS_URS_2023_02/764204109"/>
    <hyperlink ref="F289" r:id="rId14" display="https://podminky.urs.cz/item/CS_URS_2023_02/998764101"/>
    <hyperlink ref="F292" r:id="rId15" display="https://podminky.urs.cz/item/CS_URS_2023_02/767646412"/>
    <hyperlink ref="F311" r:id="rId16" display="https://podminky.urs.cz/item/CS_URS_2023_02/767646413"/>
    <hyperlink ref="F330" r:id="rId17" display="https://podminky.urs.cz/item/CS_URS_2023_02/998767101"/>
    <hyperlink ref="F354" r:id="rId18" display="https://podminky.urs.cz/item/CS_URS_2023_02/460131114"/>
    <hyperlink ref="F366" r:id="rId19" display="https://podminky.urs.cz/item/CS_URS_2023_02/460341113"/>
    <hyperlink ref="F381" r:id="rId20" display="https://podminky.urs.cz/item/CS_URS_2023_02/460361121"/>
    <hyperlink ref="F396" r:id="rId21" display="https://podminky.urs.cz/item/CS_URS_2023_02/460391124"/>
    <hyperlink ref="F418" r:id="rId22" display="https://podminky.urs.cz/item/CS_URS_2023_02/460641221"/>
    <hyperlink ref="F431" r:id="rId23" display="https://podminky.urs.cz/item/CS_URS_2023_02/460641411"/>
    <hyperlink ref="F441" r:id="rId24" display="https://podminky.urs.cz/item/CS_URS_2023_02/460641412"/>
    <hyperlink ref="F451" r:id="rId25" display="https://podminky.urs.cz/item/CS_URS_2023_02/460742111"/>
    <hyperlink ref="F467" r:id="rId26" display="https://podminky.urs.cz/item/CS_URS_2023_02/460791214"/>
    <hyperlink ref="F496" r:id="rId27" display="https://podminky.urs.cz/item/CS_URS_2023_02/460871143"/>
    <hyperlink ref="F506" r:id="rId28" display="https://podminky.urs.cz/item/CS_URS_2023_02/460881611"/>
    <hyperlink ref="F526" r:id="rId29" display="https://podminky.urs.cz/item/CS_URS_2023_02/460901212"/>
    <hyperlink ref="F537" r:id="rId30" display="https://podminky.urs.cz/item/CS_URS_2023_02/469981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105</v>
      </c>
      <c r="AZ2" s="143" t="s">
        <v>800</v>
      </c>
      <c r="BA2" s="143" t="s">
        <v>800</v>
      </c>
      <c r="BB2" s="143" t="s">
        <v>32</v>
      </c>
      <c r="BC2" s="143" t="s">
        <v>412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223</v>
      </c>
      <c r="BA3" s="143" t="s">
        <v>223</v>
      </c>
      <c r="BB3" s="143" t="s">
        <v>32</v>
      </c>
      <c r="BC3" s="143" t="s">
        <v>801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802</v>
      </c>
      <c r="BA4" s="143" t="s">
        <v>802</v>
      </c>
      <c r="BB4" s="143" t="s">
        <v>32</v>
      </c>
      <c r="BC4" s="143" t="s">
        <v>803</v>
      </c>
      <c r="BD4" s="143" t="s">
        <v>86</v>
      </c>
    </row>
    <row r="5" s="1" customFormat="1" ht="6.96" customHeight="1">
      <c r="B5" s="23"/>
      <c r="L5" s="23"/>
      <c r="AZ5" s="143" t="s">
        <v>166</v>
      </c>
      <c r="BA5" s="143" t="s">
        <v>166</v>
      </c>
      <c r="BB5" s="143" t="s">
        <v>32</v>
      </c>
      <c r="BC5" s="143" t="s">
        <v>77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804</v>
      </c>
      <c r="BA6" s="143" t="s">
        <v>804</v>
      </c>
      <c r="BB6" s="143" t="s">
        <v>32</v>
      </c>
      <c r="BC6" s="143" t="s">
        <v>77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805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806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ROUND(J97,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ROUND((SUM(BE97:BE215)),  2)</f>
        <v>0</v>
      </c>
      <c r="G37" s="42"/>
      <c r="H37" s="42"/>
      <c r="I37" s="163">
        <v>0.20999999999999999</v>
      </c>
      <c r="J37" s="162">
        <f>ROUND(((SUM(BE97:BE215))*I37),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ROUND((SUM(BF97:BF215)),  2)</f>
        <v>0</v>
      </c>
      <c r="G38" s="42"/>
      <c r="H38" s="42"/>
      <c r="I38" s="163">
        <v>0.12</v>
      </c>
      <c r="J38" s="162">
        <f>ROUND(((SUM(BF97:BF215))*I38),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ROUND((SUM(BG97:BG215)),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ROUND((SUM(BH97:BH215)),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ROUND((SUM(BI97:BI215)),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805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01.6a - HK BD a Odtok z ČS BD - Zemní práce a zakládání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J98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J184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190</v>
      </c>
      <c r="E70" s="184"/>
      <c r="F70" s="184"/>
      <c r="G70" s="184"/>
      <c r="H70" s="184"/>
      <c r="I70" s="184"/>
      <c r="J70" s="185">
        <f>J199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808</v>
      </c>
      <c r="E71" s="184"/>
      <c r="F71" s="184"/>
      <c r="G71" s="184"/>
      <c r="H71" s="184"/>
      <c r="I71" s="184"/>
      <c r="J71" s="185">
        <f>J201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192</v>
      </c>
      <c r="E72" s="184"/>
      <c r="F72" s="184"/>
      <c r="G72" s="184"/>
      <c r="H72" s="184"/>
      <c r="I72" s="184"/>
      <c r="J72" s="185">
        <f>J206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809</v>
      </c>
      <c r="E73" s="184"/>
      <c r="F73" s="184"/>
      <c r="G73" s="184"/>
      <c r="H73" s="184"/>
      <c r="I73" s="184"/>
      <c r="J73" s="185">
        <f>J209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193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5" t="str">
        <f>E7</f>
        <v>ÚČOV nát. lab. LB - Čerpací stanice ČS BD</v>
      </c>
      <c r="F83" s="35"/>
      <c r="G83" s="35"/>
      <c r="H83" s="35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1" customFormat="1" ht="16.5" customHeight="1">
      <c r="B85" s="24"/>
      <c r="C85" s="25"/>
      <c r="D85" s="25"/>
      <c r="E85" s="175" t="s">
        <v>175</v>
      </c>
      <c r="F85" s="25"/>
      <c r="G85" s="25"/>
      <c r="H85" s="25"/>
      <c r="I85" s="25"/>
      <c r="J85" s="25"/>
      <c r="K85" s="25"/>
      <c r="L85" s="23"/>
    </row>
    <row r="86" s="1" customFormat="1" ht="12" customHeight="1">
      <c r="B86" s="24"/>
      <c r="C86" s="35" t="s">
        <v>176</v>
      </c>
      <c r="D86" s="25"/>
      <c r="E86" s="25"/>
      <c r="F86" s="25"/>
      <c r="G86" s="25"/>
      <c r="H86" s="25"/>
      <c r="I86" s="25"/>
      <c r="J86" s="25"/>
      <c r="K86" s="25"/>
      <c r="L86" s="23"/>
    </row>
    <row r="87" s="2" customFormat="1" ht="16.5" customHeight="1">
      <c r="A87" s="42"/>
      <c r="B87" s="43"/>
      <c r="C87" s="44"/>
      <c r="D87" s="44"/>
      <c r="E87" s="176" t="s">
        <v>177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5" t="s">
        <v>805</v>
      </c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SO 01.6a - HK BD a Odtok z ČS BD - Zemní práce a zakládání</v>
      </c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22</v>
      </c>
      <c r="D91" s="44"/>
      <c r="E91" s="44"/>
      <c r="F91" s="30" t="str">
        <f>F16</f>
        <v>Praha 6, k.ú. Bubeneč</v>
      </c>
      <c r="G91" s="44"/>
      <c r="H91" s="44"/>
      <c r="I91" s="35" t="s">
        <v>24</v>
      </c>
      <c r="J91" s="76" t="str">
        <f>IF(J16="","",J16)</f>
        <v>17. 2. 2025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25.65" customHeight="1">
      <c r="A93" s="42"/>
      <c r="B93" s="43"/>
      <c r="C93" s="35" t="s">
        <v>30</v>
      </c>
      <c r="D93" s="44"/>
      <c r="E93" s="44"/>
      <c r="F93" s="30" t="str">
        <f>E19</f>
        <v>Hlavní město Praha</v>
      </c>
      <c r="G93" s="44"/>
      <c r="H93" s="44"/>
      <c r="I93" s="35" t="s">
        <v>37</v>
      </c>
      <c r="J93" s="40" t="str">
        <f>E25</f>
        <v>SWECO Hydroprojekt a.s.</v>
      </c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25.65" customHeight="1">
      <c r="A94" s="42"/>
      <c r="B94" s="43"/>
      <c r="C94" s="35" t="s">
        <v>35</v>
      </c>
      <c r="D94" s="44"/>
      <c r="E94" s="44"/>
      <c r="F94" s="30" t="str">
        <f>IF(E22="","",E22)</f>
        <v>Vyplň údaj</v>
      </c>
      <c r="G94" s="44"/>
      <c r="H94" s="44"/>
      <c r="I94" s="35" t="s">
        <v>40</v>
      </c>
      <c r="J94" s="40" t="str">
        <f>E28</f>
        <v>SWECO Hydroprojekt a.s.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0" customFormat="1" ht="29.28" customHeight="1">
      <c r="A96" s="187"/>
      <c r="B96" s="188"/>
      <c r="C96" s="189" t="s">
        <v>194</v>
      </c>
      <c r="D96" s="190" t="s">
        <v>62</v>
      </c>
      <c r="E96" s="190" t="s">
        <v>58</v>
      </c>
      <c r="F96" s="190" t="s">
        <v>59</v>
      </c>
      <c r="G96" s="190" t="s">
        <v>195</v>
      </c>
      <c r="H96" s="190" t="s">
        <v>196</v>
      </c>
      <c r="I96" s="190" t="s">
        <v>197</v>
      </c>
      <c r="J96" s="190" t="s">
        <v>182</v>
      </c>
      <c r="K96" s="191" t="s">
        <v>198</v>
      </c>
      <c r="L96" s="192"/>
      <c r="M96" s="96" t="s">
        <v>32</v>
      </c>
      <c r="N96" s="97" t="s">
        <v>47</v>
      </c>
      <c r="O96" s="97" t="s">
        <v>199</v>
      </c>
      <c r="P96" s="97" t="s">
        <v>200</v>
      </c>
      <c r="Q96" s="97" t="s">
        <v>201</v>
      </c>
      <c r="R96" s="97" t="s">
        <v>202</v>
      </c>
      <c r="S96" s="97" t="s">
        <v>203</v>
      </c>
      <c r="T96" s="98" t="s">
        <v>204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2"/>
      <c r="B97" s="43"/>
      <c r="C97" s="103" t="s">
        <v>205</v>
      </c>
      <c r="D97" s="44"/>
      <c r="E97" s="44"/>
      <c r="F97" s="44"/>
      <c r="G97" s="44"/>
      <c r="H97" s="44"/>
      <c r="I97" s="44"/>
      <c r="J97" s="193">
        <f>BK97</f>
        <v>0</v>
      </c>
      <c r="K97" s="44"/>
      <c r="L97" s="48"/>
      <c r="M97" s="99"/>
      <c r="N97" s="194"/>
      <c r="O97" s="100"/>
      <c r="P97" s="195">
        <f>P98+P184+P199+P201+P206+P209</f>
        <v>0</v>
      </c>
      <c r="Q97" s="100"/>
      <c r="R97" s="195">
        <f>R98+R184+R199+R201+R206+R209</f>
        <v>1400.4181632</v>
      </c>
      <c r="S97" s="100"/>
      <c r="T97" s="196">
        <f>T98+T184+T199+T201+T206+T209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76</v>
      </c>
      <c r="AU97" s="20" t="s">
        <v>183</v>
      </c>
      <c r="BK97" s="197">
        <f>BK98+BK184+BK199+BK201+BK206+BK209</f>
        <v>0</v>
      </c>
    </row>
    <row r="98" s="11" customFormat="1" ht="25.92" customHeight="1">
      <c r="A98" s="11"/>
      <c r="B98" s="198"/>
      <c r="C98" s="199"/>
      <c r="D98" s="200" t="s">
        <v>76</v>
      </c>
      <c r="E98" s="201" t="s">
        <v>84</v>
      </c>
      <c r="F98" s="201" t="s">
        <v>810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SUM(P99:P183)</f>
        <v>0</v>
      </c>
      <c r="Q98" s="206"/>
      <c r="R98" s="207">
        <f>SUM(R99:R183)</f>
        <v>1392.5336159999999</v>
      </c>
      <c r="S98" s="206"/>
      <c r="T98" s="208">
        <f>SUM(T99:T183)</f>
        <v>0</v>
      </c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R98" s="209" t="s">
        <v>104</v>
      </c>
      <c r="AT98" s="210" t="s">
        <v>76</v>
      </c>
      <c r="AU98" s="210" t="s">
        <v>77</v>
      </c>
      <c r="AY98" s="209" t="s">
        <v>207</v>
      </c>
      <c r="BK98" s="211">
        <f>SUM(BK99:BK183)</f>
        <v>0</v>
      </c>
    </row>
    <row r="99" s="2" customFormat="1" ht="33" customHeight="1">
      <c r="A99" s="42"/>
      <c r="B99" s="43"/>
      <c r="C99" s="212" t="s">
        <v>84</v>
      </c>
      <c r="D99" s="212" t="s">
        <v>208</v>
      </c>
      <c r="E99" s="213" t="s">
        <v>811</v>
      </c>
      <c r="F99" s="214" t="s">
        <v>812</v>
      </c>
      <c r="G99" s="215" t="s">
        <v>211</v>
      </c>
      <c r="H99" s="216">
        <v>70</v>
      </c>
      <c r="I99" s="217"/>
      <c r="J99" s="218">
        <f>ROUND(I99*H99,2)</f>
        <v>0</v>
      </c>
      <c r="K99" s="214" t="s">
        <v>212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104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104</v>
      </c>
      <c r="BM99" s="223" t="s">
        <v>813</v>
      </c>
    </row>
    <row r="100" s="2" customFormat="1">
      <c r="A100" s="42"/>
      <c r="B100" s="43"/>
      <c r="C100" s="44"/>
      <c r="D100" s="225" t="s">
        <v>214</v>
      </c>
      <c r="E100" s="44"/>
      <c r="F100" s="226" t="s">
        <v>814</v>
      </c>
      <c r="G100" s="44"/>
      <c r="H100" s="44"/>
      <c r="I100" s="227"/>
      <c r="J100" s="44"/>
      <c r="K100" s="44"/>
      <c r="L100" s="48"/>
      <c r="M100" s="228"/>
      <c r="N100" s="229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214</v>
      </c>
      <c r="AU100" s="20" t="s">
        <v>84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815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816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2" customFormat="1">
      <c r="A103" s="12"/>
      <c r="B103" s="230"/>
      <c r="C103" s="231"/>
      <c r="D103" s="232" t="s">
        <v>222</v>
      </c>
      <c r="E103" s="233" t="s">
        <v>817</v>
      </c>
      <c r="F103" s="234" t="s">
        <v>818</v>
      </c>
      <c r="G103" s="231"/>
      <c r="H103" s="235">
        <v>70</v>
      </c>
      <c r="I103" s="236"/>
      <c r="J103" s="231"/>
      <c r="K103" s="231"/>
      <c r="L103" s="237"/>
      <c r="M103" s="238"/>
      <c r="N103" s="239"/>
      <c r="O103" s="239"/>
      <c r="P103" s="239"/>
      <c r="Q103" s="239"/>
      <c r="R103" s="239"/>
      <c r="S103" s="239"/>
      <c r="T103" s="240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T103" s="241" t="s">
        <v>222</v>
      </c>
      <c r="AU103" s="241" t="s">
        <v>84</v>
      </c>
      <c r="AV103" s="12" t="s">
        <v>86</v>
      </c>
      <c r="AW103" s="12" t="s">
        <v>39</v>
      </c>
      <c r="AX103" s="12" t="s">
        <v>84</v>
      </c>
      <c r="AY103" s="241" t="s">
        <v>207</v>
      </c>
    </row>
    <row r="104" s="2" customFormat="1" ht="24.15" customHeight="1">
      <c r="A104" s="42"/>
      <c r="B104" s="43"/>
      <c r="C104" s="212" t="s">
        <v>86</v>
      </c>
      <c r="D104" s="212" t="s">
        <v>208</v>
      </c>
      <c r="E104" s="213" t="s">
        <v>819</v>
      </c>
      <c r="F104" s="214" t="s">
        <v>820</v>
      </c>
      <c r="G104" s="215" t="s">
        <v>211</v>
      </c>
      <c r="H104" s="216">
        <v>705.39800000000002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821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822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2" customFormat="1">
      <c r="A106" s="12"/>
      <c r="B106" s="230"/>
      <c r="C106" s="231"/>
      <c r="D106" s="232" t="s">
        <v>222</v>
      </c>
      <c r="E106" s="233" t="s">
        <v>223</v>
      </c>
      <c r="F106" s="234" t="s">
        <v>823</v>
      </c>
      <c r="G106" s="231"/>
      <c r="H106" s="235">
        <v>626.57299999999998</v>
      </c>
      <c r="I106" s="236"/>
      <c r="J106" s="231"/>
      <c r="K106" s="231"/>
      <c r="L106" s="237"/>
      <c r="M106" s="238"/>
      <c r="N106" s="239"/>
      <c r="O106" s="239"/>
      <c r="P106" s="239"/>
      <c r="Q106" s="239"/>
      <c r="R106" s="239"/>
      <c r="S106" s="239"/>
      <c r="T106" s="240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T106" s="241" t="s">
        <v>222</v>
      </c>
      <c r="AU106" s="241" t="s">
        <v>84</v>
      </c>
      <c r="AV106" s="12" t="s">
        <v>86</v>
      </c>
      <c r="AW106" s="12" t="s">
        <v>39</v>
      </c>
      <c r="AX106" s="12" t="s">
        <v>77</v>
      </c>
      <c r="AY106" s="241" t="s">
        <v>207</v>
      </c>
    </row>
    <row r="107" s="12" customFormat="1">
      <c r="A107" s="12"/>
      <c r="B107" s="230"/>
      <c r="C107" s="231"/>
      <c r="D107" s="232" t="s">
        <v>222</v>
      </c>
      <c r="E107" s="233" t="s">
        <v>824</v>
      </c>
      <c r="F107" s="234" t="s">
        <v>825</v>
      </c>
      <c r="G107" s="231"/>
      <c r="H107" s="235">
        <v>157.202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84</v>
      </c>
      <c r="AV107" s="12" t="s">
        <v>86</v>
      </c>
      <c r="AW107" s="12" t="s">
        <v>39</v>
      </c>
      <c r="AX107" s="12" t="s">
        <v>77</v>
      </c>
      <c r="AY107" s="24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826</v>
      </c>
      <c r="F108" s="245" t="s">
        <v>827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84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828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84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2" customFormat="1">
      <c r="A110" s="12"/>
      <c r="B110" s="230"/>
      <c r="C110" s="231"/>
      <c r="D110" s="232" t="s">
        <v>222</v>
      </c>
      <c r="E110" s="233" t="s">
        <v>829</v>
      </c>
      <c r="F110" s="234" t="s">
        <v>830</v>
      </c>
      <c r="G110" s="231"/>
      <c r="H110" s="235">
        <v>705.39800000000002</v>
      </c>
      <c r="I110" s="236"/>
      <c r="J110" s="231"/>
      <c r="K110" s="231"/>
      <c r="L110" s="237"/>
      <c r="M110" s="238"/>
      <c r="N110" s="239"/>
      <c r="O110" s="239"/>
      <c r="P110" s="239"/>
      <c r="Q110" s="239"/>
      <c r="R110" s="239"/>
      <c r="S110" s="239"/>
      <c r="T110" s="240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T110" s="241" t="s">
        <v>222</v>
      </c>
      <c r="AU110" s="241" t="s">
        <v>84</v>
      </c>
      <c r="AV110" s="12" t="s">
        <v>86</v>
      </c>
      <c r="AW110" s="12" t="s">
        <v>39</v>
      </c>
      <c r="AX110" s="12" t="s">
        <v>84</v>
      </c>
      <c r="AY110" s="241" t="s">
        <v>207</v>
      </c>
    </row>
    <row r="111" s="2" customFormat="1" ht="24.15" customHeight="1">
      <c r="A111" s="42"/>
      <c r="B111" s="43"/>
      <c r="C111" s="212" t="s">
        <v>94</v>
      </c>
      <c r="D111" s="212" t="s">
        <v>208</v>
      </c>
      <c r="E111" s="213" t="s">
        <v>831</v>
      </c>
      <c r="F111" s="214" t="s">
        <v>832</v>
      </c>
      <c r="G111" s="215" t="s">
        <v>211</v>
      </c>
      <c r="H111" s="216">
        <v>78.378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833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834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828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835</v>
      </c>
      <c r="F114" s="234" t="s">
        <v>836</v>
      </c>
      <c r="G114" s="231"/>
      <c r="H114" s="235">
        <v>78.378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84</v>
      </c>
      <c r="AY114" s="241" t="s">
        <v>207</v>
      </c>
    </row>
    <row r="115" s="2" customFormat="1" ht="16.5" customHeight="1">
      <c r="A115" s="42"/>
      <c r="B115" s="43"/>
      <c r="C115" s="212" t="s">
        <v>104</v>
      </c>
      <c r="D115" s="212" t="s">
        <v>208</v>
      </c>
      <c r="E115" s="213" t="s">
        <v>837</v>
      </c>
      <c r="F115" s="214" t="s">
        <v>838</v>
      </c>
      <c r="G115" s="215" t="s">
        <v>227</v>
      </c>
      <c r="H115" s="216">
        <v>32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0.00033</v>
      </c>
      <c r="R115" s="221">
        <f>Q115*H115</f>
        <v>0.01056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839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840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12" customFormat="1">
      <c r="A117" s="12"/>
      <c r="B117" s="230"/>
      <c r="C117" s="231"/>
      <c r="D117" s="232" t="s">
        <v>222</v>
      </c>
      <c r="E117" s="233" t="s">
        <v>841</v>
      </c>
      <c r="F117" s="234" t="s">
        <v>842</v>
      </c>
      <c r="G117" s="231"/>
      <c r="H117" s="235">
        <v>32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84</v>
      </c>
      <c r="AY117" s="241" t="s">
        <v>207</v>
      </c>
    </row>
    <row r="118" s="2" customFormat="1" ht="16.5" customHeight="1">
      <c r="A118" s="42"/>
      <c r="B118" s="43"/>
      <c r="C118" s="212" t="s">
        <v>234</v>
      </c>
      <c r="D118" s="212" t="s">
        <v>208</v>
      </c>
      <c r="E118" s="213" t="s">
        <v>843</v>
      </c>
      <c r="F118" s="214" t="s">
        <v>844</v>
      </c>
      <c r="G118" s="215" t="s">
        <v>232</v>
      </c>
      <c r="H118" s="216">
        <v>46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0.00020000000000000001</v>
      </c>
      <c r="R118" s="221">
        <f>Q118*H118</f>
        <v>0.0091999999999999998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845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846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16.5" customHeight="1">
      <c r="A120" s="42"/>
      <c r="B120" s="43"/>
      <c r="C120" s="212" t="s">
        <v>238</v>
      </c>
      <c r="D120" s="212" t="s">
        <v>208</v>
      </c>
      <c r="E120" s="213" t="s">
        <v>847</v>
      </c>
      <c r="F120" s="214" t="s">
        <v>848</v>
      </c>
      <c r="G120" s="215" t="s">
        <v>232</v>
      </c>
      <c r="H120" s="216">
        <v>3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0.00020000000000000001</v>
      </c>
      <c r="R120" s="221">
        <f>Q120*H120</f>
        <v>0.00060000000000000006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849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850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16.5" customHeight="1">
      <c r="A122" s="42"/>
      <c r="B122" s="43"/>
      <c r="C122" s="212" t="s">
        <v>245</v>
      </c>
      <c r="D122" s="212" t="s">
        <v>208</v>
      </c>
      <c r="E122" s="213" t="s">
        <v>851</v>
      </c>
      <c r="F122" s="214" t="s">
        <v>852</v>
      </c>
      <c r="G122" s="215" t="s">
        <v>227</v>
      </c>
      <c r="H122" s="216">
        <v>32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0.0010100000000000001</v>
      </c>
      <c r="R122" s="221">
        <f>Q122*H122</f>
        <v>0.032320000000000002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853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854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251</v>
      </c>
      <c r="D124" s="212" t="s">
        <v>208</v>
      </c>
      <c r="E124" s="213" t="s">
        <v>855</v>
      </c>
      <c r="F124" s="214" t="s">
        <v>856</v>
      </c>
      <c r="G124" s="215" t="s">
        <v>219</v>
      </c>
      <c r="H124" s="216">
        <v>184.88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0.00014999999999999999</v>
      </c>
      <c r="R124" s="221">
        <f>Q124*H124</f>
        <v>0.027731999999999996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857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858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256</v>
      </c>
      <c r="D126" s="212" t="s">
        <v>208</v>
      </c>
      <c r="E126" s="213" t="s">
        <v>859</v>
      </c>
      <c r="F126" s="214" t="s">
        <v>860</v>
      </c>
      <c r="G126" s="215" t="s">
        <v>219</v>
      </c>
      <c r="H126" s="216">
        <v>171.18000000000001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861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862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2" customFormat="1" ht="16.5" customHeight="1">
      <c r="A128" s="42"/>
      <c r="B128" s="43"/>
      <c r="C128" s="252" t="s">
        <v>261</v>
      </c>
      <c r="D128" s="252" t="s">
        <v>227</v>
      </c>
      <c r="E128" s="253" t="s">
        <v>863</v>
      </c>
      <c r="F128" s="254" t="s">
        <v>864</v>
      </c>
      <c r="G128" s="255" t="s">
        <v>288</v>
      </c>
      <c r="H128" s="256">
        <v>22.518000000000001</v>
      </c>
      <c r="I128" s="257"/>
      <c r="J128" s="258">
        <f>ROUND(I128*H128,2)</f>
        <v>0</v>
      </c>
      <c r="K128" s="254" t="s">
        <v>228</v>
      </c>
      <c r="L128" s="259"/>
      <c r="M128" s="260" t="s">
        <v>32</v>
      </c>
      <c r="N128" s="261" t="s">
        <v>48</v>
      </c>
      <c r="O128" s="88"/>
      <c r="P128" s="221">
        <f>O128*H128</f>
        <v>0</v>
      </c>
      <c r="Q128" s="221">
        <v>1</v>
      </c>
      <c r="R128" s="221">
        <f>Q128*H128</f>
        <v>22.518000000000001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251</v>
      </c>
      <c r="AT128" s="223" t="s">
        <v>227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865</v>
      </c>
    </row>
    <row r="129" s="2" customFormat="1" ht="24.15" customHeight="1">
      <c r="A129" s="42"/>
      <c r="B129" s="43"/>
      <c r="C129" s="212" t="s">
        <v>266</v>
      </c>
      <c r="D129" s="212" t="s">
        <v>208</v>
      </c>
      <c r="E129" s="213" t="s">
        <v>866</v>
      </c>
      <c r="F129" s="214" t="s">
        <v>867</v>
      </c>
      <c r="G129" s="215" t="s">
        <v>219</v>
      </c>
      <c r="H129" s="216">
        <v>171.18000000000001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868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869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24.15" customHeight="1">
      <c r="A131" s="42"/>
      <c r="B131" s="43"/>
      <c r="C131" s="212" t="s">
        <v>8</v>
      </c>
      <c r="D131" s="212" t="s">
        <v>208</v>
      </c>
      <c r="E131" s="213" t="s">
        <v>870</v>
      </c>
      <c r="F131" s="214" t="s">
        <v>871</v>
      </c>
      <c r="G131" s="215" t="s">
        <v>520</v>
      </c>
      <c r="H131" s="216">
        <v>344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9.0000000000000006E-05</v>
      </c>
      <c r="R131" s="221">
        <f>Q131*H131</f>
        <v>0.030960000000000001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872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873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874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84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2" customFormat="1">
      <c r="A134" s="12"/>
      <c r="B134" s="230"/>
      <c r="C134" s="231"/>
      <c r="D134" s="232" t="s">
        <v>222</v>
      </c>
      <c r="E134" s="233" t="s">
        <v>875</v>
      </c>
      <c r="F134" s="234" t="s">
        <v>876</v>
      </c>
      <c r="G134" s="231"/>
      <c r="H134" s="235">
        <v>344</v>
      </c>
      <c r="I134" s="236"/>
      <c r="J134" s="231"/>
      <c r="K134" s="231"/>
      <c r="L134" s="237"/>
      <c r="M134" s="238"/>
      <c r="N134" s="239"/>
      <c r="O134" s="239"/>
      <c r="P134" s="239"/>
      <c r="Q134" s="239"/>
      <c r="R134" s="239"/>
      <c r="S134" s="239"/>
      <c r="T134" s="24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41" t="s">
        <v>222</v>
      </c>
      <c r="AU134" s="241" t="s">
        <v>84</v>
      </c>
      <c r="AV134" s="12" t="s">
        <v>86</v>
      </c>
      <c r="AW134" s="12" t="s">
        <v>39</v>
      </c>
      <c r="AX134" s="12" t="s">
        <v>84</v>
      </c>
      <c r="AY134" s="241" t="s">
        <v>207</v>
      </c>
    </row>
    <row r="135" s="2" customFormat="1" ht="21.75" customHeight="1">
      <c r="A135" s="42"/>
      <c r="B135" s="43"/>
      <c r="C135" s="212" t="s">
        <v>275</v>
      </c>
      <c r="D135" s="212" t="s">
        <v>208</v>
      </c>
      <c r="E135" s="213" t="s">
        <v>877</v>
      </c>
      <c r="F135" s="214" t="s">
        <v>878</v>
      </c>
      <c r="G135" s="215" t="s">
        <v>227</v>
      </c>
      <c r="H135" s="216">
        <v>36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0.01289</v>
      </c>
      <c r="R135" s="221">
        <f>Q135*H135</f>
        <v>0.46404000000000001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879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880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16.5" customHeight="1">
      <c r="A137" s="42"/>
      <c r="B137" s="43"/>
      <c r="C137" s="252" t="s">
        <v>280</v>
      </c>
      <c r="D137" s="252" t="s">
        <v>227</v>
      </c>
      <c r="E137" s="253" t="s">
        <v>881</v>
      </c>
      <c r="F137" s="254" t="s">
        <v>882</v>
      </c>
      <c r="G137" s="255" t="s">
        <v>227</v>
      </c>
      <c r="H137" s="256">
        <v>39.600000000000001</v>
      </c>
      <c r="I137" s="257"/>
      <c r="J137" s="258">
        <f>ROUND(I137*H137,2)</f>
        <v>0</v>
      </c>
      <c r="K137" s="254" t="s">
        <v>212</v>
      </c>
      <c r="L137" s="259"/>
      <c r="M137" s="260" t="s">
        <v>32</v>
      </c>
      <c r="N137" s="261" t="s">
        <v>48</v>
      </c>
      <c r="O137" s="88"/>
      <c r="P137" s="221">
        <f>O137*H137</f>
        <v>0</v>
      </c>
      <c r="Q137" s="221">
        <v>0.0013400000000000001</v>
      </c>
      <c r="R137" s="221">
        <f>Q137*H137</f>
        <v>0.053064000000000007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251</v>
      </c>
      <c r="AT137" s="223" t="s">
        <v>227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883</v>
      </c>
    </row>
    <row r="138" s="12" customFormat="1">
      <c r="A138" s="12"/>
      <c r="B138" s="230"/>
      <c r="C138" s="231"/>
      <c r="D138" s="232" t="s">
        <v>222</v>
      </c>
      <c r="E138" s="233" t="s">
        <v>800</v>
      </c>
      <c r="F138" s="234" t="s">
        <v>412</v>
      </c>
      <c r="G138" s="231"/>
      <c r="H138" s="235">
        <v>36</v>
      </c>
      <c r="I138" s="236"/>
      <c r="J138" s="231"/>
      <c r="K138" s="231"/>
      <c r="L138" s="237"/>
      <c r="M138" s="238"/>
      <c r="N138" s="239"/>
      <c r="O138" s="239"/>
      <c r="P138" s="239"/>
      <c r="Q138" s="239"/>
      <c r="R138" s="239"/>
      <c r="S138" s="239"/>
      <c r="T138" s="24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41" t="s">
        <v>222</v>
      </c>
      <c r="AU138" s="241" t="s">
        <v>84</v>
      </c>
      <c r="AV138" s="12" t="s">
        <v>86</v>
      </c>
      <c r="AW138" s="12" t="s">
        <v>39</v>
      </c>
      <c r="AX138" s="12" t="s">
        <v>77</v>
      </c>
      <c r="AY138" s="241" t="s">
        <v>207</v>
      </c>
    </row>
    <row r="139" s="12" customFormat="1">
      <c r="A139" s="12"/>
      <c r="B139" s="230"/>
      <c r="C139" s="231"/>
      <c r="D139" s="232" t="s">
        <v>222</v>
      </c>
      <c r="E139" s="233" t="s">
        <v>884</v>
      </c>
      <c r="F139" s="234" t="s">
        <v>885</v>
      </c>
      <c r="G139" s="231"/>
      <c r="H139" s="235">
        <v>39.600000000000001</v>
      </c>
      <c r="I139" s="236"/>
      <c r="J139" s="231"/>
      <c r="K139" s="231"/>
      <c r="L139" s="237"/>
      <c r="M139" s="238"/>
      <c r="N139" s="239"/>
      <c r="O139" s="239"/>
      <c r="P139" s="239"/>
      <c r="Q139" s="239"/>
      <c r="R139" s="239"/>
      <c r="S139" s="239"/>
      <c r="T139" s="24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41" t="s">
        <v>222</v>
      </c>
      <c r="AU139" s="241" t="s">
        <v>84</v>
      </c>
      <c r="AV139" s="12" t="s">
        <v>86</v>
      </c>
      <c r="AW139" s="12" t="s">
        <v>39</v>
      </c>
      <c r="AX139" s="12" t="s">
        <v>84</v>
      </c>
      <c r="AY139" s="241" t="s">
        <v>207</v>
      </c>
    </row>
    <row r="140" s="2" customFormat="1" ht="16.5" customHeight="1">
      <c r="A140" s="42"/>
      <c r="B140" s="43"/>
      <c r="C140" s="252" t="s">
        <v>285</v>
      </c>
      <c r="D140" s="252" t="s">
        <v>227</v>
      </c>
      <c r="E140" s="253" t="s">
        <v>886</v>
      </c>
      <c r="F140" s="254" t="s">
        <v>887</v>
      </c>
      <c r="G140" s="255" t="s">
        <v>232</v>
      </c>
      <c r="H140" s="256">
        <v>3</v>
      </c>
      <c r="I140" s="257"/>
      <c r="J140" s="258">
        <f>ROUND(I140*H140,2)</f>
        <v>0</v>
      </c>
      <c r="K140" s="254" t="s">
        <v>212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0.00010000000000000001</v>
      </c>
      <c r="R140" s="221">
        <f>Q140*H140</f>
        <v>0.00030000000000000003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888</v>
      </c>
    </row>
    <row r="141" s="2" customFormat="1" ht="16.5" customHeight="1">
      <c r="A141" s="42"/>
      <c r="B141" s="43"/>
      <c r="C141" s="252" t="s">
        <v>294</v>
      </c>
      <c r="D141" s="252" t="s">
        <v>227</v>
      </c>
      <c r="E141" s="253" t="s">
        <v>889</v>
      </c>
      <c r="F141" s="254" t="s">
        <v>890</v>
      </c>
      <c r="G141" s="255" t="s">
        <v>232</v>
      </c>
      <c r="H141" s="256">
        <v>3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0.00010000000000000001</v>
      </c>
      <c r="R141" s="221">
        <f>Q141*H141</f>
        <v>0.00030000000000000003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251</v>
      </c>
      <c r="AT141" s="223" t="s">
        <v>227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891</v>
      </c>
    </row>
    <row r="142" s="12" customFormat="1">
      <c r="A142" s="12"/>
      <c r="B142" s="230"/>
      <c r="C142" s="231"/>
      <c r="D142" s="232" t="s">
        <v>222</v>
      </c>
      <c r="E142" s="233" t="s">
        <v>892</v>
      </c>
      <c r="F142" s="234" t="s">
        <v>94</v>
      </c>
      <c r="G142" s="231"/>
      <c r="H142" s="235">
        <v>3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52" t="s">
        <v>300</v>
      </c>
      <c r="D143" s="252" t="s">
        <v>227</v>
      </c>
      <c r="E143" s="253" t="s">
        <v>893</v>
      </c>
      <c r="F143" s="254" t="s">
        <v>894</v>
      </c>
      <c r="G143" s="255" t="s">
        <v>232</v>
      </c>
      <c r="H143" s="256">
        <v>3</v>
      </c>
      <c r="I143" s="257"/>
      <c r="J143" s="258">
        <f>ROUND(I143*H143,2)</f>
        <v>0</v>
      </c>
      <c r="K143" s="254" t="s">
        <v>212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0.0025000000000000001</v>
      </c>
      <c r="R143" s="221">
        <f>Q143*H143</f>
        <v>0.0074999999999999997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895</v>
      </c>
    </row>
    <row r="144" s="12" customFormat="1">
      <c r="A144" s="12"/>
      <c r="B144" s="230"/>
      <c r="C144" s="231"/>
      <c r="D144" s="232" t="s">
        <v>222</v>
      </c>
      <c r="E144" s="233" t="s">
        <v>896</v>
      </c>
      <c r="F144" s="234" t="s">
        <v>94</v>
      </c>
      <c r="G144" s="231"/>
      <c r="H144" s="235">
        <v>3</v>
      </c>
      <c r="I144" s="236"/>
      <c r="J144" s="231"/>
      <c r="K144" s="231"/>
      <c r="L144" s="237"/>
      <c r="M144" s="238"/>
      <c r="N144" s="239"/>
      <c r="O144" s="239"/>
      <c r="P144" s="239"/>
      <c r="Q144" s="239"/>
      <c r="R144" s="239"/>
      <c r="S144" s="239"/>
      <c r="T144" s="24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41" t="s">
        <v>222</v>
      </c>
      <c r="AU144" s="241" t="s">
        <v>84</v>
      </c>
      <c r="AV144" s="12" t="s">
        <v>86</v>
      </c>
      <c r="AW144" s="12" t="s">
        <v>39</v>
      </c>
      <c r="AX144" s="12" t="s">
        <v>84</v>
      </c>
      <c r="AY144" s="241" t="s">
        <v>207</v>
      </c>
    </row>
    <row r="145" s="2" customFormat="1" ht="16.5" customHeight="1">
      <c r="A145" s="42"/>
      <c r="B145" s="43"/>
      <c r="C145" s="212" t="s">
        <v>306</v>
      </c>
      <c r="D145" s="212" t="s">
        <v>208</v>
      </c>
      <c r="E145" s="213" t="s">
        <v>897</v>
      </c>
      <c r="F145" s="214" t="s">
        <v>898</v>
      </c>
      <c r="G145" s="215" t="s">
        <v>232</v>
      </c>
      <c r="H145" s="216">
        <v>3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0.0063200000000000001</v>
      </c>
      <c r="R145" s="221">
        <f>Q145*H145</f>
        <v>0.018960000000000001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899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900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12" customFormat="1">
      <c r="A147" s="12"/>
      <c r="B147" s="230"/>
      <c r="C147" s="231"/>
      <c r="D147" s="232" t="s">
        <v>222</v>
      </c>
      <c r="E147" s="233" t="s">
        <v>901</v>
      </c>
      <c r="F147" s="234" t="s">
        <v>94</v>
      </c>
      <c r="G147" s="231"/>
      <c r="H147" s="235">
        <v>3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84</v>
      </c>
      <c r="AV147" s="12" t="s">
        <v>86</v>
      </c>
      <c r="AW147" s="12" t="s">
        <v>39</v>
      </c>
      <c r="AX147" s="12" t="s">
        <v>84</v>
      </c>
      <c r="AY147" s="241" t="s">
        <v>207</v>
      </c>
    </row>
    <row r="148" s="2" customFormat="1" ht="16.5" customHeight="1">
      <c r="A148" s="42"/>
      <c r="B148" s="43"/>
      <c r="C148" s="212" t="s">
        <v>310</v>
      </c>
      <c r="D148" s="212" t="s">
        <v>208</v>
      </c>
      <c r="E148" s="213" t="s">
        <v>902</v>
      </c>
      <c r="F148" s="214" t="s">
        <v>903</v>
      </c>
      <c r="G148" s="215" t="s">
        <v>232</v>
      </c>
      <c r="H148" s="216">
        <v>3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0.098309999999999995</v>
      </c>
      <c r="R148" s="221">
        <f>Q148*H148</f>
        <v>0.29492999999999997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904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905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>
      <c r="A150" s="42"/>
      <c r="B150" s="43"/>
      <c r="C150" s="44"/>
      <c r="D150" s="232" t="s">
        <v>634</v>
      </c>
      <c r="E150" s="44"/>
      <c r="F150" s="284" t="s">
        <v>906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634</v>
      </c>
      <c r="AU150" s="20" t="s">
        <v>84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907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84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2" customFormat="1">
      <c r="A152" s="12"/>
      <c r="B152" s="230"/>
      <c r="C152" s="231"/>
      <c r="D152" s="232" t="s">
        <v>222</v>
      </c>
      <c r="E152" s="233" t="s">
        <v>908</v>
      </c>
      <c r="F152" s="234" t="s">
        <v>94</v>
      </c>
      <c r="G152" s="231"/>
      <c r="H152" s="235">
        <v>3</v>
      </c>
      <c r="I152" s="236"/>
      <c r="J152" s="231"/>
      <c r="K152" s="231"/>
      <c r="L152" s="237"/>
      <c r="M152" s="238"/>
      <c r="N152" s="239"/>
      <c r="O152" s="239"/>
      <c r="P152" s="239"/>
      <c r="Q152" s="239"/>
      <c r="R152" s="239"/>
      <c r="S152" s="239"/>
      <c r="T152" s="24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41" t="s">
        <v>222</v>
      </c>
      <c r="AU152" s="241" t="s">
        <v>84</v>
      </c>
      <c r="AV152" s="12" t="s">
        <v>86</v>
      </c>
      <c r="AW152" s="12" t="s">
        <v>39</v>
      </c>
      <c r="AX152" s="12" t="s">
        <v>84</v>
      </c>
      <c r="AY152" s="241" t="s">
        <v>207</v>
      </c>
    </row>
    <row r="153" s="2" customFormat="1" ht="24.15" customHeight="1">
      <c r="A153" s="42"/>
      <c r="B153" s="43"/>
      <c r="C153" s="212" t="s">
        <v>316</v>
      </c>
      <c r="D153" s="212" t="s">
        <v>208</v>
      </c>
      <c r="E153" s="213" t="s">
        <v>909</v>
      </c>
      <c r="F153" s="214" t="s">
        <v>910</v>
      </c>
      <c r="G153" s="215" t="s">
        <v>911</v>
      </c>
      <c r="H153" s="216">
        <v>1135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9.0000000000000006E-05</v>
      </c>
      <c r="R153" s="221">
        <f>Q153*H153</f>
        <v>0.10215000000000001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912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913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2" customFormat="1">
      <c r="A155" s="12"/>
      <c r="B155" s="230"/>
      <c r="C155" s="231"/>
      <c r="D155" s="232" t="s">
        <v>222</v>
      </c>
      <c r="E155" s="233" t="s">
        <v>914</v>
      </c>
      <c r="F155" s="234" t="s">
        <v>915</v>
      </c>
      <c r="G155" s="231"/>
      <c r="H155" s="235">
        <v>1135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84</v>
      </c>
      <c r="AY155" s="241" t="s">
        <v>207</v>
      </c>
    </row>
    <row r="156" s="2" customFormat="1" ht="16.5" customHeight="1">
      <c r="A156" s="42"/>
      <c r="B156" s="43"/>
      <c r="C156" s="252" t="s">
        <v>7</v>
      </c>
      <c r="D156" s="252" t="s">
        <v>227</v>
      </c>
      <c r="E156" s="253" t="s">
        <v>916</v>
      </c>
      <c r="F156" s="254" t="s">
        <v>917</v>
      </c>
      <c r="G156" s="255" t="s">
        <v>288</v>
      </c>
      <c r="H156" s="256">
        <v>1.0640000000000001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1</v>
      </c>
      <c r="R156" s="221">
        <f>Q156*H156</f>
        <v>1.0640000000000001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918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919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84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920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802</v>
      </c>
      <c r="F159" s="234" t="s">
        <v>921</v>
      </c>
      <c r="G159" s="231"/>
      <c r="H159" s="235">
        <v>0.73699999999999999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77</v>
      </c>
      <c r="AY159" s="241" t="s">
        <v>207</v>
      </c>
    </row>
    <row r="160" s="12" customFormat="1">
      <c r="A160" s="12"/>
      <c r="B160" s="230"/>
      <c r="C160" s="231"/>
      <c r="D160" s="232" t="s">
        <v>222</v>
      </c>
      <c r="E160" s="233" t="s">
        <v>922</v>
      </c>
      <c r="F160" s="234" t="s">
        <v>923</v>
      </c>
      <c r="G160" s="231"/>
      <c r="H160" s="235">
        <v>0.23000000000000001</v>
      </c>
      <c r="I160" s="236"/>
      <c r="J160" s="231"/>
      <c r="K160" s="231"/>
      <c r="L160" s="237"/>
      <c r="M160" s="238"/>
      <c r="N160" s="239"/>
      <c r="O160" s="239"/>
      <c r="P160" s="239"/>
      <c r="Q160" s="239"/>
      <c r="R160" s="239"/>
      <c r="S160" s="239"/>
      <c r="T160" s="24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41" t="s">
        <v>222</v>
      </c>
      <c r="AU160" s="241" t="s">
        <v>84</v>
      </c>
      <c r="AV160" s="12" t="s">
        <v>86</v>
      </c>
      <c r="AW160" s="12" t="s">
        <v>39</v>
      </c>
      <c r="AX160" s="12" t="s">
        <v>77</v>
      </c>
      <c r="AY160" s="24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804</v>
      </c>
      <c r="F161" s="245" t="s">
        <v>924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84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2" customFormat="1">
      <c r="A162" s="12"/>
      <c r="B162" s="230"/>
      <c r="C162" s="231"/>
      <c r="D162" s="232" t="s">
        <v>222</v>
      </c>
      <c r="E162" s="233" t="s">
        <v>925</v>
      </c>
      <c r="F162" s="234" t="s">
        <v>926</v>
      </c>
      <c r="G162" s="231"/>
      <c r="H162" s="235">
        <v>1.0640000000000001</v>
      </c>
      <c r="I162" s="236"/>
      <c r="J162" s="231"/>
      <c r="K162" s="231"/>
      <c r="L162" s="237"/>
      <c r="M162" s="238"/>
      <c r="N162" s="239"/>
      <c r="O162" s="239"/>
      <c r="P162" s="239"/>
      <c r="Q162" s="239"/>
      <c r="R162" s="239"/>
      <c r="S162" s="239"/>
      <c r="T162" s="24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41" t="s">
        <v>222</v>
      </c>
      <c r="AU162" s="241" t="s">
        <v>84</v>
      </c>
      <c r="AV162" s="12" t="s">
        <v>86</v>
      </c>
      <c r="AW162" s="12" t="s">
        <v>39</v>
      </c>
      <c r="AX162" s="12" t="s">
        <v>84</v>
      </c>
      <c r="AY162" s="241" t="s">
        <v>207</v>
      </c>
    </row>
    <row r="163" s="2" customFormat="1" ht="16.5" customHeight="1">
      <c r="A163" s="42"/>
      <c r="B163" s="43"/>
      <c r="C163" s="252" t="s">
        <v>329</v>
      </c>
      <c r="D163" s="252" t="s">
        <v>227</v>
      </c>
      <c r="E163" s="253" t="s">
        <v>927</v>
      </c>
      <c r="F163" s="254" t="s">
        <v>928</v>
      </c>
      <c r="G163" s="255" t="s">
        <v>288</v>
      </c>
      <c r="H163" s="256">
        <v>0.185</v>
      </c>
      <c r="I163" s="257"/>
      <c r="J163" s="258">
        <f>ROUND(I163*H163,2)</f>
        <v>0</v>
      </c>
      <c r="K163" s="254" t="s">
        <v>212</v>
      </c>
      <c r="L163" s="259"/>
      <c r="M163" s="260" t="s">
        <v>32</v>
      </c>
      <c r="N163" s="261" t="s">
        <v>48</v>
      </c>
      <c r="O163" s="88"/>
      <c r="P163" s="221">
        <f>O163*H163</f>
        <v>0</v>
      </c>
      <c r="Q163" s="221">
        <v>1</v>
      </c>
      <c r="R163" s="221">
        <f>Q163*H163</f>
        <v>0.185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251</v>
      </c>
      <c r="AT163" s="223" t="s">
        <v>227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929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930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920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395</v>
      </c>
      <c r="F166" s="234" t="s">
        <v>931</v>
      </c>
      <c r="G166" s="231"/>
      <c r="H166" s="235">
        <v>0.16800000000000001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166</v>
      </c>
      <c r="F167" s="245" t="s">
        <v>397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398</v>
      </c>
      <c r="F168" s="234" t="s">
        <v>932</v>
      </c>
      <c r="G168" s="231"/>
      <c r="H168" s="235">
        <v>0.185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2" customFormat="1" ht="24.15" customHeight="1">
      <c r="A169" s="42"/>
      <c r="B169" s="43"/>
      <c r="C169" s="212" t="s">
        <v>334</v>
      </c>
      <c r="D169" s="212" t="s">
        <v>208</v>
      </c>
      <c r="E169" s="213" t="s">
        <v>933</v>
      </c>
      <c r="F169" s="214" t="s">
        <v>934</v>
      </c>
      <c r="G169" s="215" t="s">
        <v>911</v>
      </c>
      <c r="H169" s="216">
        <v>1135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935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936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12" customFormat="1">
      <c r="A171" s="12"/>
      <c r="B171" s="230"/>
      <c r="C171" s="231"/>
      <c r="D171" s="232" t="s">
        <v>222</v>
      </c>
      <c r="E171" s="233" t="s">
        <v>404</v>
      </c>
      <c r="F171" s="234" t="s">
        <v>915</v>
      </c>
      <c r="G171" s="231"/>
      <c r="H171" s="235">
        <v>1135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37.8" customHeight="1">
      <c r="A172" s="42"/>
      <c r="B172" s="43"/>
      <c r="C172" s="212" t="s">
        <v>338</v>
      </c>
      <c r="D172" s="212" t="s">
        <v>208</v>
      </c>
      <c r="E172" s="213" t="s">
        <v>937</v>
      </c>
      <c r="F172" s="214" t="s">
        <v>938</v>
      </c>
      <c r="G172" s="215" t="s">
        <v>211</v>
      </c>
      <c r="H172" s="216">
        <v>705.39800000000002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939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940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37.8" customHeight="1">
      <c r="A174" s="42"/>
      <c r="B174" s="43"/>
      <c r="C174" s="212" t="s">
        <v>345</v>
      </c>
      <c r="D174" s="212" t="s">
        <v>208</v>
      </c>
      <c r="E174" s="213" t="s">
        <v>941</v>
      </c>
      <c r="F174" s="214" t="s">
        <v>942</v>
      </c>
      <c r="G174" s="215" t="s">
        <v>211</v>
      </c>
      <c r="H174" s="216">
        <v>3526.9899999999998</v>
      </c>
      <c r="I174" s="217"/>
      <c r="J174" s="218">
        <f>ROUND(I174*H174,2)</f>
        <v>0</v>
      </c>
      <c r="K174" s="214" t="s">
        <v>212</v>
      </c>
      <c r="L174" s="48"/>
      <c r="M174" s="219" t="s">
        <v>32</v>
      </c>
      <c r="N174" s="220" t="s">
        <v>48</v>
      </c>
      <c r="O174" s="88"/>
      <c r="P174" s="221">
        <f>O174*H174</f>
        <v>0</v>
      </c>
      <c r="Q174" s="221">
        <v>0</v>
      </c>
      <c r="R174" s="221">
        <f>Q174*H174</f>
        <v>0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104</v>
      </c>
      <c r="AT174" s="223" t="s">
        <v>208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943</v>
      </c>
    </row>
    <row r="175" s="2" customFormat="1">
      <c r="A175" s="42"/>
      <c r="B175" s="43"/>
      <c r="C175" s="44"/>
      <c r="D175" s="225" t="s">
        <v>214</v>
      </c>
      <c r="E175" s="44"/>
      <c r="F175" s="226" t="s">
        <v>944</v>
      </c>
      <c r="G175" s="44"/>
      <c r="H175" s="44"/>
      <c r="I175" s="227"/>
      <c r="J175" s="44"/>
      <c r="K175" s="44"/>
      <c r="L175" s="48"/>
      <c r="M175" s="228"/>
      <c r="N175" s="229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214</v>
      </c>
      <c r="AU175" s="20" t="s">
        <v>84</v>
      </c>
    </row>
    <row r="176" s="2" customFormat="1" ht="37.8" customHeight="1">
      <c r="A176" s="42"/>
      <c r="B176" s="43"/>
      <c r="C176" s="212" t="s">
        <v>349</v>
      </c>
      <c r="D176" s="212" t="s">
        <v>208</v>
      </c>
      <c r="E176" s="213" t="s">
        <v>945</v>
      </c>
      <c r="F176" s="214" t="s">
        <v>946</v>
      </c>
      <c r="G176" s="215" t="s">
        <v>211</v>
      </c>
      <c r="H176" s="216">
        <v>78.378</v>
      </c>
      <c r="I176" s="217"/>
      <c r="J176" s="218">
        <f>ROUND(I176*H176,2)</f>
        <v>0</v>
      </c>
      <c r="K176" s="214" t="s">
        <v>212</v>
      </c>
      <c r="L176" s="48"/>
      <c r="M176" s="219" t="s">
        <v>32</v>
      </c>
      <c r="N176" s="220" t="s">
        <v>48</v>
      </c>
      <c r="O176" s="88"/>
      <c r="P176" s="221">
        <f>O176*H176</f>
        <v>0</v>
      </c>
      <c r="Q176" s="221">
        <v>0</v>
      </c>
      <c r="R176" s="221">
        <f>Q176*H176</f>
        <v>0</v>
      </c>
      <c r="S176" s="221">
        <v>0</v>
      </c>
      <c r="T176" s="222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3" t="s">
        <v>104</v>
      </c>
      <c r="AT176" s="223" t="s">
        <v>208</v>
      </c>
      <c r="AU176" s="223" t="s">
        <v>84</v>
      </c>
      <c r="AY176" s="20" t="s">
        <v>207</v>
      </c>
      <c r="BE176" s="224">
        <f>IF(N176="základní",J176,0)</f>
        <v>0</v>
      </c>
      <c r="BF176" s="224">
        <f>IF(N176="snížená",J176,0)</f>
        <v>0</v>
      </c>
      <c r="BG176" s="224">
        <f>IF(N176="zákl. přenesená",J176,0)</f>
        <v>0</v>
      </c>
      <c r="BH176" s="224">
        <f>IF(N176="sníž. přenesená",J176,0)</f>
        <v>0</v>
      </c>
      <c r="BI176" s="224">
        <f>IF(N176="nulová",J176,0)</f>
        <v>0</v>
      </c>
      <c r="BJ176" s="20" t="s">
        <v>84</v>
      </c>
      <c r="BK176" s="224">
        <f>ROUND(I176*H176,2)</f>
        <v>0</v>
      </c>
      <c r="BL176" s="20" t="s">
        <v>104</v>
      </c>
      <c r="BM176" s="223" t="s">
        <v>947</v>
      </c>
    </row>
    <row r="177" s="2" customFormat="1">
      <c r="A177" s="42"/>
      <c r="B177" s="43"/>
      <c r="C177" s="44"/>
      <c r="D177" s="225" t="s">
        <v>214</v>
      </c>
      <c r="E177" s="44"/>
      <c r="F177" s="226" t="s">
        <v>948</v>
      </c>
      <c r="G177" s="44"/>
      <c r="H177" s="44"/>
      <c r="I177" s="227"/>
      <c r="J177" s="44"/>
      <c r="K177" s="44"/>
      <c r="L177" s="48"/>
      <c r="M177" s="228"/>
      <c r="N177" s="229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214</v>
      </c>
      <c r="AU177" s="20" t="s">
        <v>84</v>
      </c>
    </row>
    <row r="178" s="2" customFormat="1" ht="37.8" customHeight="1">
      <c r="A178" s="42"/>
      <c r="B178" s="43"/>
      <c r="C178" s="212" t="s">
        <v>353</v>
      </c>
      <c r="D178" s="212" t="s">
        <v>208</v>
      </c>
      <c r="E178" s="213" t="s">
        <v>949</v>
      </c>
      <c r="F178" s="214" t="s">
        <v>950</v>
      </c>
      <c r="G178" s="215" t="s">
        <v>211</v>
      </c>
      <c r="H178" s="216">
        <v>391.88999999999999</v>
      </c>
      <c r="I178" s="217"/>
      <c r="J178" s="218">
        <f>ROUND(I178*H178,2)</f>
        <v>0</v>
      </c>
      <c r="K178" s="214" t="s">
        <v>212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951</v>
      </c>
    </row>
    <row r="179" s="2" customFormat="1">
      <c r="A179" s="42"/>
      <c r="B179" s="43"/>
      <c r="C179" s="44"/>
      <c r="D179" s="225" t="s">
        <v>214</v>
      </c>
      <c r="E179" s="44"/>
      <c r="F179" s="226" t="s">
        <v>952</v>
      </c>
      <c r="G179" s="44"/>
      <c r="H179" s="44"/>
      <c r="I179" s="227"/>
      <c r="J179" s="44"/>
      <c r="K179" s="44"/>
      <c r="L179" s="48"/>
      <c r="M179" s="228"/>
      <c r="N179" s="229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214</v>
      </c>
      <c r="AU179" s="20" t="s">
        <v>84</v>
      </c>
    </row>
    <row r="180" s="2" customFormat="1" ht="24.15" customHeight="1">
      <c r="A180" s="42"/>
      <c r="B180" s="43"/>
      <c r="C180" s="212" t="s">
        <v>357</v>
      </c>
      <c r="D180" s="212" t="s">
        <v>208</v>
      </c>
      <c r="E180" s="213" t="s">
        <v>953</v>
      </c>
      <c r="F180" s="214" t="s">
        <v>954</v>
      </c>
      <c r="G180" s="215" t="s">
        <v>507</v>
      </c>
      <c r="H180" s="216">
        <v>668.77599999999995</v>
      </c>
      <c r="I180" s="217"/>
      <c r="J180" s="218">
        <f>ROUND(I180*H180,2)</f>
        <v>0</v>
      </c>
      <c r="K180" s="214" t="s">
        <v>212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955</v>
      </c>
    </row>
    <row r="181" s="2" customFormat="1">
      <c r="A181" s="42"/>
      <c r="B181" s="43"/>
      <c r="C181" s="44"/>
      <c r="D181" s="225" t="s">
        <v>214</v>
      </c>
      <c r="E181" s="44"/>
      <c r="F181" s="226" t="s">
        <v>956</v>
      </c>
      <c r="G181" s="44"/>
      <c r="H181" s="44"/>
      <c r="I181" s="227"/>
      <c r="J181" s="44"/>
      <c r="K181" s="44"/>
      <c r="L181" s="48"/>
      <c r="M181" s="228"/>
      <c r="N181" s="229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214</v>
      </c>
      <c r="AU181" s="20" t="s">
        <v>84</v>
      </c>
    </row>
    <row r="182" s="2" customFormat="1" ht="16.5" customHeight="1">
      <c r="A182" s="42"/>
      <c r="B182" s="43"/>
      <c r="C182" s="252" t="s">
        <v>364</v>
      </c>
      <c r="D182" s="252" t="s">
        <v>227</v>
      </c>
      <c r="E182" s="253" t="s">
        <v>957</v>
      </c>
      <c r="F182" s="254" t="s">
        <v>958</v>
      </c>
      <c r="G182" s="255" t="s">
        <v>288</v>
      </c>
      <c r="H182" s="256">
        <v>1367.7139999999999</v>
      </c>
      <c r="I182" s="257"/>
      <c r="J182" s="258">
        <f>ROUND(I182*H182,2)</f>
        <v>0</v>
      </c>
      <c r="K182" s="254" t="s">
        <v>212</v>
      </c>
      <c r="L182" s="259"/>
      <c r="M182" s="260" t="s">
        <v>32</v>
      </c>
      <c r="N182" s="261" t="s">
        <v>48</v>
      </c>
      <c r="O182" s="88"/>
      <c r="P182" s="221">
        <f>O182*H182</f>
        <v>0</v>
      </c>
      <c r="Q182" s="221">
        <v>1</v>
      </c>
      <c r="R182" s="221">
        <f>Q182*H182</f>
        <v>1367.7139999999999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251</v>
      </c>
      <c r="AT182" s="223" t="s">
        <v>227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959</v>
      </c>
    </row>
    <row r="183" s="12" customFormat="1">
      <c r="A183" s="12"/>
      <c r="B183" s="230"/>
      <c r="C183" s="231"/>
      <c r="D183" s="232" t="s">
        <v>222</v>
      </c>
      <c r="E183" s="233" t="s">
        <v>960</v>
      </c>
      <c r="F183" s="234" t="s">
        <v>961</v>
      </c>
      <c r="G183" s="231"/>
      <c r="H183" s="235">
        <v>1367.7139999999999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11" customFormat="1" ht="25.92" customHeight="1">
      <c r="A184" s="11"/>
      <c r="B184" s="198"/>
      <c r="C184" s="199"/>
      <c r="D184" s="200" t="s">
        <v>76</v>
      </c>
      <c r="E184" s="201" t="s">
        <v>86</v>
      </c>
      <c r="F184" s="201" t="s">
        <v>206</v>
      </c>
      <c r="G184" s="199"/>
      <c r="H184" s="199"/>
      <c r="I184" s="202"/>
      <c r="J184" s="203">
        <f>BK184</f>
        <v>0</v>
      </c>
      <c r="K184" s="199"/>
      <c r="L184" s="204"/>
      <c r="M184" s="205"/>
      <c r="N184" s="206"/>
      <c r="O184" s="206"/>
      <c r="P184" s="207">
        <f>SUM(P185:P198)</f>
        <v>0</v>
      </c>
      <c r="Q184" s="206"/>
      <c r="R184" s="207">
        <f>SUM(R185:R198)</f>
        <v>7.8798821999999999</v>
      </c>
      <c r="S184" s="206"/>
      <c r="T184" s="208">
        <f>SUM(T185:T198)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209" t="s">
        <v>104</v>
      </c>
      <c r="AT184" s="210" t="s">
        <v>76</v>
      </c>
      <c r="AU184" s="210" t="s">
        <v>77</v>
      </c>
      <c r="AY184" s="209" t="s">
        <v>207</v>
      </c>
      <c r="BK184" s="211">
        <f>SUM(BK185:BK198)</f>
        <v>0</v>
      </c>
    </row>
    <row r="185" s="2" customFormat="1" ht="24.15" customHeight="1">
      <c r="A185" s="42"/>
      <c r="B185" s="43"/>
      <c r="C185" s="212" t="s">
        <v>369</v>
      </c>
      <c r="D185" s="212" t="s">
        <v>208</v>
      </c>
      <c r="E185" s="213" t="s">
        <v>962</v>
      </c>
      <c r="F185" s="214" t="s">
        <v>963</v>
      </c>
      <c r="G185" s="215" t="s">
        <v>227</v>
      </c>
      <c r="H185" s="216">
        <v>36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0.00032000000000000003</v>
      </c>
      <c r="R185" s="221">
        <f>Q185*H185</f>
        <v>0.011520000000000001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964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965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12" customFormat="1">
      <c r="A187" s="12"/>
      <c r="B187" s="230"/>
      <c r="C187" s="231"/>
      <c r="D187" s="232" t="s">
        <v>222</v>
      </c>
      <c r="E187" s="233" t="s">
        <v>966</v>
      </c>
      <c r="F187" s="234" t="s">
        <v>412</v>
      </c>
      <c r="G187" s="231"/>
      <c r="H187" s="235">
        <v>36</v>
      </c>
      <c r="I187" s="236"/>
      <c r="J187" s="231"/>
      <c r="K187" s="231"/>
      <c r="L187" s="237"/>
      <c r="M187" s="238"/>
      <c r="N187" s="239"/>
      <c r="O187" s="239"/>
      <c r="P187" s="239"/>
      <c r="Q187" s="239"/>
      <c r="R187" s="239"/>
      <c r="S187" s="239"/>
      <c r="T187" s="24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41" t="s">
        <v>222</v>
      </c>
      <c r="AU187" s="241" t="s">
        <v>84</v>
      </c>
      <c r="AV187" s="12" t="s">
        <v>86</v>
      </c>
      <c r="AW187" s="12" t="s">
        <v>39</v>
      </c>
      <c r="AX187" s="12" t="s">
        <v>84</v>
      </c>
      <c r="AY187" s="241" t="s">
        <v>207</v>
      </c>
    </row>
    <row r="188" s="2" customFormat="1" ht="16.5" customHeight="1">
      <c r="A188" s="42"/>
      <c r="B188" s="43"/>
      <c r="C188" s="212" t="s">
        <v>380</v>
      </c>
      <c r="D188" s="212" t="s">
        <v>208</v>
      </c>
      <c r="E188" s="213" t="s">
        <v>967</v>
      </c>
      <c r="F188" s="214" t="s">
        <v>968</v>
      </c>
      <c r="G188" s="215" t="s">
        <v>219</v>
      </c>
      <c r="H188" s="216">
        <v>2.827</v>
      </c>
      <c r="I188" s="217"/>
      <c r="J188" s="218">
        <f>ROUND(I188*H188,2)</f>
        <v>0</v>
      </c>
      <c r="K188" s="214" t="s">
        <v>212</v>
      </c>
      <c r="L188" s="48"/>
      <c r="M188" s="219" t="s">
        <v>32</v>
      </c>
      <c r="N188" s="220" t="s">
        <v>48</v>
      </c>
      <c r="O188" s="88"/>
      <c r="P188" s="221">
        <f>O188*H188</f>
        <v>0</v>
      </c>
      <c r="Q188" s="221">
        <v>0</v>
      </c>
      <c r="R188" s="221">
        <f>Q188*H188</f>
        <v>0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104</v>
      </c>
      <c r="AT188" s="223" t="s">
        <v>208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969</v>
      </c>
    </row>
    <row r="189" s="2" customFormat="1">
      <c r="A189" s="42"/>
      <c r="B189" s="43"/>
      <c r="C189" s="44"/>
      <c r="D189" s="225" t="s">
        <v>214</v>
      </c>
      <c r="E189" s="44"/>
      <c r="F189" s="226" t="s">
        <v>970</v>
      </c>
      <c r="G189" s="44"/>
      <c r="H189" s="44"/>
      <c r="I189" s="227"/>
      <c r="J189" s="44"/>
      <c r="K189" s="44"/>
      <c r="L189" s="48"/>
      <c r="M189" s="228"/>
      <c r="N189" s="229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214</v>
      </c>
      <c r="AU189" s="20" t="s">
        <v>84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971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972</v>
      </c>
      <c r="F191" s="234" t="s">
        <v>973</v>
      </c>
      <c r="G191" s="231"/>
      <c r="H191" s="235">
        <v>2.827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84</v>
      </c>
      <c r="AV191" s="12" t="s">
        <v>86</v>
      </c>
      <c r="AW191" s="12" t="s">
        <v>39</v>
      </c>
      <c r="AX191" s="12" t="s">
        <v>84</v>
      </c>
      <c r="AY191" s="241" t="s">
        <v>207</v>
      </c>
    </row>
    <row r="192" s="2" customFormat="1" ht="21.75" customHeight="1">
      <c r="A192" s="42"/>
      <c r="B192" s="43"/>
      <c r="C192" s="212" t="s">
        <v>385</v>
      </c>
      <c r="D192" s="212" t="s">
        <v>208</v>
      </c>
      <c r="E192" s="213" t="s">
        <v>974</v>
      </c>
      <c r="F192" s="214" t="s">
        <v>975</v>
      </c>
      <c r="G192" s="215" t="s">
        <v>211</v>
      </c>
      <c r="H192" s="216">
        <v>0.754</v>
      </c>
      <c r="I192" s="217"/>
      <c r="J192" s="218">
        <f>ROUND(I192*H192,2)</f>
        <v>0</v>
      </c>
      <c r="K192" s="214" t="s">
        <v>212</v>
      </c>
      <c r="L192" s="48"/>
      <c r="M192" s="219" t="s">
        <v>32</v>
      </c>
      <c r="N192" s="220" t="s">
        <v>48</v>
      </c>
      <c r="O192" s="88"/>
      <c r="P192" s="221">
        <f>O192*H192</f>
        <v>0</v>
      </c>
      <c r="Q192" s="221">
        <v>2.4777</v>
      </c>
      <c r="R192" s="221">
        <f>Q192*H192</f>
        <v>1.8681858</v>
      </c>
      <c r="S192" s="221">
        <v>0</v>
      </c>
      <c r="T192" s="222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3" t="s">
        <v>104</v>
      </c>
      <c r="AT192" s="223" t="s">
        <v>208</v>
      </c>
      <c r="AU192" s="223" t="s">
        <v>84</v>
      </c>
      <c r="AY192" s="20" t="s">
        <v>207</v>
      </c>
      <c r="BE192" s="224">
        <f>IF(N192="základní",J192,0)</f>
        <v>0</v>
      </c>
      <c r="BF192" s="224">
        <f>IF(N192="snížená",J192,0)</f>
        <v>0</v>
      </c>
      <c r="BG192" s="224">
        <f>IF(N192="zákl. přenesená",J192,0)</f>
        <v>0</v>
      </c>
      <c r="BH192" s="224">
        <f>IF(N192="sníž. přenesená",J192,0)</f>
        <v>0</v>
      </c>
      <c r="BI192" s="224">
        <f>IF(N192="nulová",J192,0)</f>
        <v>0</v>
      </c>
      <c r="BJ192" s="20" t="s">
        <v>84</v>
      </c>
      <c r="BK192" s="224">
        <f>ROUND(I192*H192,2)</f>
        <v>0</v>
      </c>
      <c r="BL192" s="20" t="s">
        <v>104</v>
      </c>
      <c r="BM192" s="223" t="s">
        <v>976</v>
      </c>
    </row>
    <row r="193" s="2" customFormat="1">
      <c r="A193" s="42"/>
      <c r="B193" s="43"/>
      <c r="C193" s="44"/>
      <c r="D193" s="225" t="s">
        <v>214</v>
      </c>
      <c r="E193" s="44"/>
      <c r="F193" s="226" t="s">
        <v>977</v>
      </c>
      <c r="G193" s="44"/>
      <c r="H193" s="44"/>
      <c r="I193" s="227"/>
      <c r="J193" s="44"/>
      <c r="K193" s="44"/>
      <c r="L193" s="48"/>
      <c r="M193" s="228"/>
      <c r="N193" s="229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0" t="s">
        <v>214</v>
      </c>
      <c r="AU193" s="20" t="s">
        <v>84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978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979</v>
      </c>
      <c r="F195" s="234" t="s">
        <v>980</v>
      </c>
      <c r="G195" s="231"/>
      <c r="H195" s="235">
        <v>0.754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84</v>
      </c>
      <c r="AV195" s="12" t="s">
        <v>86</v>
      </c>
      <c r="AW195" s="12" t="s">
        <v>39</v>
      </c>
      <c r="AX195" s="12" t="s">
        <v>84</v>
      </c>
      <c r="AY195" s="241" t="s">
        <v>207</v>
      </c>
    </row>
    <row r="196" s="2" customFormat="1" ht="16.5" customHeight="1">
      <c r="A196" s="42"/>
      <c r="B196" s="43"/>
      <c r="C196" s="212" t="s">
        <v>390</v>
      </c>
      <c r="D196" s="212" t="s">
        <v>208</v>
      </c>
      <c r="E196" s="213" t="s">
        <v>981</v>
      </c>
      <c r="F196" s="214" t="s">
        <v>982</v>
      </c>
      <c r="G196" s="215" t="s">
        <v>983</v>
      </c>
      <c r="H196" s="216">
        <v>1.26</v>
      </c>
      <c r="I196" s="217"/>
      <c r="J196" s="218">
        <f>ROUND(I196*H196,2)</f>
        <v>0</v>
      </c>
      <c r="K196" s="214" t="s">
        <v>212</v>
      </c>
      <c r="L196" s="48"/>
      <c r="M196" s="219" t="s">
        <v>32</v>
      </c>
      <c r="N196" s="220" t="s">
        <v>48</v>
      </c>
      <c r="O196" s="88"/>
      <c r="P196" s="221">
        <f>O196*H196</f>
        <v>0</v>
      </c>
      <c r="Q196" s="221">
        <v>0.00013999999999999999</v>
      </c>
      <c r="R196" s="221">
        <f>Q196*H196</f>
        <v>0.00017639999999999998</v>
      </c>
      <c r="S196" s="221">
        <v>0</v>
      </c>
      <c r="T196" s="222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3" t="s">
        <v>104</v>
      </c>
      <c r="AT196" s="223" t="s">
        <v>208</v>
      </c>
      <c r="AU196" s="223" t="s">
        <v>84</v>
      </c>
      <c r="AY196" s="20" t="s">
        <v>207</v>
      </c>
      <c r="BE196" s="224">
        <f>IF(N196="základní",J196,0)</f>
        <v>0</v>
      </c>
      <c r="BF196" s="224">
        <f>IF(N196="snížená",J196,0)</f>
        <v>0</v>
      </c>
      <c r="BG196" s="224">
        <f>IF(N196="zákl. přenesená",J196,0)</f>
        <v>0</v>
      </c>
      <c r="BH196" s="224">
        <f>IF(N196="sníž. přenesená",J196,0)</f>
        <v>0</v>
      </c>
      <c r="BI196" s="224">
        <f>IF(N196="nulová",J196,0)</f>
        <v>0</v>
      </c>
      <c r="BJ196" s="20" t="s">
        <v>84</v>
      </c>
      <c r="BK196" s="224">
        <f>ROUND(I196*H196,2)</f>
        <v>0</v>
      </c>
      <c r="BL196" s="20" t="s">
        <v>104</v>
      </c>
      <c r="BM196" s="223" t="s">
        <v>984</v>
      </c>
    </row>
    <row r="197" s="2" customFormat="1">
      <c r="A197" s="42"/>
      <c r="B197" s="43"/>
      <c r="C197" s="44"/>
      <c r="D197" s="225" t="s">
        <v>214</v>
      </c>
      <c r="E197" s="44"/>
      <c r="F197" s="226" t="s">
        <v>985</v>
      </c>
      <c r="G197" s="44"/>
      <c r="H197" s="44"/>
      <c r="I197" s="227"/>
      <c r="J197" s="44"/>
      <c r="K197" s="44"/>
      <c r="L197" s="48"/>
      <c r="M197" s="228"/>
      <c r="N197" s="229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214</v>
      </c>
      <c r="AU197" s="20" t="s">
        <v>84</v>
      </c>
    </row>
    <row r="198" s="2" customFormat="1" ht="16.5" customHeight="1">
      <c r="A198" s="42"/>
      <c r="B198" s="43"/>
      <c r="C198" s="252" t="s">
        <v>400</v>
      </c>
      <c r="D198" s="252" t="s">
        <v>227</v>
      </c>
      <c r="E198" s="253" t="s">
        <v>986</v>
      </c>
      <c r="F198" s="254" t="s">
        <v>987</v>
      </c>
      <c r="G198" s="255" t="s">
        <v>288</v>
      </c>
      <c r="H198" s="256">
        <v>6</v>
      </c>
      <c r="I198" s="257"/>
      <c r="J198" s="258">
        <f>ROUND(I198*H198,2)</f>
        <v>0</v>
      </c>
      <c r="K198" s="254" t="s">
        <v>212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1</v>
      </c>
      <c r="R198" s="221">
        <f>Q198*H198</f>
        <v>6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988</v>
      </c>
    </row>
    <row r="199" s="11" customFormat="1" ht="25.92" customHeight="1">
      <c r="A199" s="11"/>
      <c r="B199" s="198"/>
      <c r="C199" s="199"/>
      <c r="D199" s="200" t="s">
        <v>76</v>
      </c>
      <c r="E199" s="201" t="s">
        <v>251</v>
      </c>
      <c r="F199" s="201" t="s">
        <v>379</v>
      </c>
      <c r="G199" s="199"/>
      <c r="H199" s="199"/>
      <c r="I199" s="202"/>
      <c r="J199" s="203">
        <f>BK199</f>
        <v>0</v>
      </c>
      <c r="K199" s="199"/>
      <c r="L199" s="204"/>
      <c r="M199" s="205"/>
      <c r="N199" s="206"/>
      <c r="O199" s="206"/>
      <c r="P199" s="207">
        <f>P200</f>
        <v>0</v>
      </c>
      <c r="Q199" s="206"/>
      <c r="R199" s="207">
        <f>R200</f>
        <v>0.0046649999999999999</v>
      </c>
      <c r="S199" s="206"/>
      <c r="T199" s="208">
        <f>T200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209" t="s">
        <v>104</v>
      </c>
      <c r="AT199" s="210" t="s">
        <v>76</v>
      </c>
      <c r="AU199" s="210" t="s">
        <v>77</v>
      </c>
      <c r="AY199" s="209" t="s">
        <v>207</v>
      </c>
      <c r="BK199" s="211">
        <f>BK200</f>
        <v>0</v>
      </c>
    </row>
    <row r="200" s="2" customFormat="1" ht="21.75" customHeight="1">
      <c r="A200" s="42"/>
      <c r="B200" s="43"/>
      <c r="C200" s="212" t="s">
        <v>408</v>
      </c>
      <c r="D200" s="212" t="s">
        <v>208</v>
      </c>
      <c r="E200" s="213" t="s">
        <v>989</v>
      </c>
      <c r="F200" s="214" t="s">
        <v>990</v>
      </c>
      <c r="G200" s="215" t="s">
        <v>227</v>
      </c>
      <c r="H200" s="216">
        <v>1.5</v>
      </c>
      <c r="I200" s="217"/>
      <c r="J200" s="218">
        <f>ROUND(I200*H200,2)</f>
        <v>0</v>
      </c>
      <c r="K200" s="214" t="s">
        <v>228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0.0031099999999999999</v>
      </c>
      <c r="R200" s="221">
        <f>Q200*H200</f>
        <v>0.0046649999999999999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991</v>
      </c>
    </row>
    <row r="201" s="11" customFormat="1" ht="25.92" customHeight="1">
      <c r="A201" s="11"/>
      <c r="B201" s="198"/>
      <c r="C201" s="199"/>
      <c r="D201" s="200" t="s">
        <v>76</v>
      </c>
      <c r="E201" s="201" t="s">
        <v>992</v>
      </c>
      <c r="F201" s="201" t="s">
        <v>993</v>
      </c>
      <c r="G201" s="199"/>
      <c r="H201" s="199"/>
      <c r="I201" s="202"/>
      <c r="J201" s="203">
        <f>BK201</f>
        <v>0</v>
      </c>
      <c r="K201" s="199"/>
      <c r="L201" s="204"/>
      <c r="M201" s="205"/>
      <c r="N201" s="206"/>
      <c r="O201" s="206"/>
      <c r="P201" s="207">
        <f>SUM(P202:P205)</f>
        <v>0</v>
      </c>
      <c r="Q201" s="206"/>
      <c r="R201" s="207">
        <f>SUM(R202:R205)</f>
        <v>0</v>
      </c>
      <c r="S201" s="206"/>
      <c r="T201" s="208">
        <f>SUM(T202:T205)</f>
        <v>0</v>
      </c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R201" s="209" t="s">
        <v>104</v>
      </c>
      <c r="AT201" s="210" t="s">
        <v>76</v>
      </c>
      <c r="AU201" s="210" t="s">
        <v>77</v>
      </c>
      <c r="AY201" s="209" t="s">
        <v>207</v>
      </c>
      <c r="BK201" s="211">
        <f>SUM(BK202:BK205)</f>
        <v>0</v>
      </c>
    </row>
    <row r="202" s="2" customFormat="1" ht="24.15" customHeight="1">
      <c r="A202" s="42"/>
      <c r="B202" s="43"/>
      <c r="C202" s="212" t="s">
        <v>412</v>
      </c>
      <c r="D202" s="212" t="s">
        <v>208</v>
      </c>
      <c r="E202" s="213" t="s">
        <v>994</v>
      </c>
      <c r="F202" s="214" t="s">
        <v>995</v>
      </c>
      <c r="G202" s="215" t="s">
        <v>288</v>
      </c>
      <c r="H202" s="216">
        <v>140</v>
      </c>
      <c r="I202" s="217"/>
      <c r="J202" s="218">
        <f>ROUND(I202*H202,2)</f>
        <v>0</v>
      </c>
      <c r="K202" s="214" t="s">
        <v>212</v>
      </c>
      <c r="L202" s="48"/>
      <c r="M202" s="219" t="s">
        <v>32</v>
      </c>
      <c r="N202" s="220" t="s">
        <v>48</v>
      </c>
      <c r="O202" s="88"/>
      <c r="P202" s="221">
        <f>O202*H202</f>
        <v>0</v>
      </c>
      <c r="Q202" s="221">
        <v>0</v>
      </c>
      <c r="R202" s="221">
        <f>Q202*H202</f>
        <v>0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104</v>
      </c>
      <c r="AT202" s="223" t="s">
        <v>208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996</v>
      </c>
    </row>
    <row r="203" s="2" customFormat="1">
      <c r="A203" s="42"/>
      <c r="B203" s="43"/>
      <c r="C203" s="44"/>
      <c r="D203" s="225" t="s">
        <v>214</v>
      </c>
      <c r="E203" s="44"/>
      <c r="F203" s="226" t="s">
        <v>997</v>
      </c>
      <c r="G203" s="44"/>
      <c r="H203" s="44"/>
      <c r="I203" s="227"/>
      <c r="J203" s="44"/>
      <c r="K203" s="44"/>
      <c r="L203" s="48"/>
      <c r="M203" s="228"/>
      <c r="N203" s="229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0" t="s">
        <v>214</v>
      </c>
      <c r="AU203" s="20" t="s">
        <v>84</v>
      </c>
    </row>
    <row r="204" s="2" customFormat="1" ht="16.5" customHeight="1">
      <c r="A204" s="42"/>
      <c r="B204" s="43"/>
      <c r="C204" s="212" t="s">
        <v>425</v>
      </c>
      <c r="D204" s="212" t="s">
        <v>208</v>
      </c>
      <c r="E204" s="213" t="s">
        <v>998</v>
      </c>
      <c r="F204" s="214" t="s">
        <v>999</v>
      </c>
      <c r="G204" s="215" t="s">
        <v>288</v>
      </c>
      <c r="H204" s="216">
        <v>140</v>
      </c>
      <c r="I204" s="217"/>
      <c r="J204" s="218">
        <f>ROUND(I204*H204,2)</f>
        <v>0</v>
      </c>
      <c r="K204" s="214" t="s">
        <v>212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</v>
      </c>
      <c r="R204" s="221">
        <f>Q204*H204</f>
        <v>0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1000</v>
      </c>
    </row>
    <row r="205" s="2" customFormat="1">
      <c r="A205" s="42"/>
      <c r="B205" s="43"/>
      <c r="C205" s="44"/>
      <c r="D205" s="225" t="s">
        <v>214</v>
      </c>
      <c r="E205" s="44"/>
      <c r="F205" s="226" t="s">
        <v>1001</v>
      </c>
      <c r="G205" s="44"/>
      <c r="H205" s="44"/>
      <c r="I205" s="227"/>
      <c r="J205" s="44"/>
      <c r="K205" s="44"/>
      <c r="L205" s="48"/>
      <c r="M205" s="228"/>
      <c r="N205" s="229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214</v>
      </c>
      <c r="AU205" s="20" t="s">
        <v>84</v>
      </c>
    </row>
    <row r="206" s="11" customFormat="1" ht="25.92" customHeight="1">
      <c r="A206" s="11"/>
      <c r="B206" s="198"/>
      <c r="C206" s="199"/>
      <c r="D206" s="200" t="s">
        <v>76</v>
      </c>
      <c r="E206" s="201" t="s">
        <v>483</v>
      </c>
      <c r="F206" s="201" t="s">
        <v>484</v>
      </c>
      <c r="G206" s="199"/>
      <c r="H206" s="199"/>
      <c r="I206" s="202"/>
      <c r="J206" s="203">
        <f>BK206</f>
        <v>0</v>
      </c>
      <c r="K206" s="199"/>
      <c r="L206" s="204"/>
      <c r="M206" s="205"/>
      <c r="N206" s="206"/>
      <c r="O206" s="206"/>
      <c r="P206" s="207">
        <f>SUM(P207:P208)</f>
        <v>0</v>
      </c>
      <c r="Q206" s="206"/>
      <c r="R206" s="207">
        <f>SUM(R207:R208)</f>
        <v>0</v>
      </c>
      <c r="S206" s="206"/>
      <c r="T206" s="208">
        <f>SUM(T207:T208)</f>
        <v>0</v>
      </c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R206" s="209" t="s">
        <v>104</v>
      </c>
      <c r="AT206" s="210" t="s">
        <v>76</v>
      </c>
      <c r="AU206" s="210" t="s">
        <v>77</v>
      </c>
      <c r="AY206" s="209" t="s">
        <v>207</v>
      </c>
      <c r="BK206" s="211">
        <f>SUM(BK207:BK208)</f>
        <v>0</v>
      </c>
    </row>
    <row r="207" s="2" customFormat="1" ht="33" customHeight="1">
      <c r="A207" s="42"/>
      <c r="B207" s="43"/>
      <c r="C207" s="212" t="s">
        <v>427</v>
      </c>
      <c r="D207" s="212" t="s">
        <v>208</v>
      </c>
      <c r="E207" s="213" t="s">
        <v>486</v>
      </c>
      <c r="F207" s="214" t="s">
        <v>487</v>
      </c>
      <c r="G207" s="215" t="s">
        <v>288</v>
      </c>
      <c r="H207" s="216">
        <v>32.640999999999998</v>
      </c>
      <c r="I207" s="217"/>
      <c r="J207" s="218">
        <f>ROUND(I207*H207,2)</f>
        <v>0</v>
      </c>
      <c r="K207" s="214" t="s">
        <v>212</v>
      </c>
      <c r="L207" s="48"/>
      <c r="M207" s="219" t="s">
        <v>32</v>
      </c>
      <c r="N207" s="220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104</v>
      </c>
      <c r="AT207" s="223" t="s">
        <v>208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1002</v>
      </c>
    </row>
    <row r="208" s="2" customFormat="1">
      <c r="A208" s="42"/>
      <c r="B208" s="43"/>
      <c r="C208" s="44"/>
      <c r="D208" s="225" t="s">
        <v>214</v>
      </c>
      <c r="E208" s="44"/>
      <c r="F208" s="226" t="s">
        <v>489</v>
      </c>
      <c r="G208" s="44"/>
      <c r="H208" s="44"/>
      <c r="I208" s="227"/>
      <c r="J208" s="44"/>
      <c r="K208" s="44"/>
      <c r="L208" s="48"/>
      <c r="M208" s="228"/>
      <c r="N208" s="229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214</v>
      </c>
      <c r="AU208" s="20" t="s">
        <v>84</v>
      </c>
    </row>
    <row r="209" s="11" customFormat="1" ht="25.92" customHeight="1">
      <c r="A209" s="11"/>
      <c r="B209" s="198"/>
      <c r="C209" s="199"/>
      <c r="D209" s="200" t="s">
        <v>76</v>
      </c>
      <c r="E209" s="201" t="s">
        <v>1003</v>
      </c>
      <c r="F209" s="201" t="s">
        <v>1004</v>
      </c>
      <c r="G209" s="199"/>
      <c r="H209" s="199"/>
      <c r="I209" s="202"/>
      <c r="J209" s="203">
        <f>BK209</f>
        <v>0</v>
      </c>
      <c r="K209" s="199"/>
      <c r="L209" s="204"/>
      <c r="M209" s="205"/>
      <c r="N209" s="206"/>
      <c r="O209" s="206"/>
      <c r="P209" s="207">
        <f>SUM(P210:P215)</f>
        <v>0</v>
      </c>
      <c r="Q209" s="206"/>
      <c r="R209" s="207">
        <f>SUM(R210:R215)</f>
        <v>0</v>
      </c>
      <c r="S209" s="206"/>
      <c r="T209" s="208">
        <f>SUM(T210:T215)</f>
        <v>0</v>
      </c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R209" s="209" t="s">
        <v>104</v>
      </c>
      <c r="AT209" s="210" t="s">
        <v>76</v>
      </c>
      <c r="AU209" s="210" t="s">
        <v>77</v>
      </c>
      <c r="AY209" s="209" t="s">
        <v>207</v>
      </c>
      <c r="BK209" s="211">
        <f>SUM(BK210:BK215)</f>
        <v>0</v>
      </c>
    </row>
    <row r="210" s="2" customFormat="1" ht="24.15" customHeight="1">
      <c r="A210" s="42"/>
      <c r="B210" s="43"/>
      <c r="C210" s="212" t="s">
        <v>431</v>
      </c>
      <c r="D210" s="285" t="s">
        <v>208</v>
      </c>
      <c r="E210" s="213" t="s">
        <v>1005</v>
      </c>
      <c r="F210" s="214" t="s">
        <v>1006</v>
      </c>
      <c r="G210" s="215" t="s">
        <v>288</v>
      </c>
      <c r="H210" s="216">
        <v>1410.797</v>
      </c>
      <c r="I210" s="217"/>
      <c r="J210" s="218">
        <f>ROUND(I210*H210,2)</f>
        <v>0</v>
      </c>
      <c r="K210" s="214" t="s">
        <v>212</v>
      </c>
      <c r="L210" s="48"/>
      <c r="M210" s="219" t="s">
        <v>32</v>
      </c>
      <c r="N210" s="220" t="s">
        <v>48</v>
      </c>
      <c r="O210" s="88"/>
      <c r="P210" s="221">
        <f>O210*H210</f>
        <v>0</v>
      </c>
      <c r="Q210" s="221">
        <v>0</v>
      </c>
      <c r="R210" s="221">
        <f>Q210*H210</f>
        <v>0</v>
      </c>
      <c r="S210" s="221">
        <v>0</v>
      </c>
      <c r="T210" s="222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3" t="s">
        <v>104</v>
      </c>
      <c r="AT210" s="223" t="s">
        <v>208</v>
      </c>
      <c r="AU210" s="223" t="s">
        <v>84</v>
      </c>
      <c r="AY210" s="20" t="s">
        <v>207</v>
      </c>
      <c r="BE210" s="224">
        <f>IF(N210="základní",J210,0)</f>
        <v>0</v>
      </c>
      <c r="BF210" s="224">
        <f>IF(N210="snížená",J210,0)</f>
        <v>0</v>
      </c>
      <c r="BG210" s="224">
        <f>IF(N210="zákl. přenesená",J210,0)</f>
        <v>0</v>
      </c>
      <c r="BH210" s="224">
        <f>IF(N210="sníž. přenesená",J210,0)</f>
        <v>0</v>
      </c>
      <c r="BI210" s="224">
        <f>IF(N210="nulová",J210,0)</f>
        <v>0</v>
      </c>
      <c r="BJ210" s="20" t="s">
        <v>84</v>
      </c>
      <c r="BK210" s="224">
        <f>ROUND(I210*H210,2)</f>
        <v>0</v>
      </c>
      <c r="BL210" s="20" t="s">
        <v>104</v>
      </c>
      <c r="BM210" s="223" t="s">
        <v>1007</v>
      </c>
    </row>
    <row r="211" s="2" customFormat="1">
      <c r="A211" s="42"/>
      <c r="B211" s="43"/>
      <c r="C211" s="44"/>
      <c r="D211" s="225" t="s">
        <v>214</v>
      </c>
      <c r="E211" s="44"/>
      <c r="F211" s="226" t="s">
        <v>1008</v>
      </c>
      <c r="G211" s="44"/>
      <c r="H211" s="44"/>
      <c r="I211" s="227"/>
      <c r="J211" s="44"/>
      <c r="K211" s="44"/>
      <c r="L211" s="48"/>
      <c r="M211" s="228"/>
      <c r="N211" s="229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214</v>
      </c>
      <c r="AU211" s="20" t="s">
        <v>84</v>
      </c>
    </row>
    <row r="212" s="12" customFormat="1">
      <c r="A212" s="12"/>
      <c r="B212" s="230"/>
      <c r="C212" s="231"/>
      <c r="D212" s="232" t="s">
        <v>222</v>
      </c>
      <c r="E212" s="233" t="s">
        <v>1009</v>
      </c>
      <c r="F212" s="234" t="s">
        <v>1010</v>
      </c>
      <c r="G212" s="231"/>
      <c r="H212" s="235">
        <v>1410.797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84</v>
      </c>
      <c r="AV212" s="12" t="s">
        <v>86</v>
      </c>
      <c r="AW212" s="12" t="s">
        <v>39</v>
      </c>
      <c r="AX212" s="12" t="s">
        <v>84</v>
      </c>
      <c r="AY212" s="24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1011</v>
      </c>
      <c r="F213" s="245" t="s">
        <v>1012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84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2" customFormat="1" ht="24.15" customHeight="1">
      <c r="A214" s="42"/>
      <c r="B214" s="43"/>
      <c r="C214" s="212" t="s">
        <v>435</v>
      </c>
      <c r="D214" s="212" t="s">
        <v>208</v>
      </c>
      <c r="E214" s="213" t="s">
        <v>1013</v>
      </c>
      <c r="F214" s="214" t="s">
        <v>1014</v>
      </c>
      <c r="G214" s="215" t="s">
        <v>288</v>
      </c>
      <c r="H214" s="216">
        <v>140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1015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1016</v>
      </c>
      <c r="G215" s="44"/>
      <c r="H215" s="44"/>
      <c r="I215" s="227"/>
      <c r="J215" s="44"/>
      <c r="K215" s="44"/>
      <c r="L215" s="48"/>
      <c r="M215" s="262"/>
      <c r="N215" s="263"/>
      <c r="O215" s="264"/>
      <c r="P215" s="264"/>
      <c r="Q215" s="264"/>
      <c r="R215" s="264"/>
      <c r="S215" s="264"/>
      <c r="T215" s="265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6.96" customHeight="1">
      <c r="A216" s="42"/>
      <c r="B216" s="63"/>
      <c r="C216" s="64"/>
      <c r="D216" s="64"/>
      <c r="E216" s="64"/>
      <c r="F216" s="64"/>
      <c r="G216" s="64"/>
      <c r="H216" s="64"/>
      <c r="I216" s="64"/>
      <c r="J216" s="64"/>
      <c r="K216" s="64"/>
      <c r="L216" s="48"/>
      <c r="M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</row>
  </sheetData>
  <sheetProtection sheet="1" autoFilter="0" formatColumns="0" formatRows="0" objects="1" scenarios="1" spinCount="100000" saltValue="5sJEh6wLikxhr/T4m8oZkHRVqzex0Dd001y2E5uGkLDceV460djP+zR2RIhSa/61bQmixDbsjaQNVMPV1y7zaw==" hashValue="bEfBCBvkPQK7sEFxCDKQSTlfVRvP/Zmlsf3d2GCPxvbmpPkrkugHKqZmeDNa1s3EkBDXFOR1lgHf+T6PDFeuEA==" algorithmName="SHA-512" password="CC35"/>
  <autoFilter ref="C96:K21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0" r:id="rId1" display="https://podminky.urs.cz/item/CS_URS_2023_02/139911121"/>
    <hyperlink ref="F105" r:id="rId2" display="https://podminky.urs.cz/item/CS_URS_2023_02/131251207"/>
    <hyperlink ref="F112" r:id="rId3" display="https://podminky.urs.cz/item/CS_URS_2023_02/131351207"/>
    <hyperlink ref="F116" r:id="rId4" display="https://podminky.urs.cz/item/CS_URS_2023_02/153111112"/>
    <hyperlink ref="F119" r:id="rId5" display="https://podminky.urs.cz/item/CS_URS_2023_02/153111113"/>
    <hyperlink ref="F121" r:id="rId6" display="https://podminky.urs.cz/item/CS_URS_2023_02/153111119"/>
    <hyperlink ref="F123" r:id="rId7" display="https://podminky.urs.cz/item/CS_URS_2023_02/153111137"/>
    <hyperlink ref="F125" r:id="rId8" display="https://podminky.urs.cz/item/CS_URS_2023_02/153112111"/>
    <hyperlink ref="F127" r:id="rId9" display="https://podminky.urs.cz/item/CS_URS_2023_02/153112122"/>
    <hyperlink ref="F130" r:id="rId10" display="https://podminky.urs.cz/item/CS_URS_2023_02/153113112"/>
    <hyperlink ref="F132" r:id="rId11" display="https://podminky.urs.cz/item/CS_URS_2023_02/153113120"/>
    <hyperlink ref="F136" r:id="rId12" display="https://podminky.urs.cz/item/CS_URS_2023_02/153821118"/>
    <hyperlink ref="F146" r:id="rId13" display="https://podminky.urs.cz/item/CS_URS_2023_02/153822118"/>
    <hyperlink ref="F149" r:id="rId14" display="https://podminky.urs.cz/item/CS_URS_2023_02/1538611r"/>
    <hyperlink ref="F154" r:id="rId15" display="https://podminky.urs.cz/item/CS_URS_2023_02/153891112"/>
    <hyperlink ref="F170" r:id="rId16" display="https://podminky.urs.cz/item/CS_URS_2023_02/153891121"/>
    <hyperlink ref="F173" r:id="rId17" display="https://podminky.urs.cz/item/CS_URS_2023_02/162751117"/>
    <hyperlink ref="F175" r:id="rId18" display="https://podminky.urs.cz/item/CS_URS_2023_02/162751119"/>
    <hyperlink ref="F177" r:id="rId19" display="https://podminky.urs.cz/item/CS_URS_2023_02/162751137"/>
    <hyperlink ref="F179" r:id="rId20" display="https://podminky.urs.cz/item/CS_URS_2023_02/162751139"/>
    <hyperlink ref="F181" r:id="rId21" display="https://podminky.urs.cz/item/CS_URS_2023_02/174151101"/>
    <hyperlink ref="F186" r:id="rId22" display="https://podminky.urs.cz/item/CS_URS_2023_02/224311114"/>
    <hyperlink ref="F189" r:id="rId23" display="https://podminky.urs.cz/item/CS_URS_2023_02/242941111"/>
    <hyperlink ref="F193" r:id="rId24" display="https://podminky.urs.cz/item/CS_URS_2023_02/247531111"/>
    <hyperlink ref="F197" r:id="rId25" display="https://podminky.urs.cz/item/CS_URS_2023_02/281602111"/>
    <hyperlink ref="F203" r:id="rId26" display="https://podminky.urs.cz/item/CS_URS_2023_02/997002511"/>
    <hyperlink ref="F205" r:id="rId27" display="https://podminky.urs.cz/item/CS_URS_2023_02/997002611"/>
    <hyperlink ref="F208" r:id="rId28" display="https://podminky.urs.cz/item/CS_URS_2023_02/998142251"/>
    <hyperlink ref="F211" r:id="rId29" display="https://podminky.urs.cz/item/CS_URS_2023_02/171201231r"/>
    <hyperlink ref="F215" r:id="rId30" display="https://podminky.urs.cz/item/CS_URS_2023_02/99701386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108</v>
      </c>
      <c r="AZ2" s="143" t="s">
        <v>1017</v>
      </c>
      <c r="BA2" s="143" t="s">
        <v>1017</v>
      </c>
      <c r="BB2" s="143" t="s">
        <v>32</v>
      </c>
      <c r="BC2" s="143" t="s">
        <v>84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922</v>
      </c>
      <c r="BA3" s="143" t="s">
        <v>922</v>
      </c>
      <c r="BB3" s="143" t="s">
        <v>32</v>
      </c>
      <c r="BC3" s="143" t="s">
        <v>84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1018</v>
      </c>
      <c r="BA4" s="143" t="s">
        <v>1018</v>
      </c>
      <c r="BB4" s="143" t="s">
        <v>32</v>
      </c>
      <c r="BC4" s="143" t="s">
        <v>84</v>
      </c>
      <c r="BD4" s="143" t="s">
        <v>86</v>
      </c>
    </row>
    <row r="5" s="1" customFormat="1" ht="6.96" customHeight="1">
      <c r="B5" s="23"/>
      <c r="L5" s="23"/>
      <c r="AZ5" s="143" t="s">
        <v>1019</v>
      </c>
      <c r="BA5" s="143" t="s">
        <v>1019</v>
      </c>
      <c r="BB5" s="143" t="s">
        <v>32</v>
      </c>
      <c r="BC5" s="143" t="s">
        <v>94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1020</v>
      </c>
      <c r="BA6" s="143" t="s">
        <v>1020</v>
      </c>
      <c r="BB6" s="143" t="s">
        <v>32</v>
      </c>
      <c r="BC6" s="143" t="s">
        <v>1021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805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1022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ROUND(J101,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ROUND((SUM(BE101:BE228)),  2)</f>
        <v>0</v>
      </c>
      <c r="G37" s="42"/>
      <c r="H37" s="42"/>
      <c r="I37" s="163">
        <v>0.20999999999999999</v>
      </c>
      <c r="J37" s="162">
        <f>ROUND(((SUM(BE101:BE228))*I37),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ROUND((SUM(BF101:BF228)),  2)</f>
        <v>0</v>
      </c>
      <c r="G38" s="42"/>
      <c r="H38" s="42"/>
      <c r="I38" s="163">
        <v>0.12</v>
      </c>
      <c r="J38" s="162">
        <f>ROUND(((SUM(BF101:BF228))*I38),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ROUND((SUM(BG101:BG228)),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ROUND((SUM(BH101:BH228)),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ROUND((SUM(BI101:BI228)),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805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01.6b - HK BD a Odtok z ČS BD - Stavební část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J102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185</v>
      </c>
      <c r="E69" s="184"/>
      <c r="F69" s="184"/>
      <c r="G69" s="184"/>
      <c r="H69" s="184"/>
      <c r="I69" s="184"/>
      <c r="J69" s="185">
        <f>J105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186</v>
      </c>
      <c r="E70" s="184"/>
      <c r="F70" s="184"/>
      <c r="G70" s="184"/>
      <c r="H70" s="184"/>
      <c r="I70" s="184"/>
      <c r="J70" s="185">
        <f>J119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1023</v>
      </c>
      <c r="E71" s="184"/>
      <c r="F71" s="184"/>
      <c r="G71" s="184"/>
      <c r="H71" s="184"/>
      <c r="I71" s="184"/>
      <c r="J71" s="185">
        <f>J129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187</v>
      </c>
      <c r="E72" s="184"/>
      <c r="F72" s="184"/>
      <c r="G72" s="184"/>
      <c r="H72" s="184"/>
      <c r="I72" s="184"/>
      <c r="J72" s="185">
        <f>J132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189</v>
      </c>
      <c r="E73" s="184"/>
      <c r="F73" s="184"/>
      <c r="G73" s="184"/>
      <c r="H73" s="184"/>
      <c r="I73" s="184"/>
      <c r="J73" s="185">
        <f>J151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J158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J208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808</v>
      </c>
      <c r="E76" s="184"/>
      <c r="F76" s="184"/>
      <c r="G76" s="184"/>
      <c r="H76" s="184"/>
      <c r="I76" s="184"/>
      <c r="J76" s="185">
        <f>J219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81"/>
      <c r="C77" s="182"/>
      <c r="D77" s="183" t="s">
        <v>192</v>
      </c>
      <c r="E77" s="184"/>
      <c r="F77" s="184"/>
      <c r="G77" s="184"/>
      <c r="H77" s="184"/>
      <c r="I77" s="184"/>
      <c r="J77" s="185">
        <f>J224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6" t="s">
        <v>193</v>
      </c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16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5" t="str">
        <f>E7</f>
        <v>ÚČOV nát. lab. LB - Čerpací stanice ČS BD</v>
      </c>
      <c r="F87" s="35"/>
      <c r="G87" s="35"/>
      <c r="H87" s="35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4"/>
      <c r="C88" s="35" t="s">
        <v>174</v>
      </c>
      <c r="D88" s="25"/>
      <c r="E88" s="25"/>
      <c r="F88" s="25"/>
      <c r="G88" s="25"/>
      <c r="H88" s="25"/>
      <c r="I88" s="25"/>
      <c r="J88" s="25"/>
      <c r="K88" s="25"/>
      <c r="L88" s="23"/>
    </row>
    <row r="89" s="1" customFormat="1" ht="16.5" customHeight="1">
      <c r="B89" s="24"/>
      <c r="C89" s="25"/>
      <c r="D89" s="25"/>
      <c r="E89" s="175" t="s">
        <v>175</v>
      </c>
      <c r="F89" s="25"/>
      <c r="G89" s="25"/>
      <c r="H89" s="25"/>
      <c r="I89" s="25"/>
      <c r="J89" s="25"/>
      <c r="K89" s="25"/>
      <c r="L89" s="23"/>
    </row>
    <row r="90" s="1" customFormat="1" ht="12" customHeight="1">
      <c r="B90" s="24"/>
      <c r="C90" s="35" t="s">
        <v>176</v>
      </c>
      <c r="D90" s="25"/>
      <c r="E90" s="25"/>
      <c r="F90" s="25"/>
      <c r="G90" s="25"/>
      <c r="H90" s="25"/>
      <c r="I90" s="25"/>
      <c r="J90" s="25"/>
      <c r="K90" s="25"/>
      <c r="L90" s="23"/>
    </row>
    <row r="91" s="2" customFormat="1" ht="16.5" customHeight="1">
      <c r="A91" s="42"/>
      <c r="B91" s="43"/>
      <c r="C91" s="44"/>
      <c r="D91" s="44"/>
      <c r="E91" s="176" t="s">
        <v>177</v>
      </c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5" t="s">
        <v>805</v>
      </c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SO 01.6b - HK BD a Odtok z ČS BD - Stavební část</v>
      </c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22</v>
      </c>
      <c r="D95" s="44"/>
      <c r="E95" s="44"/>
      <c r="F95" s="30" t="str">
        <f>F16</f>
        <v>Praha 6, k.ú. Bubeneč</v>
      </c>
      <c r="G95" s="44"/>
      <c r="H95" s="44"/>
      <c r="I95" s="35" t="s">
        <v>24</v>
      </c>
      <c r="J95" s="76" t="str">
        <f>IF(J16="","",J16)</f>
        <v>17. 2. 2025</v>
      </c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30</v>
      </c>
      <c r="D97" s="44"/>
      <c r="E97" s="44"/>
      <c r="F97" s="30" t="str">
        <f>E19</f>
        <v>Hlavní město Praha</v>
      </c>
      <c r="G97" s="44"/>
      <c r="H97" s="44"/>
      <c r="I97" s="35" t="s">
        <v>37</v>
      </c>
      <c r="J97" s="40" t="str">
        <f>E25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35</v>
      </c>
      <c r="D98" s="44"/>
      <c r="E98" s="44"/>
      <c r="F98" s="30" t="str">
        <f>IF(E22="","",E22)</f>
        <v>Vyplň údaj</v>
      </c>
      <c r="G98" s="44"/>
      <c r="H98" s="44"/>
      <c r="I98" s="35" t="s">
        <v>40</v>
      </c>
      <c r="J98" s="40" t="str">
        <f>E28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0" customFormat="1" ht="29.28" customHeight="1">
      <c r="A100" s="187"/>
      <c r="B100" s="188"/>
      <c r="C100" s="189" t="s">
        <v>194</v>
      </c>
      <c r="D100" s="190" t="s">
        <v>62</v>
      </c>
      <c r="E100" s="190" t="s">
        <v>58</v>
      </c>
      <c r="F100" s="190" t="s">
        <v>59</v>
      </c>
      <c r="G100" s="190" t="s">
        <v>195</v>
      </c>
      <c r="H100" s="190" t="s">
        <v>196</v>
      </c>
      <c r="I100" s="190" t="s">
        <v>197</v>
      </c>
      <c r="J100" s="190" t="s">
        <v>182</v>
      </c>
      <c r="K100" s="191" t="s">
        <v>198</v>
      </c>
      <c r="L100" s="192"/>
      <c r="M100" s="96" t="s">
        <v>32</v>
      </c>
      <c r="N100" s="97" t="s">
        <v>47</v>
      </c>
      <c r="O100" s="97" t="s">
        <v>199</v>
      </c>
      <c r="P100" s="97" t="s">
        <v>200</v>
      </c>
      <c r="Q100" s="97" t="s">
        <v>201</v>
      </c>
      <c r="R100" s="97" t="s">
        <v>202</v>
      </c>
      <c r="S100" s="97" t="s">
        <v>203</v>
      </c>
      <c r="T100" s="98" t="s">
        <v>204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42"/>
      <c r="B101" s="43"/>
      <c r="C101" s="103" t="s">
        <v>205</v>
      </c>
      <c r="D101" s="44"/>
      <c r="E101" s="44"/>
      <c r="F101" s="44"/>
      <c r="G101" s="44"/>
      <c r="H101" s="44"/>
      <c r="I101" s="44"/>
      <c r="J101" s="193">
        <f>BK101</f>
        <v>0</v>
      </c>
      <c r="K101" s="44"/>
      <c r="L101" s="48"/>
      <c r="M101" s="99"/>
      <c r="N101" s="194"/>
      <c r="O101" s="100"/>
      <c r="P101" s="195">
        <f>P102+P105+P119+P129+P132+P151+P158+P208+P219+P224</f>
        <v>0</v>
      </c>
      <c r="Q101" s="100"/>
      <c r="R101" s="195">
        <f>R102+R105+R119+R129+R132+R151+R158+R208+R219+R224</f>
        <v>48.183886979999997</v>
      </c>
      <c r="S101" s="100"/>
      <c r="T101" s="196">
        <f>T102+T105+T119+T129+T132+T151+T158+T208+T219+T224</f>
        <v>0.32500000000000001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76</v>
      </c>
      <c r="AU101" s="20" t="s">
        <v>183</v>
      </c>
      <c r="BK101" s="197">
        <f>BK102+BK105+BK119+BK129+BK132+BK151+BK158+BK208+BK219+BK224</f>
        <v>0</v>
      </c>
    </row>
    <row r="102" s="11" customFormat="1" ht="25.92" customHeight="1">
      <c r="A102" s="11"/>
      <c r="B102" s="198"/>
      <c r="C102" s="199"/>
      <c r="D102" s="200" t="s">
        <v>76</v>
      </c>
      <c r="E102" s="201" t="s">
        <v>84</v>
      </c>
      <c r="F102" s="201" t="s">
        <v>810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0</v>
      </c>
      <c r="S102" s="206"/>
      <c r="T102" s="208">
        <f>SUM(T103:T104)</f>
        <v>0</v>
      </c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R102" s="209" t="s">
        <v>104</v>
      </c>
      <c r="AT102" s="210" t="s">
        <v>76</v>
      </c>
      <c r="AU102" s="210" t="s">
        <v>77</v>
      </c>
      <c r="AY102" s="209" t="s">
        <v>207</v>
      </c>
      <c r="BK102" s="211">
        <f>SUM(BK103:BK104)</f>
        <v>0</v>
      </c>
    </row>
    <row r="103" s="2" customFormat="1" ht="16.5" customHeight="1">
      <c r="A103" s="42"/>
      <c r="B103" s="43"/>
      <c r="C103" s="212" t="s">
        <v>84</v>
      </c>
      <c r="D103" s="212" t="s">
        <v>208</v>
      </c>
      <c r="E103" s="213" t="s">
        <v>1024</v>
      </c>
      <c r="F103" s="214" t="s">
        <v>1025</v>
      </c>
      <c r="G103" s="215" t="s">
        <v>219</v>
      </c>
      <c r="H103" s="216">
        <v>15.454000000000001</v>
      </c>
      <c r="I103" s="217"/>
      <c r="J103" s="218">
        <f>ROUND(I103*H103,2)</f>
        <v>0</v>
      </c>
      <c r="K103" s="214" t="s">
        <v>212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104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1026</v>
      </c>
    </row>
    <row r="104" s="2" customFormat="1">
      <c r="A104" s="42"/>
      <c r="B104" s="43"/>
      <c r="C104" s="44"/>
      <c r="D104" s="225" t="s">
        <v>214</v>
      </c>
      <c r="E104" s="44"/>
      <c r="F104" s="226" t="s">
        <v>1027</v>
      </c>
      <c r="G104" s="44"/>
      <c r="H104" s="44"/>
      <c r="I104" s="227"/>
      <c r="J104" s="44"/>
      <c r="K104" s="44"/>
      <c r="L104" s="48"/>
      <c r="M104" s="228"/>
      <c r="N104" s="229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214</v>
      </c>
      <c r="AU104" s="20" t="s">
        <v>84</v>
      </c>
    </row>
    <row r="105" s="11" customFormat="1" ht="25.92" customHeight="1">
      <c r="A105" s="11"/>
      <c r="B105" s="198"/>
      <c r="C105" s="199"/>
      <c r="D105" s="200" t="s">
        <v>76</v>
      </c>
      <c r="E105" s="201" t="s">
        <v>94</v>
      </c>
      <c r="F105" s="201" t="s">
        <v>216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SUM(P106:P118)</f>
        <v>0</v>
      </c>
      <c r="Q105" s="206"/>
      <c r="R105" s="207">
        <f>SUM(R106:R118)</f>
        <v>26.275335900000002</v>
      </c>
      <c r="S105" s="206"/>
      <c r="T105" s="208">
        <f>SUM(T106:T118)</f>
        <v>0</v>
      </c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R105" s="209" t="s">
        <v>104</v>
      </c>
      <c r="AT105" s="210" t="s">
        <v>76</v>
      </c>
      <c r="AU105" s="210" t="s">
        <v>77</v>
      </c>
      <c r="AY105" s="209" t="s">
        <v>207</v>
      </c>
      <c r="BK105" s="211">
        <f>SUM(BK106:BK118)</f>
        <v>0</v>
      </c>
    </row>
    <row r="106" s="2" customFormat="1" ht="21.75" customHeight="1">
      <c r="A106" s="42"/>
      <c r="B106" s="43"/>
      <c r="C106" s="212" t="s">
        <v>86</v>
      </c>
      <c r="D106" s="212" t="s">
        <v>208</v>
      </c>
      <c r="E106" s="213" t="s">
        <v>1028</v>
      </c>
      <c r="F106" s="214" t="s">
        <v>1029</v>
      </c>
      <c r="G106" s="215" t="s">
        <v>219</v>
      </c>
      <c r="H106" s="216">
        <v>3.52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0.0031199999999999999</v>
      </c>
      <c r="R106" s="221">
        <f>Q106*H106</f>
        <v>0.0109824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1030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1031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1032</v>
      </c>
      <c r="F108" s="214" t="s">
        <v>1033</v>
      </c>
      <c r="G108" s="215" t="s">
        <v>219</v>
      </c>
      <c r="H108" s="216">
        <v>4.6200000000000001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0.0031800000000000001</v>
      </c>
      <c r="R108" s="221">
        <f>Q108*H108</f>
        <v>0.014691600000000001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1034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1035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12" t="s">
        <v>104</v>
      </c>
      <c r="D110" s="212" t="s">
        <v>208</v>
      </c>
      <c r="E110" s="213" t="s">
        <v>1036</v>
      </c>
      <c r="F110" s="214" t="s">
        <v>1037</v>
      </c>
      <c r="G110" s="215" t="s">
        <v>219</v>
      </c>
      <c r="H110" s="216">
        <v>3.52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0.0070499999999999998</v>
      </c>
      <c r="R110" s="221">
        <f>Q110*H110</f>
        <v>0.024816000000000001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1038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1039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16.5" customHeight="1">
      <c r="A112" s="42"/>
      <c r="B112" s="43"/>
      <c r="C112" s="212" t="s">
        <v>234</v>
      </c>
      <c r="D112" s="212" t="s">
        <v>208</v>
      </c>
      <c r="E112" s="213" t="s">
        <v>1040</v>
      </c>
      <c r="F112" s="214" t="s">
        <v>1041</v>
      </c>
      <c r="G112" s="215" t="s">
        <v>219</v>
      </c>
      <c r="H112" s="216">
        <v>4.8399999999999999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0.0031800000000000001</v>
      </c>
      <c r="R112" s="221">
        <f>Q112*H112</f>
        <v>0.015391200000000001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1042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1043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16.5" customHeight="1">
      <c r="A114" s="42"/>
      <c r="B114" s="43"/>
      <c r="C114" s="212" t="s">
        <v>238</v>
      </c>
      <c r="D114" s="212" t="s">
        <v>208</v>
      </c>
      <c r="E114" s="213" t="s">
        <v>1044</v>
      </c>
      <c r="F114" s="214" t="s">
        <v>1045</v>
      </c>
      <c r="G114" s="215" t="s">
        <v>227</v>
      </c>
      <c r="H114" s="216">
        <v>2.2000000000000002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1046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1047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16.5" customHeight="1">
      <c r="A116" s="42"/>
      <c r="B116" s="43"/>
      <c r="C116" s="212" t="s">
        <v>245</v>
      </c>
      <c r="D116" s="212" t="s">
        <v>208</v>
      </c>
      <c r="E116" s="213" t="s">
        <v>1048</v>
      </c>
      <c r="F116" s="214" t="s">
        <v>1049</v>
      </c>
      <c r="G116" s="215" t="s">
        <v>227</v>
      </c>
      <c r="H116" s="216">
        <v>2.2000000000000002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1050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1051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16.5" customHeight="1">
      <c r="A118" s="42"/>
      <c r="B118" s="43"/>
      <c r="C118" s="212" t="s">
        <v>251</v>
      </c>
      <c r="D118" s="212" t="s">
        <v>208</v>
      </c>
      <c r="E118" s="213" t="s">
        <v>235</v>
      </c>
      <c r="F118" s="214" t="s">
        <v>236</v>
      </c>
      <c r="G118" s="215" t="s">
        <v>211</v>
      </c>
      <c r="H118" s="216">
        <v>9.5700000000000003</v>
      </c>
      <c r="I118" s="217"/>
      <c r="J118" s="218">
        <f>ROUND(I118*H118,2)</f>
        <v>0</v>
      </c>
      <c r="K118" s="214" t="s">
        <v>228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2.7387100000000002</v>
      </c>
      <c r="R118" s="221">
        <f>Q118*H118</f>
        <v>26.209454700000002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1052</v>
      </c>
    </row>
    <row r="119" s="11" customFormat="1" ht="25.92" customHeight="1">
      <c r="A119" s="11"/>
      <c r="B119" s="198"/>
      <c r="C119" s="199"/>
      <c r="D119" s="200" t="s">
        <v>76</v>
      </c>
      <c r="E119" s="201" t="s">
        <v>104</v>
      </c>
      <c r="F119" s="201" t="s">
        <v>299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SUM(P120:P128)</f>
        <v>0</v>
      </c>
      <c r="Q119" s="206"/>
      <c r="R119" s="207">
        <f>SUM(R120:R128)</f>
        <v>8.8549434999999992</v>
      </c>
      <c r="S119" s="206"/>
      <c r="T119" s="208">
        <f>SUM(T120:T128)</f>
        <v>0</v>
      </c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R119" s="209" t="s">
        <v>104</v>
      </c>
      <c r="AT119" s="210" t="s">
        <v>76</v>
      </c>
      <c r="AU119" s="210" t="s">
        <v>77</v>
      </c>
      <c r="AY119" s="209" t="s">
        <v>207</v>
      </c>
      <c r="BK119" s="211">
        <f>SUM(BK120:BK128)</f>
        <v>0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1053</v>
      </c>
      <c r="F120" s="214" t="s">
        <v>1054</v>
      </c>
      <c r="G120" s="215" t="s">
        <v>211</v>
      </c>
      <c r="H120" s="216">
        <v>4.5499999999999998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1.8907700000000001</v>
      </c>
      <c r="R120" s="221">
        <f>Q120*H120</f>
        <v>8.6030034999999998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1055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1056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16.5" customHeight="1">
      <c r="A122" s="42"/>
      <c r="B122" s="43"/>
      <c r="C122" s="212" t="s">
        <v>261</v>
      </c>
      <c r="D122" s="212" t="s">
        <v>208</v>
      </c>
      <c r="E122" s="213" t="s">
        <v>301</v>
      </c>
      <c r="F122" s="214" t="s">
        <v>302</v>
      </c>
      <c r="G122" s="215" t="s">
        <v>303</v>
      </c>
      <c r="H122" s="216">
        <v>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0.22394</v>
      </c>
      <c r="R122" s="221">
        <f>Q122*H122</f>
        <v>0.22394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1057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305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52" t="s">
        <v>266</v>
      </c>
      <c r="D124" s="252" t="s">
        <v>227</v>
      </c>
      <c r="E124" s="253" t="s">
        <v>1058</v>
      </c>
      <c r="F124" s="254" t="s">
        <v>1059</v>
      </c>
      <c r="G124" s="255" t="s">
        <v>232</v>
      </c>
      <c r="H124" s="256">
        <v>1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0.028000000000000001</v>
      </c>
      <c r="R124" s="221">
        <f>Q124*H124</f>
        <v>0.028000000000000001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1060</v>
      </c>
    </row>
    <row r="125" s="2" customFormat="1" ht="24.15" customHeight="1">
      <c r="A125" s="42"/>
      <c r="B125" s="43"/>
      <c r="C125" s="212" t="s">
        <v>8</v>
      </c>
      <c r="D125" s="212" t="s">
        <v>208</v>
      </c>
      <c r="E125" s="213" t="s">
        <v>1061</v>
      </c>
      <c r="F125" s="214" t="s">
        <v>1062</v>
      </c>
      <c r="G125" s="215" t="s">
        <v>211</v>
      </c>
      <c r="H125" s="216">
        <v>1.8100000000000001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1063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1064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16.5" customHeight="1">
      <c r="A127" s="42"/>
      <c r="B127" s="43"/>
      <c r="C127" s="212" t="s">
        <v>275</v>
      </c>
      <c r="D127" s="212" t="s">
        <v>208</v>
      </c>
      <c r="E127" s="213" t="s">
        <v>1065</v>
      </c>
      <c r="F127" s="214" t="s">
        <v>1066</v>
      </c>
      <c r="G127" s="215" t="s">
        <v>211</v>
      </c>
      <c r="H127" s="216">
        <v>6.8399999999999999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1067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1068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11" customFormat="1" ht="25.92" customHeight="1">
      <c r="A129" s="11"/>
      <c r="B129" s="198"/>
      <c r="C129" s="199"/>
      <c r="D129" s="200" t="s">
        <v>76</v>
      </c>
      <c r="E129" s="201" t="s">
        <v>238</v>
      </c>
      <c r="F129" s="201" t="s">
        <v>504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0.1610714</v>
      </c>
      <c r="S129" s="206"/>
      <c r="T129" s="208">
        <f>SUM(T130:T131)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09" t="s">
        <v>104</v>
      </c>
      <c r="AT129" s="210" t="s">
        <v>76</v>
      </c>
      <c r="AU129" s="210" t="s">
        <v>77</v>
      </c>
      <c r="AY129" s="209" t="s">
        <v>207</v>
      </c>
      <c r="BK129" s="211">
        <f>SUM(BK130:BK131)</f>
        <v>0</v>
      </c>
    </row>
    <row r="130" s="2" customFormat="1" ht="21.75" customHeight="1">
      <c r="A130" s="42"/>
      <c r="B130" s="43"/>
      <c r="C130" s="212" t="s">
        <v>280</v>
      </c>
      <c r="D130" s="212" t="s">
        <v>208</v>
      </c>
      <c r="E130" s="213" t="s">
        <v>505</v>
      </c>
      <c r="F130" s="214" t="s">
        <v>506</v>
      </c>
      <c r="G130" s="215" t="s">
        <v>211</v>
      </c>
      <c r="H130" s="216">
        <v>0.070000000000000007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2.3010199999999998</v>
      </c>
      <c r="R130" s="221">
        <f>Q130*H130</f>
        <v>0.1610714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1069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509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11" customFormat="1" ht="25.92" customHeight="1">
      <c r="A132" s="11"/>
      <c r="B132" s="198"/>
      <c r="C132" s="199"/>
      <c r="D132" s="200" t="s">
        <v>76</v>
      </c>
      <c r="E132" s="201" t="s">
        <v>314</v>
      </c>
      <c r="F132" s="201" t="s">
        <v>315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SUM(P133:P150)</f>
        <v>0</v>
      </c>
      <c r="Q132" s="206"/>
      <c r="R132" s="207">
        <f>SUM(R133:R150)</f>
        <v>0.17239879999999999</v>
      </c>
      <c r="S132" s="206"/>
      <c r="T132" s="208">
        <f>SUM(T133:T150)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09" t="s">
        <v>104</v>
      </c>
      <c r="AT132" s="210" t="s">
        <v>76</v>
      </c>
      <c r="AU132" s="210" t="s">
        <v>77</v>
      </c>
      <c r="AY132" s="209" t="s">
        <v>207</v>
      </c>
      <c r="BK132" s="211">
        <f>SUM(BK133:BK150)</f>
        <v>0</v>
      </c>
    </row>
    <row r="133" s="2" customFormat="1" ht="21.75" customHeight="1">
      <c r="A133" s="42"/>
      <c r="B133" s="43"/>
      <c r="C133" s="212" t="s">
        <v>285</v>
      </c>
      <c r="D133" s="212" t="s">
        <v>208</v>
      </c>
      <c r="E133" s="213" t="s">
        <v>317</v>
      </c>
      <c r="F133" s="214" t="s">
        <v>318</v>
      </c>
      <c r="G133" s="215" t="s">
        <v>219</v>
      </c>
      <c r="H133" s="216">
        <v>11.215999999999999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1070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320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1071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2" customFormat="1">
      <c r="A136" s="12"/>
      <c r="B136" s="230"/>
      <c r="C136" s="231"/>
      <c r="D136" s="232" t="s">
        <v>222</v>
      </c>
      <c r="E136" s="233" t="s">
        <v>1072</v>
      </c>
      <c r="F136" s="234" t="s">
        <v>1073</v>
      </c>
      <c r="G136" s="231"/>
      <c r="H136" s="235">
        <v>11.215999999999999</v>
      </c>
      <c r="I136" s="236"/>
      <c r="J136" s="231"/>
      <c r="K136" s="231"/>
      <c r="L136" s="237"/>
      <c r="M136" s="238"/>
      <c r="N136" s="239"/>
      <c r="O136" s="239"/>
      <c r="P136" s="239"/>
      <c r="Q136" s="239"/>
      <c r="R136" s="239"/>
      <c r="S136" s="239"/>
      <c r="T136" s="24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41" t="s">
        <v>222</v>
      </c>
      <c r="AU136" s="241" t="s">
        <v>84</v>
      </c>
      <c r="AV136" s="12" t="s">
        <v>86</v>
      </c>
      <c r="AW136" s="12" t="s">
        <v>39</v>
      </c>
      <c r="AX136" s="12" t="s">
        <v>84</v>
      </c>
      <c r="AY136" s="241" t="s">
        <v>207</v>
      </c>
    </row>
    <row r="137" s="2" customFormat="1" ht="21.75" customHeight="1">
      <c r="A137" s="42"/>
      <c r="B137" s="43"/>
      <c r="C137" s="212" t="s">
        <v>294</v>
      </c>
      <c r="D137" s="212" t="s">
        <v>208</v>
      </c>
      <c r="E137" s="213" t="s">
        <v>1074</v>
      </c>
      <c r="F137" s="214" t="s">
        <v>1075</v>
      </c>
      <c r="G137" s="215" t="s">
        <v>219</v>
      </c>
      <c r="H137" s="216">
        <v>16.760000000000002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1076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1077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52" t="s">
        <v>300</v>
      </c>
      <c r="D139" s="252" t="s">
        <v>227</v>
      </c>
      <c r="E139" s="253" t="s">
        <v>321</v>
      </c>
      <c r="F139" s="254" t="s">
        <v>322</v>
      </c>
      <c r="G139" s="255" t="s">
        <v>288</v>
      </c>
      <c r="H139" s="256">
        <v>0.01</v>
      </c>
      <c r="I139" s="257"/>
      <c r="J139" s="258">
        <f>ROUND(I139*H139,2)</f>
        <v>0</v>
      </c>
      <c r="K139" s="254" t="s">
        <v>212</v>
      </c>
      <c r="L139" s="259"/>
      <c r="M139" s="260" t="s">
        <v>32</v>
      </c>
      <c r="N139" s="261" t="s">
        <v>48</v>
      </c>
      <c r="O139" s="88"/>
      <c r="P139" s="221">
        <f>O139*H139</f>
        <v>0</v>
      </c>
      <c r="Q139" s="221">
        <v>1</v>
      </c>
      <c r="R139" s="221">
        <f>Q139*H139</f>
        <v>0.01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251</v>
      </c>
      <c r="AT139" s="223" t="s">
        <v>227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1078</v>
      </c>
    </row>
    <row r="140" s="2" customFormat="1" ht="21.75" customHeight="1">
      <c r="A140" s="42"/>
      <c r="B140" s="43"/>
      <c r="C140" s="212" t="s">
        <v>306</v>
      </c>
      <c r="D140" s="212" t="s">
        <v>208</v>
      </c>
      <c r="E140" s="213" t="s">
        <v>1079</v>
      </c>
      <c r="F140" s="214" t="s">
        <v>1080</v>
      </c>
      <c r="G140" s="215" t="s">
        <v>219</v>
      </c>
      <c r="H140" s="216">
        <v>11.215999999999999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0.00040000000000000002</v>
      </c>
      <c r="R140" s="221">
        <f>Q140*H140</f>
        <v>0.0044863999999999998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1081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1082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1071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84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2" customFormat="1">
      <c r="A143" s="12"/>
      <c r="B143" s="230"/>
      <c r="C143" s="231"/>
      <c r="D143" s="232" t="s">
        <v>222</v>
      </c>
      <c r="E143" s="233" t="s">
        <v>1083</v>
      </c>
      <c r="F143" s="234" t="s">
        <v>1073</v>
      </c>
      <c r="G143" s="231"/>
      <c r="H143" s="235">
        <v>11.215999999999999</v>
      </c>
      <c r="I143" s="236"/>
      <c r="J143" s="231"/>
      <c r="K143" s="231"/>
      <c r="L143" s="237"/>
      <c r="M143" s="238"/>
      <c r="N143" s="239"/>
      <c r="O143" s="239"/>
      <c r="P143" s="239"/>
      <c r="Q143" s="239"/>
      <c r="R143" s="239"/>
      <c r="S143" s="239"/>
      <c r="T143" s="24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41" t="s">
        <v>222</v>
      </c>
      <c r="AU143" s="241" t="s">
        <v>84</v>
      </c>
      <c r="AV143" s="12" t="s">
        <v>86</v>
      </c>
      <c r="AW143" s="12" t="s">
        <v>39</v>
      </c>
      <c r="AX143" s="12" t="s">
        <v>84</v>
      </c>
      <c r="AY143" s="241" t="s">
        <v>207</v>
      </c>
    </row>
    <row r="144" s="2" customFormat="1" ht="21.75" customHeight="1">
      <c r="A144" s="42"/>
      <c r="B144" s="43"/>
      <c r="C144" s="212" t="s">
        <v>310</v>
      </c>
      <c r="D144" s="212" t="s">
        <v>208</v>
      </c>
      <c r="E144" s="213" t="s">
        <v>1084</v>
      </c>
      <c r="F144" s="214" t="s">
        <v>1085</v>
      </c>
      <c r="G144" s="215" t="s">
        <v>219</v>
      </c>
      <c r="H144" s="216">
        <v>16.760000000000002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0.00040000000000000002</v>
      </c>
      <c r="R144" s="221">
        <f>Q144*H144</f>
        <v>0.0067040000000000008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1086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1087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24.15" customHeight="1">
      <c r="A146" s="42"/>
      <c r="B146" s="43"/>
      <c r="C146" s="252" t="s">
        <v>316</v>
      </c>
      <c r="D146" s="252" t="s">
        <v>227</v>
      </c>
      <c r="E146" s="253" t="s">
        <v>1088</v>
      </c>
      <c r="F146" s="254" t="s">
        <v>1089</v>
      </c>
      <c r="G146" s="255" t="s">
        <v>219</v>
      </c>
      <c r="H146" s="256">
        <v>32.171999999999997</v>
      </c>
      <c r="I146" s="257"/>
      <c r="J146" s="258">
        <f>ROUND(I146*H146,2)</f>
        <v>0</v>
      </c>
      <c r="K146" s="254" t="s">
        <v>212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0.0047000000000000002</v>
      </c>
      <c r="R146" s="221">
        <f>Q146*H146</f>
        <v>0.15120839999999999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1090</v>
      </c>
    </row>
    <row r="147" s="2" customFormat="1" ht="24.15" customHeight="1">
      <c r="A147" s="42"/>
      <c r="B147" s="43"/>
      <c r="C147" s="212" t="s">
        <v>7</v>
      </c>
      <c r="D147" s="212" t="s">
        <v>208</v>
      </c>
      <c r="E147" s="213" t="s">
        <v>530</v>
      </c>
      <c r="F147" s="214" t="s">
        <v>531</v>
      </c>
      <c r="G147" s="215" t="s">
        <v>288</v>
      </c>
      <c r="H147" s="216">
        <v>0.17199999999999999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1091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534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37.8" customHeight="1">
      <c r="A149" s="42"/>
      <c r="B149" s="43"/>
      <c r="C149" s="212" t="s">
        <v>329</v>
      </c>
      <c r="D149" s="212" t="s">
        <v>208</v>
      </c>
      <c r="E149" s="213" t="s">
        <v>1092</v>
      </c>
      <c r="F149" s="214" t="s">
        <v>1093</v>
      </c>
      <c r="G149" s="215" t="s">
        <v>288</v>
      </c>
      <c r="H149" s="216">
        <v>0.17199999999999999</v>
      </c>
      <c r="I149" s="217"/>
      <c r="J149" s="218">
        <f>ROUND(I149*H149,2)</f>
        <v>0</v>
      </c>
      <c r="K149" s="214" t="s">
        <v>212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1094</v>
      </c>
    </row>
    <row r="150" s="2" customFormat="1">
      <c r="A150" s="42"/>
      <c r="B150" s="43"/>
      <c r="C150" s="44"/>
      <c r="D150" s="225" t="s">
        <v>214</v>
      </c>
      <c r="E150" s="44"/>
      <c r="F150" s="226" t="s">
        <v>1095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214</v>
      </c>
      <c r="AU150" s="20" t="s">
        <v>84</v>
      </c>
    </row>
    <row r="151" s="11" customFormat="1" ht="25.92" customHeight="1">
      <c r="A151" s="11"/>
      <c r="B151" s="198"/>
      <c r="C151" s="199"/>
      <c r="D151" s="200" t="s">
        <v>76</v>
      </c>
      <c r="E151" s="201" t="s">
        <v>362</v>
      </c>
      <c r="F151" s="201" t="s">
        <v>363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SUM(P152:P157)</f>
        <v>0</v>
      </c>
      <c r="Q151" s="206"/>
      <c r="R151" s="207">
        <f>SUM(R152:R157)</f>
        <v>0.060227999999999997</v>
      </c>
      <c r="S151" s="206"/>
      <c r="T151" s="208">
        <f>SUM(T152:T157)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209" t="s">
        <v>104</v>
      </c>
      <c r="AT151" s="210" t="s">
        <v>76</v>
      </c>
      <c r="AU151" s="210" t="s">
        <v>77</v>
      </c>
      <c r="AY151" s="209" t="s">
        <v>207</v>
      </c>
      <c r="BK151" s="211">
        <f>SUM(BK152:BK157)</f>
        <v>0</v>
      </c>
    </row>
    <row r="152" s="2" customFormat="1" ht="16.5" customHeight="1">
      <c r="A152" s="42"/>
      <c r="B152" s="43"/>
      <c r="C152" s="212" t="s">
        <v>334</v>
      </c>
      <c r="D152" s="212" t="s">
        <v>208</v>
      </c>
      <c r="E152" s="213" t="s">
        <v>370</v>
      </c>
      <c r="F152" s="214" t="s">
        <v>371</v>
      </c>
      <c r="G152" s="215" t="s">
        <v>219</v>
      </c>
      <c r="H152" s="216">
        <v>8.6039999999999992</v>
      </c>
      <c r="I152" s="217"/>
      <c r="J152" s="218">
        <f>ROUND(I152*H152,2)</f>
        <v>0</v>
      </c>
      <c r="K152" s="214" t="s">
        <v>228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0.0070000000000000001</v>
      </c>
      <c r="R152" s="221">
        <f>Q152*H152</f>
        <v>0.060227999999999997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1096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1097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1098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2" customFormat="1">
      <c r="A155" s="12"/>
      <c r="B155" s="230"/>
      <c r="C155" s="231"/>
      <c r="D155" s="232" t="s">
        <v>222</v>
      </c>
      <c r="E155" s="233" t="s">
        <v>1099</v>
      </c>
      <c r="F155" s="234" t="s">
        <v>1100</v>
      </c>
      <c r="G155" s="231"/>
      <c r="H155" s="235">
        <v>7.4820000000000002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77</v>
      </c>
      <c r="AY155" s="24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1020</v>
      </c>
      <c r="F156" s="245" t="s">
        <v>1101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1102</v>
      </c>
      <c r="F157" s="234" t="s">
        <v>1103</v>
      </c>
      <c r="G157" s="231"/>
      <c r="H157" s="235">
        <v>8.6039999999999992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84</v>
      </c>
      <c r="AY157" s="241" t="s">
        <v>207</v>
      </c>
    </row>
    <row r="158" s="11" customFormat="1" ht="25.92" customHeight="1">
      <c r="A158" s="11"/>
      <c r="B158" s="198"/>
      <c r="C158" s="199"/>
      <c r="D158" s="200" t="s">
        <v>76</v>
      </c>
      <c r="E158" s="201" t="s">
        <v>251</v>
      </c>
      <c r="F158" s="201" t="s">
        <v>379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SUM(P159:P207)</f>
        <v>0</v>
      </c>
      <c r="Q158" s="206"/>
      <c r="R158" s="207">
        <f>SUM(R159:R207)</f>
        <v>12.59723938</v>
      </c>
      <c r="S158" s="206"/>
      <c r="T158" s="208">
        <f>SUM(T159:T207)</f>
        <v>0.32500000000000001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209" t="s">
        <v>104</v>
      </c>
      <c r="AT158" s="210" t="s">
        <v>76</v>
      </c>
      <c r="AU158" s="210" t="s">
        <v>77</v>
      </c>
      <c r="AY158" s="209" t="s">
        <v>207</v>
      </c>
      <c r="BK158" s="211">
        <f>SUM(BK159:BK207)</f>
        <v>0</v>
      </c>
    </row>
    <row r="159" s="2" customFormat="1" ht="16.5" customHeight="1">
      <c r="A159" s="42"/>
      <c r="B159" s="43"/>
      <c r="C159" s="212" t="s">
        <v>338</v>
      </c>
      <c r="D159" s="212" t="s">
        <v>208</v>
      </c>
      <c r="E159" s="213" t="s">
        <v>1104</v>
      </c>
      <c r="F159" s="214" t="s">
        <v>1105</v>
      </c>
      <c r="G159" s="215" t="s">
        <v>1106</v>
      </c>
      <c r="H159" s="216">
        <v>1</v>
      </c>
      <c r="I159" s="217"/>
      <c r="J159" s="218">
        <f>ROUND(I159*H159,2)</f>
        <v>0</v>
      </c>
      <c r="K159" s="214" t="s">
        <v>212</v>
      </c>
      <c r="L159" s="48"/>
      <c r="M159" s="219" t="s">
        <v>32</v>
      </c>
      <c r="N159" s="220" t="s">
        <v>48</v>
      </c>
      <c r="O159" s="88"/>
      <c r="P159" s="221">
        <f>O159*H159</f>
        <v>0</v>
      </c>
      <c r="Q159" s="221">
        <v>0.0041599999999999996</v>
      </c>
      <c r="R159" s="221">
        <f>Q159*H159</f>
        <v>0.0041599999999999996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104</v>
      </c>
      <c r="AT159" s="223" t="s">
        <v>208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1107</v>
      </c>
    </row>
    <row r="160" s="2" customFormat="1">
      <c r="A160" s="42"/>
      <c r="B160" s="43"/>
      <c r="C160" s="44"/>
      <c r="D160" s="225" t="s">
        <v>214</v>
      </c>
      <c r="E160" s="44"/>
      <c r="F160" s="226" t="s">
        <v>1108</v>
      </c>
      <c r="G160" s="44"/>
      <c r="H160" s="44"/>
      <c r="I160" s="227"/>
      <c r="J160" s="44"/>
      <c r="K160" s="44"/>
      <c r="L160" s="48"/>
      <c r="M160" s="228"/>
      <c r="N160" s="229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214</v>
      </c>
      <c r="AU160" s="20" t="s">
        <v>84</v>
      </c>
    </row>
    <row r="161" s="2" customFormat="1" ht="24.15" customHeight="1">
      <c r="A161" s="42"/>
      <c r="B161" s="43"/>
      <c r="C161" s="212" t="s">
        <v>345</v>
      </c>
      <c r="D161" s="212" t="s">
        <v>208</v>
      </c>
      <c r="E161" s="213" t="s">
        <v>1109</v>
      </c>
      <c r="F161" s="214" t="s">
        <v>1110</v>
      </c>
      <c r="G161" s="215" t="s">
        <v>211</v>
      </c>
      <c r="H161" s="216">
        <v>7.7300000000000004</v>
      </c>
      <c r="I161" s="217"/>
      <c r="J161" s="218">
        <f>ROUND(I161*H161,2)</f>
        <v>0</v>
      </c>
      <c r="K161" s="214" t="s">
        <v>228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1111</v>
      </c>
    </row>
    <row r="162" s="2" customFormat="1" ht="24.15" customHeight="1">
      <c r="A162" s="42"/>
      <c r="B162" s="43"/>
      <c r="C162" s="212" t="s">
        <v>349</v>
      </c>
      <c r="D162" s="212" t="s">
        <v>208</v>
      </c>
      <c r="E162" s="213" t="s">
        <v>1112</v>
      </c>
      <c r="F162" s="214" t="s">
        <v>1113</v>
      </c>
      <c r="G162" s="215" t="s">
        <v>211</v>
      </c>
      <c r="H162" s="216">
        <v>40.899999999999999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1114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1115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24.15" customHeight="1">
      <c r="A164" s="42"/>
      <c r="B164" s="43"/>
      <c r="C164" s="212" t="s">
        <v>353</v>
      </c>
      <c r="D164" s="212" t="s">
        <v>208</v>
      </c>
      <c r="E164" s="213" t="s">
        <v>1116</v>
      </c>
      <c r="F164" s="214" t="s">
        <v>1117</v>
      </c>
      <c r="G164" s="215" t="s">
        <v>211</v>
      </c>
      <c r="H164" s="216">
        <v>4.1100000000000003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</v>
      </c>
      <c r="R164" s="221">
        <f>Q164*H164</f>
        <v>0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1118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1119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2" customFormat="1" ht="16.5" customHeight="1">
      <c r="A166" s="42"/>
      <c r="B166" s="43"/>
      <c r="C166" s="212" t="s">
        <v>357</v>
      </c>
      <c r="D166" s="212" t="s">
        <v>208</v>
      </c>
      <c r="E166" s="213" t="s">
        <v>386</v>
      </c>
      <c r="F166" s="214" t="s">
        <v>387</v>
      </c>
      <c r="G166" s="215" t="s">
        <v>232</v>
      </c>
      <c r="H166" s="216">
        <v>3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0.010189999999999999</v>
      </c>
      <c r="R166" s="221">
        <f>Q166*H166</f>
        <v>0.03057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1120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389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84</v>
      </c>
    </row>
    <row r="168" s="2" customFormat="1" ht="16.5" customHeight="1">
      <c r="A168" s="42"/>
      <c r="B168" s="43"/>
      <c r="C168" s="252" t="s">
        <v>364</v>
      </c>
      <c r="D168" s="252" t="s">
        <v>227</v>
      </c>
      <c r="E168" s="253" t="s">
        <v>1121</v>
      </c>
      <c r="F168" s="254" t="s">
        <v>1122</v>
      </c>
      <c r="G168" s="255" t="s">
        <v>303</v>
      </c>
      <c r="H168" s="256">
        <v>1.01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0.41999999999999998</v>
      </c>
      <c r="R168" s="221">
        <f>Q168*H168</f>
        <v>0.42419999999999997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251</v>
      </c>
      <c r="AT168" s="223" t="s">
        <v>227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1123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1124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84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2" customFormat="1">
      <c r="A170" s="12"/>
      <c r="B170" s="230"/>
      <c r="C170" s="231"/>
      <c r="D170" s="232" t="s">
        <v>222</v>
      </c>
      <c r="E170" s="233" t="s">
        <v>914</v>
      </c>
      <c r="F170" s="234" t="s">
        <v>84</v>
      </c>
      <c r="G170" s="231"/>
      <c r="H170" s="235">
        <v>1</v>
      </c>
      <c r="I170" s="236"/>
      <c r="J170" s="231"/>
      <c r="K170" s="231"/>
      <c r="L170" s="237"/>
      <c r="M170" s="238"/>
      <c r="N170" s="239"/>
      <c r="O170" s="239"/>
      <c r="P170" s="239"/>
      <c r="Q170" s="239"/>
      <c r="R170" s="239"/>
      <c r="S170" s="239"/>
      <c r="T170" s="24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41" t="s">
        <v>222</v>
      </c>
      <c r="AU170" s="241" t="s">
        <v>84</v>
      </c>
      <c r="AV170" s="12" t="s">
        <v>86</v>
      </c>
      <c r="AW170" s="12" t="s">
        <v>39</v>
      </c>
      <c r="AX170" s="12" t="s">
        <v>77</v>
      </c>
      <c r="AY170" s="24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1017</v>
      </c>
      <c r="F171" s="245" t="s">
        <v>1125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84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2" customFormat="1">
      <c r="A172" s="12"/>
      <c r="B172" s="230"/>
      <c r="C172" s="231"/>
      <c r="D172" s="232" t="s">
        <v>222</v>
      </c>
      <c r="E172" s="233" t="s">
        <v>1126</v>
      </c>
      <c r="F172" s="234" t="s">
        <v>1127</v>
      </c>
      <c r="G172" s="231"/>
      <c r="H172" s="235">
        <v>1.01</v>
      </c>
      <c r="I172" s="236"/>
      <c r="J172" s="231"/>
      <c r="K172" s="231"/>
      <c r="L172" s="237"/>
      <c r="M172" s="238"/>
      <c r="N172" s="239"/>
      <c r="O172" s="239"/>
      <c r="P172" s="239"/>
      <c r="Q172" s="239"/>
      <c r="R172" s="239"/>
      <c r="S172" s="239"/>
      <c r="T172" s="24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41" t="s">
        <v>222</v>
      </c>
      <c r="AU172" s="241" t="s">
        <v>84</v>
      </c>
      <c r="AV172" s="12" t="s">
        <v>86</v>
      </c>
      <c r="AW172" s="12" t="s">
        <v>39</v>
      </c>
      <c r="AX172" s="12" t="s">
        <v>84</v>
      </c>
      <c r="AY172" s="241" t="s">
        <v>207</v>
      </c>
    </row>
    <row r="173" s="2" customFormat="1" ht="16.5" customHeight="1">
      <c r="A173" s="42"/>
      <c r="B173" s="43"/>
      <c r="C173" s="252" t="s">
        <v>369</v>
      </c>
      <c r="D173" s="252" t="s">
        <v>227</v>
      </c>
      <c r="E173" s="253" t="s">
        <v>391</v>
      </c>
      <c r="F173" s="254" t="s">
        <v>392</v>
      </c>
      <c r="G173" s="255" t="s">
        <v>303</v>
      </c>
      <c r="H173" s="256">
        <v>1.01</v>
      </c>
      <c r="I173" s="257"/>
      <c r="J173" s="258">
        <f>ROUND(I173*H173,2)</f>
        <v>0</v>
      </c>
      <c r="K173" s="254" t="s">
        <v>212</v>
      </c>
      <c r="L173" s="259"/>
      <c r="M173" s="260" t="s">
        <v>32</v>
      </c>
      <c r="N173" s="261" t="s">
        <v>48</v>
      </c>
      <c r="O173" s="88"/>
      <c r="P173" s="221">
        <f>O173*H173</f>
        <v>0</v>
      </c>
      <c r="Q173" s="221">
        <v>0.20999999999999999</v>
      </c>
      <c r="R173" s="221">
        <f>Q173*H173</f>
        <v>0.21209999999999998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251</v>
      </c>
      <c r="AT173" s="223" t="s">
        <v>227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104</v>
      </c>
      <c r="BM173" s="223" t="s">
        <v>1128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1124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802</v>
      </c>
      <c r="F175" s="234" t="s">
        <v>84</v>
      </c>
      <c r="G175" s="231"/>
      <c r="H175" s="235">
        <v>1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77</v>
      </c>
      <c r="AY175" s="24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922</v>
      </c>
      <c r="F176" s="245" t="s">
        <v>1129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84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2" customFormat="1">
      <c r="A177" s="12"/>
      <c r="B177" s="230"/>
      <c r="C177" s="231"/>
      <c r="D177" s="232" t="s">
        <v>222</v>
      </c>
      <c r="E177" s="233" t="s">
        <v>804</v>
      </c>
      <c r="F177" s="234" t="s">
        <v>1130</v>
      </c>
      <c r="G177" s="231"/>
      <c r="H177" s="235">
        <v>1.01</v>
      </c>
      <c r="I177" s="236"/>
      <c r="J177" s="231"/>
      <c r="K177" s="231"/>
      <c r="L177" s="237"/>
      <c r="M177" s="238"/>
      <c r="N177" s="239"/>
      <c r="O177" s="239"/>
      <c r="P177" s="239"/>
      <c r="Q177" s="239"/>
      <c r="R177" s="239"/>
      <c r="S177" s="239"/>
      <c r="T177" s="24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41" t="s">
        <v>222</v>
      </c>
      <c r="AU177" s="241" t="s">
        <v>84</v>
      </c>
      <c r="AV177" s="12" t="s">
        <v>86</v>
      </c>
      <c r="AW177" s="12" t="s">
        <v>39</v>
      </c>
      <c r="AX177" s="12" t="s">
        <v>84</v>
      </c>
      <c r="AY177" s="241" t="s">
        <v>207</v>
      </c>
    </row>
    <row r="178" s="2" customFormat="1" ht="16.5" customHeight="1">
      <c r="A178" s="42"/>
      <c r="B178" s="43"/>
      <c r="C178" s="252" t="s">
        <v>380</v>
      </c>
      <c r="D178" s="252" t="s">
        <v>227</v>
      </c>
      <c r="E178" s="253" t="s">
        <v>401</v>
      </c>
      <c r="F178" s="254" t="s">
        <v>402</v>
      </c>
      <c r="G178" s="255" t="s">
        <v>303</v>
      </c>
      <c r="H178" s="256">
        <v>1</v>
      </c>
      <c r="I178" s="257"/>
      <c r="J178" s="258">
        <f>ROUND(I178*H178,2)</f>
        <v>0</v>
      </c>
      <c r="K178" s="254" t="s">
        <v>212</v>
      </c>
      <c r="L178" s="259"/>
      <c r="M178" s="260" t="s">
        <v>32</v>
      </c>
      <c r="N178" s="261" t="s">
        <v>48</v>
      </c>
      <c r="O178" s="88"/>
      <c r="P178" s="221">
        <f>O178*H178</f>
        <v>0</v>
      </c>
      <c r="Q178" s="221">
        <v>0.85999999999999999</v>
      </c>
      <c r="R178" s="221">
        <f>Q178*H178</f>
        <v>0.85999999999999999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251</v>
      </c>
      <c r="AT178" s="223" t="s">
        <v>227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1131</v>
      </c>
    </row>
    <row r="179" s="2" customFormat="1" ht="16.5" customHeight="1">
      <c r="A179" s="42"/>
      <c r="B179" s="43"/>
      <c r="C179" s="212" t="s">
        <v>385</v>
      </c>
      <c r="D179" s="212" t="s">
        <v>208</v>
      </c>
      <c r="E179" s="213" t="s">
        <v>413</v>
      </c>
      <c r="F179" s="214" t="s">
        <v>414</v>
      </c>
      <c r="G179" s="215" t="s">
        <v>232</v>
      </c>
      <c r="H179" s="216">
        <v>1</v>
      </c>
      <c r="I179" s="217"/>
      <c r="J179" s="218">
        <f>ROUND(I179*H179,2)</f>
        <v>0</v>
      </c>
      <c r="K179" s="214" t="s">
        <v>212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0.01248</v>
      </c>
      <c r="R179" s="221">
        <f>Q179*H179</f>
        <v>0.01248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1132</v>
      </c>
    </row>
    <row r="180" s="2" customFormat="1">
      <c r="A180" s="42"/>
      <c r="B180" s="43"/>
      <c r="C180" s="44"/>
      <c r="D180" s="225" t="s">
        <v>214</v>
      </c>
      <c r="E180" s="44"/>
      <c r="F180" s="226" t="s">
        <v>416</v>
      </c>
      <c r="G180" s="44"/>
      <c r="H180" s="44"/>
      <c r="I180" s="227"/>
      <c r="J180" s="44"/>
      <c r="K180" s="44"/>
      <c r="L180" s="48"/>
      <c r="M180" s="228"/>
      <c r="N180" s="229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214</v>
      </c>
      <c r="AU180" s="20" t="s">
        <v>84</v>
      </c>
    </row>
    <row r="181" s="2" customFormat="1" ht="16.5" customHeight="1">
      <c r="A181" s="42"/>
      <c r="B181" s="43"/>
      <c r="C181" s="252" t="s">
        <v>390</v>
      </c>
      <c r="D181" s="252" t="s">
        <v>227</v>
      </c>
      <c r="E181" s="253" t="s">
        <v>418</v>
      </c>
      <c r="F181" s="254" t="s">
        <v>419</v>
      </c>
      <c r="G181" s="255" t="s">
        <v>303</v>
      </c>
      <c r="H181" s="256">
        <v>1.01</v>
      </c>
      <c r="I181" s="257"/>
      <c r="J181" s="258">
        <f>ROUND(I181*H181,2)</f>
        <v>0</v>
      </c>
      <c r="K181" s="254" t="s">
        <v>212</v>
      </c>
      <c r="L181" s="259"/>
      <c r="M181" s="260" t="s">
        <v>32</v>
      </c>
      <c r="N181" s="261" t="s">
        <v>48</v>
      </c>
      <c r="O181" s="88"/>
      <c r="P181" s="221">
        <f>O181*H181</f>
        <v>0</v>
      </c>
      <c r="Q181" s="221">
        <v>0.50800000000000001</v>
      </c>
      <c r="R181" s="221">
        <f>Q181*H181</f>
        <v>0.51307999999999998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251</v>
      </c>
      <c r="AT181" s="223" t="s">
        <v>227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1133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1124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1134</v>
      </c>
      <c r="F183" s="234" t="s">
        <v>84</v>
      </c>
      <c r="G183" s="231"/>
      <c r="H183" s="235">
        <v>1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77</v>
      </c>
      <c r="AY183" s="24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1018</v>
      </c>
      <c r="F184" s="245" t="s">
        <v>1135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1136</v>
      </c>
      <c r="F185" s="234" t="s">
        <v>1137</v>
      </c>
      <c r="G185" s="231"/>
      <c r="H185" s="235">
        <v>1.01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84</v>
      </c>
      <c r="AY185" s="241" t="s">
        <v>207</v>
      </c>
    </row>
    <row r="186" s="2" customFormat="1" ht="16.5" customHeight="1">
      <c r="A186" s="42"/>
      <c r="B186" s="43"/>
      <c r="C186" s="252" t="s">
        <v>400</v>
      </c>
      <c r="D186" s="252" t="s">
        <v>227</v>
      </c>
      <c r="E186" s="253" t="s">
        <v>409</v>
      </c>
      <c r="F186" s="254" t="s">
        <v>410</v>
      </c>
      <c r="G186" s="255" t="s">
        <v>303</v>
      </c>
      <c r="H186" s="256">
        <v>3.0600000000000001</v>
      </c>
      <c r="I186" s="257"/>
      <c r="J186" s="258">
        <f>ROUND(I186*H186,2)</f>
        <v>0</v>
      </c>
      <c r="K186" s="254" t="s">
        <v>212</v>
      </c>
      <c r="L186" s="259"/>
      <c r="M186" s="260" t="s">
        <v>32</v>
      </c>
      <c r="N186" s="261" t="s">
        <v>48</v>
      </c>
      <c r="O186" s="88"/>
      <c r="P186" s="221">
        <f>O186*H186</f>
        <v>0</v>
      </c>
      <c r="Q186" s="221">
        <v>0.002</v>
      </c>
      <c r="R186" s="221">
        <f>Q186*H186</f>
        <v>0.0061200000000000004</v>
      </c>
      <c r="S186" s="221">
        <v>0</v>
      </c>
      <c r="T186" s="222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3" t="s">
        <v>251</v>
      </c>
      <c r="AT186" s="223" t="s">
        <v>227</v>
      </c>
      <c r="AU186" s="223" t="s">
        <v>84</v>
      </c>
      <c r="AY186" s="20" t="s">
        <v>207</v>
      </c>
      <c r="BE186" s="224">
        <f>IF(N186="základní",J186,0)</f>
        <v>0</v>
      </c>
      <c r="BF186" s="224">
        <f>IF(N186="snížená",J186,0)</f>
        <v>0</v>
      </c>
      <c r="BG186" s="224">
        <f>IF(N186="zákl. přenesená",J186,0)</f>
        <v>0</v>
      </c>
      <c r="BH186" s="224">
        <f>IF(N186="sníž. přenesená",J186,0)</f>
        <v>0</v>
      </c>
      <c r="BI186" s="224">
        <f>IF(N186="nulová",J186,0)</f>
        <v>0</v>
      </c>
      <c r="BJ186" s="20" t="s">
        <v>84</v>
      </c>
      <c r="BK186" s="224">
        <f>ROUND(I186*H186,2)</f>
        <v>0</v>
      </c>
      <c r="BL186" s="20" t="s">
        <v>104</v>
      </c>
      <c r="BM186" s="223" t="s">
        <v>1138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1124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1139</v>
      </c>
      <c r="F188" s="234" t="s">
        <v>94</v>
      </c>
      <c r="G188" s="231"/>
      <c r="H188" s="235">
        <v>3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77</v>
      </c>
      <c r="AY188" s="241" t="s">
        <v>207</v>
      </c>
    </row>
    <row r="189" s="13" customFormat="1">
      <c r="A189" s="13"/>
      <c r="B189" s="242"/>
      <c r="C189" s="243"/>
      <c r="D189" s="232" t="s">
        <v>222</v>
      </c>
      <c r="E189" s="244" t="s">
        <v>1019</v>
      </c>
      <c r="F189" s="245" t="s">
        <v>1140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2" customFormat="1">
      <c r="A190" s="12"/>
      <c r="B190" s="230"/>
      <c r="C190" s="231"/>
      <c r="D190" s="232" t="s">
        <v>222</v>
      </c>
      <c r="E190" s="233" t="s">
        <v>1141</v>
      </c>
      <c r="F190" s="234" t="s">
        <v>1142</v>
      </c>
      <c r="G190" s="231"/>
      <c r="H190" s="235">
        <v>3.0600000000000001</v>
      </c>
      <c r="I190" s="236"/>
      <c r="J190" s="231"/>
      <c r="K190" s="231"/>
      <c r="L190" s="237"/>
      <c r="M190" s="238"/>
      <c r="N190" s="239"/>
      <c r="O190" s="239"/>
      <c r="P190" s="239"/>
      <c r="Q190" s="239"/>
      <c r="R190" s="239"/>
      <c r="S190" s="239"/>
      <c r="T190" s="24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41" t="s">
        <v>222</v>
      </c>
      <c r="AU190" s="241" t="s">
        <v>84</v>
      </c>
      <c r="AV190" s="12" t="s">
        <v>86</v>
      </c>
      <c r="AW190" s="12" t="s">
        <v>39</v>
      </c>
      <c r="AX190" s="12" t="s">
        <v>84</v>
      </c>
      <c r="AY190" s="241" t="s">
        <v>207</v>
      </c>
    </row>
    <row r="191" s="2" customFormat="1" ht="21.75" customHeight="1">
      <c r="A191" s="42"/>
      <c r="B191" s="43"/>
      <c r="C191" s="212" t="s">
        <v>408</v>
      </c>
      <c r="D191" s="212" t="s">
        <v>208</v>
      </c>
      <c r="E191" s="213" t="s">
        <v>1143</v>
      </c>
      <c r="F191" s="214" t="s">
        <v>1144</v>
      </c>
      <c r="G191" s="215" t="s">
        <v>219</v>
      </c>
      <c r="H191" s="216">
        <v>148.21799999999999</v>
      </c>
      <c r="I191" s="217"/>
      <c r="J191" s="218">
        <f>ROUND(I191*H191,2)</f>
        <v>0</v>
      </c>
      <c r="K191" s="214" t="s">
        <v>212</v>
      </c>
      <c r="L191" s="48"/>
      <c r="M191" s="219" t="s">
        <v>32</v>
      </c>
      <c r="N191" s="220" t="s">
        <v>48</v>
      </c>
      <c r="O191" s="88"/>
      <c r="P191" s="221">
        <f>O191*H191</f>
        <v>0</v>
      </c>
      <c r="Q191" s="221">
        <v>0.0046499999999999996</v>
      </c>
      <c r="R191" s="221">
        <f>Q191*H191</f>
        <v>0.68921369999999993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104</v>
      </c>
      <c r="AT191" s="223" t="s">
        <v>208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1145</v>
      </c>
    </row>
    <row r="192" s="2" customFormat="1">
      <c r="A192" s="42"/>
      <c r="B192" s="43"/>
      <c r="C192" s="44"/>
      <c r="D192" s="225" t="s">
        <v>214</v>
      </c>
      <c r="E192" s="44"/>
      <c r="F192" s="226" t="s">
        <v>1146</v>
      </c>
      <c r="G192" s="44"/>
      <c r="H192" s="44"/>
      <c r="I192" s="227"/>
      <c r="J192" s="44"/>
      <c r="K192" s="44"/>
      <c r="L192" s="48"/>
      <c r="M192" s="228"/>
      <c r="N192" s="229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214</v>
      </c>
      <c r="AU192" s="20" t="s">
        <v>84</v>
      </c>
    </row>
    <row r="193" s="2" customFormat="1" ht="16.5" customHeight="1">
      <c r="A193" s="42"/>
      <c r="B193" s="43"/>
      <c r="C193" s="212" t="s">
        <v>412</v>
      </c>
      <c r="D193" s="212" t="s">
        <v>208</v>
      </c>
      <c r="E193" s="213" t="s">
        <v>1147</v>
      </c>
      <c r="F193" s="214" t="s">
        <v>1148</v>
      </c>
      <c r="G193" s="215" t="s">
        <v>219</v>
      </c>
      <c r="H193" s="216">
        <v>7.9870000000000001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0.00396</v>
      </c>
      <c r="R193" s="221">
        <f>Q193*H193</f>
        <v>0.03162852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1149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1150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2" customFormat="1" ht="16.5" customHeight="1">
      <c r="A195" s="42"/>
      <c r="B195" s="43"/>
      <c r="C195" s="212" t="s">
        <v>417</v>
      </c>
      <c r="D195" s="212" t="s">
        <v>208</v>
      </c>
      <c r="E195" s="213" t="s">
        <v>1151</v>
      </c>
      <c r="F195" s="214" t="s">
        <v>1152</v>
      </c>
      <c r="G195" s="215" t="s">
        <v>288</v>
      </c>
      <c r="H195" s="216">
        <v>8.4380000000000006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1.0423199999999999</v>
      </c>
      <c r="R195" s="221">
        <f>Q195*H195</f>
        <v>8.7950961599999999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1153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1154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16.5" customHeight="1">
      <c r="A197" s="42"/>
      <c r="B197" s="43"/>
      <c r="C197" s="212" t="s">
        <v>425</v>
      </c>
      <c r="D197" s="212" t="s">
        <v>208</v>
      </c>
      <c r="E197" s="213" t="s">
        <v>346</v>
      </c>
      <c r="F197" s="214" t="s">
        <v>347</v>
      </c>
      <c r="G197" s="215" t="s">
        <v>232</v>
      </c>
      <c r="H197" s="216">
        <v>2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0.21734000000000001</v>
      </c>
      <c r="R197" s="221">
        <f>Q197*H197</f>
        <v>0.43468000000000001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1155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1156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2" customFormat="1" ht="16.5" customHeight="1">
      <c r="A199" s="42"/>
      <c r="B199" s="43"/>
      <c r="C199" s="252" t="s">
        <v>427</v>
      </c>
      <c r="D199" s="252" t="s">
        <v>227</v>
      </c>
      <c r="E199" s="253" t="s">
        <v>428</v>
      </c>
      <c r="F199" s="254" t="s">
        <v>429</v>
      </c>
      <c r="G199" s="255" t="s">
        <v>232</v>
      </c>
      <c r="H199" s="256">
        <v>1</v>
      </c>
      <c r="I199" s="257"/>
      <c r="J199" s="258">
        <f>ROUND(I199*H199,2)</f>
        <v>0</v>
      </c>
      <c r="K199" s="254" t="s">
        <v>212</v>
      </c>
      <c r="L199" s="259"/>
      <c r="M199" s="260" t="s">
        <v>32</v>
      </c>
      <c r="N199" s="261" t="s">
        <v>48</v>
      </c>
      <c r="O199" s="88"/>
      <c r="P199" s="221">
        <f>O199*H199</f>
        <v>0</v>
      </c>
      <c r="Q199" s="221">
        <v>0.19600000000000001</v>
      </c>
      <c r="R199" s="221">
        <f>Q199*H199</f>
        <v>0.19600000000000001</v>
      </c>
      <c r="S199" s="221">
        <v>0</v>
      </c>
      <c r="T199" s="222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3" t="s">
        <v>251</v>
      </c>
      <c r="AT199" s="223" t="s">
        <v>227</v>
      </c>
      <c r="AU199" s="223" t="s">
        <v>84</v>
      </c>
      <c r="AY199" s="20" t="s">
        <v>207</v>
      </c>
      <c r="BE199" s="224">
        <f>IF(N199="základní",J199,0)</f>
        <v>0</v>
      </c>
      <c r="BF199" s="224">
        <f>IF(N199="snížená",J199,0)</f>
        <v>0</v>
      </c>
      <c r="BG199" s="224">
        <f>IF(N199="zákl. přenesená",J199,0)</f>
        <v>0</v>
      </c>
      <c r="BH199" s="224">
        <f>IF(N199="sníž. přenesená",J199,0)</f>
        <v>0</v>
      </c>
      <c r="BI199" s="224">
        <f>IF(N199="nulová",J199,0)</f>
        <v>0</v>
      </c>
      <c r="BJ199" s="20" t="s">
        <v>84</v>
      </c>
      <c r="BK199" s="224">
        <f>ROUND(I199*H199,2)</f>
        <v>0</v>
      </c>
      <c r="BL199" s="20" t="s">
        <v>104</v>
      </c>
      <c r="BM199" s="223" t="s">
        <v>1157</v>
      </c>
    </row>
    <row r="200" s="2" customFormat="1" ht="16.5" customHeight="1">
      <c r="A200" s="42"/>
      <c r="B200" s="43"/>
      <c r="C200" s="252" t="s">
        <v>431</v>
      </c>
      <c r="D200" s="252" t="s">
        <v>227</v>
      </c>
      <c r="E200" s="253" t="s">
        <v>1158</v>
      </c>
      <c r="F200" s="254" t="s">
        <v>1159</v>
      </c>
      <c r="G200" s="255" t="s">
        <v>232</v>
      </c>
      <c r="H200" s="256">
        <v>1</v>
      </c>
      <c r="I200" s="257"/>
      <c r="J200" s="258">
        <f>ROUND(I200*H200,2)</f>
        <v>0</v>
      </c>
      <c r="K200" s="254" t="s">
        <v>228</v>
      </c>
      <c r="L200" s="259"/>
      <c r="M200" s="260" t="s">
        <v>32</v>
      </c>
      <c r="N200" s="261" t="s">
        <v>48</v>
      </c>
      <c r="O200" s="88"/>
      <c r="P200" s="221">
        <f>O200*H200</f>
        <v>0</v>
      </c>
      <c r="Q200" s="221">
        <v>0.19600000000000001</v>
      </c>
      <c r="R200" s="221">
        <f>Q200*H200</f>
        <v>0.19600000000000001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251</v>
      </c>
      <c r="AT200" s="223" t="s">
        <v>227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1160</v>
      </c>
    </row>
    <row r="201" s="2" customFormat="1" ht="16.5" customHeight="1">
      <c r="A201" s="42"/>
      <c r="B201" s="43"/>
      <c r="C201" s="252" t="s">
        <v>435</v>
      </c>
      <c r="D201" s="252" t="s">
        <v>227</v>
      </c>
      <c r="E201" s="253" t="s">
        <v>432</v>
      </c>
      <c r="F201" s="254" t="s">
        <v>433</v>
      </c>
      <c r="G201" s="255" t="s">
        <v>232</v>
      </c>
      <c r="H201" s="256">
        <v>1</v>
      </c>
      <c r="I201" s="257"/>
      <c r="J201" s="258">
        <f>ROUND(I201*H201,2)</f>
        <v>0</v>
      </c>
      <c r="K201" s="254" t="s">
        <v>212</v>
      </c>
      <c r="L201" s="259"/>
      <c r="M201" s="260" t="s">
        <v>32</v>
      </c>
      <c r="N201" s="261" t="s">
        <v>48</v>
      </c>
      <c r="O201" s="88"/>
      <c r="P201" s="221">
        <f>O201*H201</f>
        <v>0</v>
      </c>
      <c r="Q201" s="221">
        <v>0.01</v>
      </c>
      <c r="R201" s="221">
        <f>Q201*H201</f>
        <v>0.01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251</v>
      </c>
      <c r="AT201" s="223" t="s">
        <v>227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1161</v>
      </c>
    </row>
    <row r="202" s="2" customFormat="1" ht="24.15" customHeight="1">
      <c r="A202" s="42"/>
      <c r="B202" s="43"/>
      <c r="C202" s="212" t="s">
        <v>440</v>
      </c>
      <c r="D202" s="212" t="s">
        <v>208</v>
      </c>
      <c r="E202" s="213" t="s">
        <v>1162</v>
      </c>
      <c r="F202" s="214" t="s">
        <v>1163</v>
      </c>
      <c r="G202" s="215" t="s">
        <v>232</v>
      </c>
      <c r="H202" s="216">
        <v>5</v>
      </c>
      <c r="I202" s="217"/>
      <c r="J202" s="218">
        <f>ROUND(I202*H202,2)</f>
        <v>0</v>
      </c>
      <c r="K202" s="214" t="s">
        <v>212</v>
      </c>
      <c r="L202" s="48"/>
      <c r="M202" s="219" t="s">
        <v>32</v>
      </c>
      <c r="N202" s="220" t="s">
        <v>48</v>
      </c>
      <c r="O202" s="88"/>
      <c r="P202" s="221">
        <f>O202*H202</f>
        <v>0</v>
      </c>
      <c r="Q202" s="221">
        <v>0.012460000000000001</v>
      </c>
      <c r="R202" s="221">
        <f>Q202*H202</f>
        <v>0.062300000000000001</v>
      </c>
      <c r="S202" s="221">
        <v>0.065000000000000002</v>
      </c>
      <c r="T202" s="222">
        <f>S202*H202</f>
        <v>0.32500000000000001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104</v>
      </c>
      <c r="AT202" s="223" t="s">
        <v>208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1164</v>
      </c>
    </row>
    <row r="203" s="2" customFormat="1">
      <c r="A203" s="42"/>
      <c r="B203" s="43"/>
      <c r="C203" s="44"/>
      <c r="D203" s="225" t="s">
        <v>214</v>
      </c>
      <c r="E203" s="44"/>
      <c r="F203" s="226" t="s">
        <v>1165</v>
      </c>
      <c r="G203" s="44"/>
      <c r="H203" s="44"/>
      <c r="I203" s="227"/>
      <c r="J203" s="44"/>
      <c r="K203" s="44"/>
      <c r="L203" s="48"/>
      <c r="M203" s="228"/>
      <c r="N203" s="229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0" t="s">
        <v>214</v>
      </c>
      <c r="AU203" s="20" t="s">
        <v>84</v>
      </c>
    </row>
    <row r="204" s="2" customFormat="1" ht="24.15" customHeight="1">
      <c r="A204" s="42"/>
      <c r="B204" s="43"/>
      <c r="C204" s="212" t="s">
        <v>446</v>
      </c>
      <c r="D204" s="212" t="s">
        <v>208</v>
      </c>
      <c r="E204" s="213" t="s">
        <v>441</v>
      </c>
      <c r="F204" s="214" t="s">
        <v>442</v>
      </c>
      <c r="G204" s="215" t="s">
        <v>232</v>
      </c>
      <c r="H204" s="216">
        <v>6</v>
      </c>
      <c r="I204" s="217"/>
      <c r="J204" s="218">
        <f>ROUND(I204*H204,2)</f>
        <v>0</v>
      </c>
      <c r="K204" s="214" t="s">
        <v>212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0.00076000000000000004</v>
      </c>
      <c r="R204" s="221">
        <f>Q204*H204</f>
        <v>0.0045599999999999998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1166</v>
      </c>
    </row>
    <row r="205" s="2" customFormat="1">
      <c r="A205" s="42"/>
      <c r="B205" s="43"/>
      <c r="C205" s="44"/>
      <c r="D205" s="225" t="s">
        <v>214</v>
      </c>
      <c r="E205" s="44"/>
      <c r="F205" s="226" t="s">
        <v>444</v>
      </c>
      <c r="G205" s="44"/>
      <c r="H205" s="44"/>
      <c r="I205" s="227"/>
      <c r="J205" s="44"/>
      <c r="K205" s="44"/>
      <c r="L205" s="48"/>
      <c r="M205" s="228"/>
      <c r="N205" s="229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214</v>
      </c>
      <c r="AU205" s="20" t="s">
        <v>84</v>
      </c>
    </row>
    <row r="206" s="2" customFormat="1" ht="16.5" customHeight="1">
      <c r="A206" s="42"/>
      <c r="B206" s="43"/>
      <c r="C206" s="212" t="s">
        <v>451</v>
      </c>
      <c r="D206" s="212" t="s">
        <v>208</v>
      </c>
      <c r="E206" s="213" t="s">
        <v>1167</v>
      </c>
      <c r="F206" s="214" t="s">
        <v>1168</v>
      </c>
      <c r="G206" s="215" t="s">
        <v>211</v>
      </c>
      <c r="H206" s="216">
        <v>0.050000000000000003</v>
      </c>
      <c r="I206" s="217"/>
      <c r="J206" s="218">
        <f>ROUND(I206*H206,2)</f>
        <v>0</v>
      </c>
      <c r="K206" s="214" t="s">
        <v>212</v>
      </c>
      <c r="L206" s="48"/>
      <c r="M206" s="219" t="s">
        <v>32</v>
      </c>
      <c r="N206" s="220" t="s">
        <v>48</v>
      </c>
      <c r="O206" s="88"/>
      <c r="P206" s="221">
        <f>O206*H206</f>
        <v>0</v>
      </c>
      <c r="Q206" s="221">
        <v>2.3010199999999998</v>
      </c>
      <c r="R206" s="221">
        <f>Q206*H206</f>
        <v>0.115051</v>
      </c>
      <c r="S206" s="221">
        <v>0</v>
      </c>
      <c r="T206" s="222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3" t="s">
        <v>104</v>
      </c>
      <c r="AT206" s="223" t="s">
        <v>208</v>
      </c>
      <c r="AU206" s="223" t="s">
        <v>84</v>
      </c>
      <c r="AY206" s="20" t="s">
        <v>207</v>
      </c>
      <c r="BE206" s="224">
        <f>IF(N206="základní",J206,0)</f>
        <v>0</v>
      </c>
      <c r="BF206" s="224">
        <f>IF(N206="snížená",J206,0)</f>
        <v>0</v>
      </c>
      <c r="BG206" s="224">
        <f>IF(N206="zákl. přenesená",J206,0)</f>
        <v>0</v>
      </c>
      <c r="BH206" s="224">
        <f>IF(N206="sníž. přenesená",J206,0)</f>
        <v>0</v>
      </c>
      <c r="BI206" s="224">
        <f>IF(N206="nulová",J206,0)</f>
        <v>0</v>
      </c>
      <c r="BJ206" s="20" t="s">
        <v>84</v>
      </c>
      <c r="BK206" s="224">
        <f>ROUND(I206*H206,2)</f>
        <v>0</v>
      </c>
      <c r="BL206" s="20" t="s">
        <v>104</v>
      </c>
      <c r="BM206" s="223" t="s">
        <v>1169</v>
      </c>
    </row>
    <row r="207" s="2" customFormat="1">
      <c r="A207" s="42"/>
      <c r="B207" s="43"/>
      <c r="C207" s="44"/>
      <c r="D207" s="225" t="s">
        <v>214</v>
      </c>
      <c r="E207" s="44"/>
      <c r="F207" s="226" t="s">
        <v>1170</v>
      </c>
      <c r="G207" s="44"/>
      <c r="H207" s="44"/>
      <c r="I207" s="227"/>
      <c r="J207" s="44"/>
      <c r="K207" s="44"/>
      <c r="L207" s="48"/>
      <c r="M207" s="228"/>
      <c r="N207" s="229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214</v>
      </c>
      <c r="AU207" s="20" t="s">
        <v>84</v>
      </c>
    </row>
    <row r="208" s="11" customFormat="1" ht="25.92" customHeight="1">
      <c r="A208" s="11"/>
      <c r="B208" s="198"/>
      <c r="C208" s="199"/>
      <c r="D208" s="200" t="s">
        <v>76</v>
      </c>
      <c r="E208" s="201" t="s">
        <v>256</v>
      </c>
      <c r="F208" s="201" t="s">
        <v>445</v>
      </c>
      <c r="G208" s="199"/>
      <c r="H208" s="199"/>
      <c r="I208" s="202"/>
      <c r="J208" s="203">
        <f>BK208</f>
        <v>0</v>
      </c>
      <c r="K208" s="199"/>
      <c r="L208" s="204"/>
      <c r="M208" s="205"/>
      <c r="N208" s="206"/>
      <c r="O208" s="206"/>
      <c r="P208" s="207">
        <f>SUM(P209:P218)</f>
        <v>0</v>
      </c>
      <c r="Q208" s="206"/>
      <c r="R208" s="207">
        <f>SUM(R209:R218)</f>
        <v>0.062670000000000003</v>
      </c>
      <c r="S208" s="206"/>
      <c r="T208" s="208">
        <f>SUM(T209:T218)</f>
        <v>0</v>
      </c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R208" s="209" t="s">
        <v>104</v>
      </c>
      <c r="AT208" s="210" t="s">
        <v>76</v>
      </c>
      <c r="AU208" s="210" t="s">
        <v>77</v>
      </c>
      <c r="AY208" s="209" t="s">
        <v>207</v>
      </c>
      <c r="BK208" s="211">
        <f>SUM(BK209:BK218)</f>
        <v>0</v>
      </c>
    </row>
    <row r="209" s="2" customFormat="1" ht="16.5" customHeight="1">
      <c r="A209" s="42"/>
      <c r="B209" s="43"/>
      <c r="C209" s="212" t="s">
        <v>455</v>
      </c>
      <c r="D209" s="212" t="s">
        <v>208</v>
      </c>
      <c r="E209" s="213" t="s">
        <v>1171</v>
      </c>
      <c r="F209" s="214" t="s">
        <v>1172</v>
      </c>
      <c r="G209" s="215" t="s">
        <v>227</v>
      </c>
      <c r="H209" s="216">
        <v>37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0.00167</v>
      </c>
      <c r="R209" s="221">
        <f>Q209*H209</f>
        <v>0.061790000000000005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1173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1174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21.75" customHeight="1">
      <c r="A211" s="42"/>
      <c r="B211" s="43"/>
      <c r="C211" s="212" t="s">
        <v>766</v>
      </c>
      <c r="D211" s="212" t="s">
        <v>208</v>
      </c>
      <c r="E211" s="213" t="s">
        <v>1175</v>
      </c>
      <c r="F211" s="214" t="s">
        <v>1176</v>
      </c>
      <c r="G211" s="215" t="s">
        <v>227</v>
      </c>
      <c r="H211" s="216">
        <v>4</v>
      </c>
      <c r="I211" s="217"/>
      <c r="J211" s="218">
        <f>ROUND(I211*H211,2)</f>
        <v>0</v>
      </c>
      <c r="K211" s="214" t="s">
        <v>212</v>
      </c>
      <c r="L211" s="48"/>
      <c r="M211" s="219" t="s">
        <v>32</v>
      </c>
      <c r="N211" s="220" t="s">
        <v>48</v>
      </c>
      <c r="O211" s="88"/>
      <c r="P211" s="221">
        <f>O211*H211</f>
        <v>0</v>
      </c>
      <c r="Q211" s="221">
        <v>0.00022000000000000001</v>
      </c>
      <c r="R211" s="221">
        <f>Q211*H211</f>
        <v>0.00088000000000000003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104</v>
      </c>
      <c r="AT211" s="223" t="s">
        <v>208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1177</v>
      </c>
    </row>
    <row r="212" s="2" customFormat="1">
      <c r="A212" s="42"/>
      <c r="B212" s="43"/>
      <c r="C212" s="44"/>
      <c r="D212" s="225" t="s">
        <v>214</v>
      </c>
      <c r="E212" s="44"/>
      <c r="F212" s="226" t="s">
        <v>1178</v>
      </c>
      <c r="G212" s="44"/>
      <c r="H212" s="44"/>
      <c r="I212" s="227"/>
      <c r="J212" s="44"/>
      <c r="K212" s="44"/>
      <c r="L212" s="48"/>
      <c r="M212" s="228"/>
      <c r="N212" s="229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214</v>
      </c>
      <c r="AU212" s="20" t="s">
        <v>84</v>
      </c>
    </row>
    <row r="213" s="2" customFormat="1" ht="24.15" customHeight="1">
      <c r="A213" s="42"/>
      <c r="B213" s="43"/>
      <c r="C213" s="212" t="s">
        <v>459</v>
      </c>
      <c r="D213" s="212" t="s">
        <v>208</v>
      </c>
      <c r="E213" s="213" t="s">
        <v>456</v>
      </c>
      <c r="F213" s="214" t="s">
        <v>457</v>
      </c>
      <c r="G213" s="215" t="s">
        <v>211</v>
      </c>
      <c r="H213" s="216">
        <v>4.2000000000000002</v>
      </c>
      <c r="I213" s="217"/>
      <c r="J213" s="218">
        <f>ROUND(I213*H213,2)</f>
        <v>0</v>
      </c>
      <c r="K213" s="214" t="s">
        <v>212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0</v>
      </c>
      <c r="R213" s="221">
        <f>Q213*H213</f>
        <v>0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1179</v>
      </c>
    </row>
    <row r="214" s="2" customFormat="1">
      <c r="A214" s="42"/>
      <c r="B214" s="43"/>
      <c r="C214" s="44"/>
      <c r="D214" s="225" t="s">
        <v>214</v>
      </c>
      <c r="E214" s="44"/>
      <c r="F214" s="226" t="s">
        <v>1180</v>
      </c>
      <c r="G214" s="44"/>
      <c r="H214" s="44"/>
      <c r="I214" s="227"/>
      <c r="J214" s="44"/>
      <c r="K214" s="44"/>
      <c r="L214" s="48"/>
      <c r="M214" s="228"/>
      <c r="N214" s="229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214</v>
      </c>
      <c r="AU214" s="20" t="s">
        <v>84</v>
      </c>
    </row>
    <row r="215" s="2" customFormat="1" ht="24.15" customHeight="1">
      <c r="A215" s="42"/>
      <c r="B215" s="43"/>
      <c r="C215" s="212" t="s">
        <v>463</v>
      </c>
      <c r="D215" s="212" t="s">
        <v>208</v>
      </c>
      <c r="E215" s="213" t="s">
        <v>1181</v>
      </c>
      <c r="F215" s="214" t="s">
        <v>1182</v>
      </c>
      <c r="G215" s="215" t="s">
        <v>211</v>
      </c>
      <c r="H215" s="216">
        <v>58.799999999999997</v>
      </c>
      <c r="I215" s="217"/>
      <c r="J215" s="218">
        <f>ROUND(I215*H215,2)</f>
        <v>0</v>
      </c>
      <c r="K215" s="214" t="s">
        <v>212</v>
      </c>
      <c r="L215" s="48"/>
      <c r="M215" s="219" t="s">
        <v>32</v>
      </c>
      <c r="N215" s="220" t="s">
        <v>48</v>
      </c>
      <c r="O215" s="88"/>
      <c r="P215" s="221">
        <f>O215*H215</f>
        <v>0</v>
      </c>
      <c r="Q215" s="221">
        <v>0</v>
      </c>
      <c r="R215" s="221">
        <f>Q215*H215</f>
        <v>0</v>
      </c>
      <c r="S215" s="221">
        <v>0</v>
      </c>
      <c r="T215" s="222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3" t="s">
        <v>104</v>
      </c>
      <c r="AT215" s="223" t="s">
        <v>208</v>
      </c>
      <c r="AU215" s="223" t="s">
        <v>84</v>
      </c>
      <c r="AY215" s="20" t="s">
        <v>207</v>
      </c>
      <c r="BE215" s="224">
        <f>IF(N215="základní",J215,0)</f>
        <v>0</v>
      </c>
      <c r="BF215" s="224">
        <f>IF(N215="snížená",J215,0)</f>
        <v>0</v>
      </c>
      <c r="BG215" s="224">
        <f>IF(N215="zákl. přenesená",J215,0)</f>
        <v>0</v>
      </c>
      <c r="BH215" s="224">
        <f>IF(N215="sníž. přenesená",J215,0)</f>
        <v>0</v>
      </c>
      <c r="BI215" s="224">
        <f>IF(N215="nulová",J215,0)</f>
        <v>0</v>
      </c>
      <c r="BJ215" s="20" t="s">
        <v>84</v>
      </c>
      <c r="BK215" s="224">
        <f>ROUND(I215*H215,2)</f>
        <v>0</v>
      </c>
      <c r="BL215" s="20" t="s">
        <v>104</v>
      </c>
      <c r="BM215" s="223" t="s">
        <v>1183</v>
      </c>
    </row>
    <row r="216" s="2" customFormat="1">
      <c r="A216" s="42"/>
      <c r="B216" s="43"/>
      <c r="C216" s="44"/>
      <c r="D216" s="225" t="s">
        <v>214</v>
      </c>
      <c r="E216" s="44"/>
      <c r="F216" s="226" t="s">
        <v>1184</v>
      </c>
      <c r="G216" s="44"/>
      <c r="H216" s="44"/>
      <c r="I216" s="227"/>
      <c r="J216" s="44"/>
      <c r="K216" s="44"/>
      <c r="L216" s="48"/>
      <c r="M216" s="228"/>
      <c r="N216" s="229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0" t="s">
        <v>214</v>
      </c>
      <c r="AU216" s="20" t="s">
        <v>84</v>
      </c>
    </row>
    <row r="217" s="2" customFormat="1" ht="24.15" customHeight="1">
      <c r="A217" s="42"/>
      <c r="B217" s="43"/>
      <c r="C217" s="212" t="s">
        <v>468</v>
      </c>
      <c r="D217" s="212" t="s">
        <v>208</v>
      </c>
      <c r="E217" s="213" t="s">
        <v>460</v>
      </c>
      <c r="F217" s="214" t="s">
        <v>461</v>
      </c>
      <c r="G217" s="215" t="s">
        <v>211</v>
      </c>
      <c r="H217" s="216">
        <v>4.2000000000000002</v>
      </c>
      <c r="I217" s="217"/>
      <c r="J217" s="218">
        <f>ROUND(I217*H217,2)</f>
        <v>0</v>
      </c>
      <c r="K217" s="214" t="s">
        <v>212</v>
      </c>
      <c r="L217" s="48"/>
      <c r="M217" s="219" t="s">
        <v>32</v>
      </c>
      <c r="N217" s="220" t="s">
        <v>48</v>
      </c>
      <c r="O217" s="88"/>
      <c r="P217" s="221">
        <f>O217*H217</f>
        <v>0</v>
      </c>
      <c r="Q217" s="221">
        <v>0</v>
      </c>
      <c r="R217" s="221">
        <f>Q217*H217</f>
        <v>0</v>
      </c>
      <c r="S217" s="221">
        <v>0</v>
      </c>
      <c r="T217" s="222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3" t="s">
        <v>104</v>
      </c>
      <c r="AT217" s="223" t="s">
        <v>208</v>
      </c>
      <c r="AU217" s="223" t="s">
        <v>84</v>
      </c>
      <c r="AY217" s="20" t="s">
        <v>207</v>
      </c>
      <c r="BE217" s="224">
        <f>IF(N217="základní",J217,0)</f>
        <v>0</v>
      </c>
      <c r="BF217" s="224">
        <f>IF(N217="snížená",J217,0)</f>
        <v>0</v>
      </c>
      <c r="BG217" s="224">
        <f>IF(N217="zákl. přenesená",J217,0)</f>
        <v>0</v>
      </c>
      <c r="BH217" s="224">
        <f>IF(N217="sníž. přenesená",J217,0)</f>
        <v>0</v>
      </c>
      <c r="BI217" s="224">
        <f>IF(N217="nulová",J217,0)</f>
        <v>0</v>
      </c>
      <c r="BJ217" s="20" t="s">
        <v>84</v>
      </c>
      <c r="BK217" s="224">
        <f>ROUND(I217*H217,2)</f>
        <v>0</v>
      </c>
      <c r="BL217" s="20" t="s">
        <v>104</v>
      </c>
      <c r="BM217" s="223" t="s">
        <v>1185</v>
      </c>
    </row>
    <row r="218" s="2" customFormat="1">
      <c r="A218" s="42"/>
      <c r="B218" s="43"/>
      <c r="C218" s="44"/>
      <c r="D218" s="225" t="s">
        <v>214</v>
      </c>
      <c r="E218" s="44"/>
      <c r="F218" s="226" t="s">
        <v>1186</v>
      </c>
      <c r="G218" s="44"/>
      <c r="H218" s="44"/>
      <c r="I218" s="227"/>
      <c r="J218" s="44"/>
      <c r="K218" s="44"/>
      <c r="L218" s="48"/>
      <c r="M218" s="228"/>
      <c r="N218" s="229"/>
      <c r="O218" s="88"/>
      <c r="P218" s="88"/>
      <c r="Q218" s="88"/>
      <c r="R218" s="88"/>
      <c r="S218" s="88"/>
      <c r="T218" s="89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T218" s="20" t="s">
        <v>214</v>
      </c>
      <c r="AU218" s="20" t="s">
        <v>84</v>
      </c>
    </row>
    <row r="219" s="11" customFormat="1" ht="25.92" customHeight="1">
      <c r="A219" s="11"/>
      <c r="B219" s="198"/>
      <c r="C219" s="199"/>
      <c r="D219" s="200" t="s">
        <v>76</v>
      </c>
      <c r="E219" s="201" t="s">
        <v>992</v>
      </c>
      <c r="F219" s="201" t="s">
        <v>993</v>
      </c>
      <c r="G219" s="199"/>
      <c r="H219" s="199"/>
      <c r="I219" s="202"/>
      <c r="J219" s="203">
        <f>BK219</f>
        <v>0</v>
      </c>
      <c r="K219" s="199"/>
      <c r="L219" s="204"/>
      <c r="M219" s="205"/>
      <c r="N219" s="206"/>
      <c r="O219" s="206"/>
      <c r="P219" s="207">
        <f>SUM(P220:P223)</f>
        <v>0</v>
      </c>
      <c r="Q219" s="206"/>
      <c r="R219" s="207">
        <f>SUM(R220:R223)</f>
        <v>0</v>
      </c>
      <c r="S219" s="206"/>
      <c r="T219" s="208">
        <f>SUM(T220:T223)</f>
        <v>0</v>
      </c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R219" s="209" t="s">
        <v>104</v>
      </c>
      <c r="AT219" s="210" t="s">
        <v>76</v>
      </c>
      <c r="AU219" s="210" t="s">
        <v>77</v>
      </c>
      <c r="AY219" s="209" t="s">
        <v>207</v>
      </c>
      <c r="BK219" s="211">
        <f>SUM(BK220:BK223)</f>
        <v>0</v>
      </c>
    </row>
    <row r="220" s="2" customFormat="1" ht="21.75" customHeight="1">
      <c r="A220" s="42"/>
      <c r="B220" s="43"/>
      <c r="C220" s="212" t="s">
        <v>473</v>
      </c>
      <c r="D220" s="212" t="s">
        <v>208</v>
      </c>
      <c r="E220" s="213" t="s">
        <v>1187</v>
      </c>
      <c r="F220" s="214" t="s">
        <v>1188</v>
      </c>
      <c r="G220" s="215" t="s">
        <v>288</v>
      </c>
      <c r="H220" s="216">
        <v>0.32500000000000001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</v>
      </c>
      <c r="T220" s="222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1189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1190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2" customFormat="1" ht="24.15" customHeight="1">
      <c r="A222" s="42"/>
      <c r="B222" s="43"/>
      <c r="C222" s="212" t="s">
        <v>485</v>
      </c>
      <c r="D222" s="212" t="s">
        <v>208</v>
      </c>
      <c r="E222" s="213" t="s">
        <v>1191</v>
      </c>
      <c r="F222" s="214" t="s">
        <v>1192</v>
      </c>
      <c r="G222" s="215" t="s">
        <v>288</v>
      </c>
      <c r="H222" s="216">
        <v>0.32500000000000001</v>
      </c>
      <c r="I222" s="217"/>
      <c r="J222" s="218">
        <f>ROUND(I222*H222,2)</f>
        <v>0</v>
      </c>
      <c r="K222" s="214" t="s">
        <v>212</v>
      </c>
      <c r="L222" s="48"/>
      <c r="M222" s="219" t="s">
        <v>32</v>
      </c>
      <c r="N222" s="220" t="s">
        <v>48</v>
      </c>
      <c r="O222" s="88"/>
      <c r="P222" s="221">
        <f>O222*H222</f>
        <v>0</v>
      </c>
      <c r="Q222" s="221">
        <v>0</v>
      </c>
      <c r="R222" s="221">
        <f>Q222*H222</f>
        <v>0</v>
      </c>
      <c r="S222" s="221">
        <v>0</v>
      </c>
      <c r="T222" s="222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3" t="s">
        <v>104</v>
      </c>
      <c r="AT222" s="223" t="s">
        <v>208</v>
      </c>
      <c r="AU222" s="223" t="s">
        <v>84</v>
      </c>
      <c r="AY222" s="20" t="s">
        <v>207</v>
      </c>
      <c r="BE222" s="224">
        <f>IF(N222="základní",J222,0)</f>
        <v>0</v>
      </c>
      <c r="BF222" s="224">
        <f>IF(N222="snížená",J222,0)</f>
        <v>0</v>
      </c>
      <c r="BG222" s="224">
        <f>IF(N222="zákl. přenesená",J222,0)</f>
        <v>0</v>
      </c>
      <c r="BH222" s="224">
        <f>IF(N222="sníž. přenesená",J222,0)</f>
        <v>0</v>
      </c>
      <c r="BI222" s="224">
        <f>IF(N222="nulová",J222,0)</f>
        <v>0</v>
      </c>
      <c r="BJ222" s="20" t="s">
        <v>84</v>
      </c>
      <c r="BK222" s="224">
        <f>ROUND(I222*H222,2)</f>
        <v>0</v>
      </c>
      <c r="BL222" s="20" t="s">
        <v>104</v>
      </c>
      <c r="BM222" s="223" t="s">
        <v>1193</v>
      </c>
    </row>
    <row r="223" s="2" customFormat="1">
      <c r="A223" s="42"/>
      <c r="B223" s="43"/>
      <c r="C223" s="44"/>
      <c r="D223" s="225" t="s">
        <v>214</v>
      </c>
      <c r="E223" s="44"/>
      <c r="F223" s="226" t="s">
        <v>1194</v>
      </c>
      <c r="G223" s="44"/>
      <c r="H223" s="44"/>
      <c r="I223" s="227"/>
      <c r="J223" s="44"/>
      <c r="K223" s="44"/>
      <c r="L223" s="48"/>
      <c r="M223" s="228"/>
      <c r="N223" s="229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214</v>
      </c>
      <c r="AU223" s="20" t="s">
        <v>84</v>
      </c>
    </row>
    <row r="224" s="11" customFormat="1" ht="25.92" customHeight="1">
      <c r="A224" s="11"/>
      <c r="B224" s="198"/>
      <c r="C224" s="199"/>
      <c r="D224" s="200" t="s">
        <v>76</v>
      </c>
      <c r="E224" s="201" t="s">
        <v>483</v>
      </c>
      <c r="F224" s="201" t="s">
        <v>484</v>
      </c>
      <c r="G224" s="199"/>
      <c r="H224" s="199"/>
      <c r="I224" s="202"/>
      <c r="J224" s="203">
        <f>BK224</f>
        <v>0</v>
      </c>
      <c r="K224" s="199"/>
      <c r="L224" s="204"/>
      <c r="M224" s="205"/>
      <c r="N224" s="206"/>
      <c r="O224" s="206"/>
      <c r="P224" s="207">
        <f>SUM(P225:P228)</f>
        <v>0</v>
      </c>
      <c r="Q224" s="206"/>
      <c r="R224" s="207">
        <f>SUM(R225:R228)</f>
        <v>0</v>
      </c>
      <c r="S224" s="206"/>
      <c r="T224" s="208">
        <f>SUM(T225:T228)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209" t="s">
        <v>104</v>
      </c>
      <c r="AT224" s="210" t="s">
        <v>76</v>
      </c>
      <c r="AU224" s="210" t="s">
        <v>77</v>
      </c>
      <c r="AY224" s="209" t="s">
        <v>207</v>
      </c>
      <c r="BK224" s="211">
        <f>SUM(BK225:BK228)</f>
        <v>0</v>
      </c>
    </row>
    <row r="225" s="2" customFormat="1" ht="33" customHeight="1">
      <c r="A225" s="42"/>
      <c r="B225" s="43"/>
      <c r="C225" s="212" t="s">
        <v>1195</v>
      </c>
      <c r="D225" s="212" t="s">
        <v>208</v>
      </c>
      <c r="E225" s="213" t="s">
        <v>486</v>
      </c>
      <c r="F225" s="214" t="s">
        <v>487</v>
      </c>
      <c r="G225" s="215" t="s">
        <v>288</v>
      </c>
      <c r="H225" s="216">
        <v>37.110999999999997</v>
      </c>
      <c r="I225" s="217"/>
      <c r="J225" s="218">
        <f>ROUND(I225*H225,2)</f>
        <v>0</v>
      </c>
      <c r="K225" s="214" t="s">
        <v>212</v>
      </c>
      <c r="L225" s="48"/>
      <c r="M225" s="219" t="s">
        <v>32</v>
      </c>
      <c r="N225" s="220" t="s">
        <v>48</v>
      </c>
      <c r="O225" s="88"/>
      <c r="P225" s="221">
        <f>O225*H225</f>
        <v>0</v>
      </c>
      <c r="Q225" s="221">
        <v>0</v>
      </c>
      <c r="R225" s="221">
        <f>Q225*H225</f>
        <v>0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104</v>
      </c>
      <c r="AT225" s="223" t="s">
        <v>208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1196</v>
      </c>
    </row>
    <row r="226" s="2" customFormat="1">
      <c r="A226" s="42"/>
      <c r="B226" s="43"/>
      <c r="C226" s="44"/>
      <c r="D226" s="225" t="s">
        <v>214</v>
      </c>
      <c r="E226" s="44"/>
      <c r="F226" s="226" t="s">
        <v>489</v>
      </c>
      <c r="G226" s="44"/>
      <c r="H226" s="44"/>
      <c r="I226" s="227"/>
      <c r="J226" s="44"/>
      <c r="K226" s="44"/>
      <c r="L226" s="48"/>
      <c r="M226" s="228"/>
      <c r="N226" s="229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214</v>
      </c>
      <c r="AU226" s="20" t="s">
        <v>84</v>
      </c>
    </row>
    <row r="227" s="2" customFormat="1" ht="37.8" customHeight="1">
      <c r="A227" s="42"/>
      <c r="B227" s="43"/>
      <c r="C227" s="212" t="s">
        <v>1197</v>
      </c>
      <c r="D227" s="212" t="s">
        <v>208</v>
      </c>
      <c r="E227" s="213" t="s">
        <v>1198</v>
      </c>
      <c r="F227" s="214" t="s">
        <v>1199</v>
      </c>
      <c r="G227" s="215" t="s">
        <v>288</v>
      </c>
      <c r="H227" s="216">
        <v>37.110999999999997</v>
      </c>
      <c r="I227" s="217"/>
      <c r="J227" s="218">
        <f>ROUND(I227*H227,2)</f>
        <v>0</v>
      </c>
      <c r="K227" s="214" t="s">
        <v>212</v>
      </c>
      <c r="L227" s="48"/>
      <c r="M227" s="219" t="s">
        <v>32</v>
      </c>
      <c r="N227" s="220" t="s">
        <v>48</v>
      </c>
      <c r="O227" s="88"/>
      <c r="P227" s="221">
        <f>O227*H227</f>
        <v>0</v>
      </c>
      <c r="Q227" s="221">
        <v>0</v>
      </c>
      <c r="R227" s="221">
        <f>Q227*H227</f>
        <v>0</v>
      </c>
      <c r="S227" s="221">
        <v>0</v>
      </c>
      <c r="T227" s="222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3" t="s">
        <v>104</v>
      </c>
      <c r="AT227" s="223" t="s">
        <v>208</v>
      </c>
      <c r="AU227" s="223" t="s">
        <v>84</v>
      </c>
      <c r="AY227" s="20" t="s">
        <v>207</v>
      </c>
      <c r="BE227" s="224">
        <f>IF(N227="základní",J227,0)</f>
        <v>0</v>
      </c>
      <c r="BF227" s="224">
        <f>IF(N227="snížená",J227,0)</f>
        <v>0</v>
      </c>
      <c r="BG227" s="224">
        <f>IF(N227="zákl. přenesená",J227,0)</f>
        <v>0</v>
      </c>
      <c r="BH227" s="224">
        <f>IF(N227="sníž. přenesená",J227,0)</f>
        <v>0</v>
      </c>
      <c r="BI227" s="224">
        <f>IF(N227="nulová",J227,0)</f>
        <v>0</v>
      </c>
      <c r="BJ227" s="20" t="s">
        <v>84</v>
      </c>
      <c r="BK227" s="224">
        <f>ROUND(I227*H227,2)</f>
        <v>0</v>
      </c>
      <c r="BL227" s="20" t="s">
        <v>104</v>
      </c>
      <c r="BM227" s="223" t="s">
        <v>1200</v>
      </c>
    </row>
    <row r="228" s="2" customFormat="1">
      <c r="A228" s="42"/>
      <c r="B228" s="43"/>
      <c r="C228" s="44"/>
      <c r="D228" s="225" t="s">
        <v>214</v>
      </c>
      <c r="E228" s="44"/>
      <c r="F228" s="226" t="s">
        <v>1201</v>
      </c>
      <c r="G228" s="44"/>
      <c r="H228" s="44"/>
      <c r="I228" s="227"/>
      <c r="J228" s="44"/>
      <c r="K228" s="44"/>
      <c r="L228" s="48"/>
      <c r="M228" s="262"/>
      <c r="N228" s="263"/>
      <c r="O228" s="264"/>
      <c r="P228" s="264"/>
      <c r="Q228" s="264"/>
      <c r="R228" s="264"/>
      <c r="S228" s="264"/>
      <c r="T228" s="265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0" t="s">
        <v>214</v>
      </c>
      <c r="AU228" s="20" t="s">
        <v>84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Fw3AJi61UrMUau4ka3dGlZobe3ja9BMSRLJIvTnYzoj40Y+qXag/j3jmDssUt+TgJ68W3tO7fe12CHNVXdvtIg==" hashValue="hwWGgidy6fyWOnh4v54roB9VlLSTOe3ne6VPvYrzHAJhj/DhM5pdx6vlwKYcAmeLdpQCepxEa4SYXxVes7yn8g==" algorithmName="SHA-512" password="CC35"/>
  <autoFilter ref="C100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04" r:id="rId1" display="https://podminky.urs.cz/item/CS_URS_2023_02/216906111"/>
    <hyperlink ref="F107" r:id="rId2" display="https://podminky.urs.cz/item/CS_URS_2023_02/351351131"/>
    <hyperlink ref="F109" r:id="rId3" display="https://podminky.urs.cz/item/CS_URS_2023_02/351352101"/>
    <hyperlink ref="F111" r:id="rId4" display="https://podminky.urs.cz/item/CS_URS_2023_02/352351131"/>
    <hyperlink ref="F113" r:id="rId5" display="https://podminky.urs.cz/item/CS_URS_2023_02/352352101"/>
    <hyperlink ref="F115" r:id="rId6" display="https://podminky.urs.cz/item/CS_URS_2023_02/359901111"/>
    <hyperlink ref="F117" r:id="rId7" display="https://podminky.urs.cz/item/CS_URS_2023_02/3599012R1"/>
    <hyperlink ref="F121" r:id="rId8" display="https://podminky.urs.cz/item/CS_URS_2023_02/451573111"/>
    <hyperlink ref="F123" r:id="rId9" display="https://podminky.urs.cz/item/CS_URS_2023_02/452112112"/>
    <hyperlink ref="F126" r:id="rId10" display="https://podminky.urs.cz/item/CS_URS_2023_02/452312131"/>
    <hyperlink ref="F128" r:id="rId11" display="https://podminky.urs.cz/item/CS_URS_2023_02/457311115"/>
    <hyperlink ref="F131" r:id="rId12" display="https://podminky.urs.cz/item/CS_URS_2023_02/631311113"/>
    <hyperlink ref="F134" r:id="rId13" display="https://podminky.urs.cz/item/CS_URS_2023_02/711111001"/>
    <hyperlink ref="F138" r:id="rId14" display="https://podminky.urs.cz/item/CS_URS_2023_02/711112001"/>
    <hyperlink ref="F141" r:id="rId15" display="https://podminky.urs.cz/item/CS_URS_2023_02/711441559"/>
    <hyperlink ref="F145" r:id="rId16" display="https://podminky.urs.cz/item/CS_URS_2023_02/711442559"/>
    <hyperlink ref="F148" r:id="rId17" display="https://podminky.urs.cz/item/CS_URS_2023_02/998711101"/>
    <hyperlink ref="F150" r:id="rId18" display="https://podminky.urs.cz/item/CS_URS_2023_02/998711199"/>
    <hyperlink ref="F160" r:id="rId19" display="https://podminky.urs.cz/item/CS_URS_2023_02/892562121"/>
    <hyperlink ref="F163" r:id="rId20" display="https://podminky.urs.cz/item/CS_URS_2023_02/894302162"/>
    <hyperlink ref="F165" r:id="rId21" display="https://podminky.urs.cz/item/CS_URS_2023_02/894302271"/>
    <hyperlink ref="F167" r:id="rId22" display="https://podminky.urs.cz/item/CS_URS_2023_02/894411311"/>
    <hyperlink ref="F180" r:id="rId23" display="https://podminky.urs.cz/item/CS_URS_2023_02/894412411"/>
    <hyperlink ref="F192" r:id="rId24" display="https://podminky.urs.cz/item/CS_URS_2023_02/894502201"/>
    <hyperlink ref="F194" r:id="rId25" display="https://podminky.urs.cz/item/CS_URS_2023_02/894503111"/>
    <hyperlink ref="F196" r:id="rId26" display="https://podminky.urs.cz/item/CS_URS_2023_02/894608112"/>
    <hyperlink ref="F198" r:id="rId27" display="https://podminky.urs.cz/item/CS_URS_2023_02/899104112"/>
    <hyperlink ref="F203" r:id="rId28" display="https://podminky.urs.cz/item/CS_URS_2023_02/899502311"/>
    <hyperlink ref="F205" r:id="rId29" display="https://podminky.urs.cz/item/CS_URS_2023_02/899503111"/>
    <hyperlink ref="F207" r:id="rId30" display="https://podminky.urs.cz/item/CS_URS_2023_02/899623141"/>
    <hyperlink ref="F210" r:id="rId31" display="https://podminky.urs.cz/item/CS_URS_2023_02/931994105"/>
    <hyperlink ref="F212" r:id="rId32" display="https://podminky.urs.cz/item/CS_URS_2023_02/931994111"/>
    <hyperlink ref="F214" r:id="rId33" display="https://podminky.urs.cz/item/CS_URS_2023_02/943121111"/>
    <hyperlink ref="F216" r:id="rId34" display="https://podminky.urs.cz/item/CS_URS_2023_02/943121211"/>
    <hyperlink ref="F218" r:id="rId35" display="https://podminky.urs.cz/item/CS_URS_2023_02/943121811"/>
    <hyperlink ref="F221" r:id="rId36" display="https://podminky.urs.cz/item/CS_URS_2023_02/997231111"/>
    <hyperlink ref="F223" r:id="rId37" display="https://podminky.urs.cz/item/CS_URS_2023_02/997231511"/>
    <hyperlink ref="F226" r:id="rId38" display="https://podminky.urs.cz/item/CS_URS_2023_02/998142251"/>
    <hyperlink ref="F228" r:id="rId39" display="https://podminky.urs.cz/item/CS_URS_2023_02/99814225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1202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ROUND((SUM(BE100:BE188)),  2)</f>
        <v>0</v>
      </c>
      <c r="G37" s="42"/>
      <c r="H37" s="42"/>
      <c r="I37" s="163">
        <v>0.20999999999999999</v>
      </c>
      <c r="J37" s="162">
        <f>ROUND(((SUM(BE100:BE188))*I37),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ROUND((SUM(BF100:BF188)),  2)</f>
        <v>0</v>
      </c>
      <c r="G38" s="42"/>
      <c r="H38" s="42"/>
      <c r="I38" s="163">
        <v>0.12</v>
      </c>
      <c r="J38" s="162">
        <f>ROUND(((SUM(BF100:BF188))*I38),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ROUND((SUM(BG100:BG188)),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ROUND((SUM(BH100:BH188)),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ROUND((SUM(BI100:BI188)),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01.7 - Stoková síť - Spojná komora SK BDACK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1203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186</v>
      </c>
      <c r="E69" s="184"/>
      <c r="F69" s="184"/>
      <c r="G69" s="184"/>
      <c r="H69" s="184"/>
      <c r="I69" s="184"/>
      <c r="J69" s="185">
        <f>J105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1204</v>
      </c>
      <c r="E70" s="184"/>
      <c r="F70" s="184"/>
      <c r="G70" s="184"/>
      <c r="H70" s="184"/>
      <c r="I70" s="184"/>
      <c r="J70" s="185">
        <f>J108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187</v>
      </c>
      <c r="E71" s="184"/>
      <c r="F71" s="184"/>
      <c r="G71" s="184"/>
      <c r="H71" s="184"/>
      <c r="I71" s="184"/>
      <c r="J71" s="185">
        <f>J110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J129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J145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808</v>
      </c>
      <c r="E74" s="184"/>
      <c r="F74" s="184"/>
      <c r="G74" s="184"/>
      <c r="H74" s="184"/>
      <c r="I74" s="184"/>
      <c r="J74" s="185">
        <f>J176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J181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809</v>
      </c>
      <c r="E76" s="184"/>
      <c r="F76" s="184"/>
      <c r="G76" s="184"/>
      <c r="H76" s="184"/>
      <c r="I76" s="184"/>
      <c r="J76" s="185">
        <f>J186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177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01.7 - Stoková síť - Spojná komora SK BDACK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P101+P105+P108+P110+P129+P145+P176+P181+P186</f>
        <v>0</v>
      </c>
      <c r="Q100" s="100"/>
      <c r="R100" s="195">
        <f>R101+R105+R108+R110+R129+R145+R176+R181+R186</f>
        <v>9.9532851000000004</v>
      </c>
      <c r="S100" s="100"/>
      <c r="T100" s="196">
        <f>T101+T105+T108+T110+T129+T145+T176+T181+T186</f>
        <v>219.17397500000001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BK101+BK105+BK108+BK110+BK129+BK145+BK176+BK181+BK186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673</v>
      </c>
      <c r="F101" s="201" t="s">
        <v>674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SUM(P102:P104)</f>
        <v>0</v>
      </c>
      <c r="Q101" s="206"/>
      <c r="R101" s="207">
        <f>SUM(R102:R104)</f>
        <v>0</v>
      </c>
      <c r="S101" s="206"/>
      <c r="T101" s="208">
        <f>SUM(T102:T104)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SUM(BK102:BK104)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1205</v>
      </c>
      <c r="F102" s="214" t="s">
        <v>1206</v>
      </c>
      <c r="G102" s="215" t="s">
        <v>232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1207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1208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1209</v>
      </c>
      <c r="F104" s="234" t="s">
        <v>1210</v>
      </c>
      <c r="G104" s="231"/>
      <c r="H104" s="235">
        <v>1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11" customFormat="1" ht="25.92" customHeight="1">
      <c r="A105" s="11"/>
      <c r="B105" s="198"/>
      <c r="C105" s="199"/>
      <c r="D105" s="200" t="s">
        <v>76</v>
      </c>
      <c r="E105" s="201" t="s">
        <v>104</v>
      </c>
      <c r="F105" s="201" t="s">
        <v>299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SUM(P106:P107)</f>
        <v>0</v>
      </c>
      <c r="Q105" s="206"/>
      <c r="R105" s="207">
        <f>SUM(R106:R107)</f>
        <v>0</v>
      </c>
      <c r="S105" s="206"/>
      <c r="T105" s="208">
        <f>SUM(T106:T107)</f>
        <v>0</v>
      </c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R105" s="209" t="s">
        <v>104</v>
      </c>
      <c r="AT105" s="210" t="s">
        <v>76</v>
      </c>
      <c r="AU105" s="210" t="s">
        <v>77</v>
      </c>
      <c r="AY105" s="209" t="s">
        <v>207</v>
      </c>
      <c r="BK105" s="211">
        <f>SUM(BK106:BK107)</f>
        <v>0</v>
      </c>
    </row>
    <row r="106" s="2" customFormat="1" ht="16.5" customHeight="1">
      <c r="A106" s="42"/>
      <c r="B106" s="43"/>
      <c r="C106" s="212" t="s">
        <v>86</v>
      </c>
      <c r="D106" s="212" t="s">
        <v>208</v>
      </c>
      <c r="E106" s="213" t="s">
        <v>1065</v>
      </c>
      <c r="F106" s="214" t="s">
        <v>1066</v>
      </c>
      <c r="G106" s="215" t="s">
        <v>211</v>
      </c>
      <c r="H106" s="216">
        <v>6.6500000000000004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1211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1068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11" customFormat="1" ht="25.92" customHeight="1">
      <c r="A108" s="11"/>
      <c r="B108" s="198"/>
      <c r="C108" s="199"/>
      <c r="D108" s="200" t="s">
        <v>76</v>
      </c>
      <c r="E108" s="201" t="s">
        <v>435</v>
      </c>
      <c r="F108" s="201" t="s">
        <v>1212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P109</f>
        <v>0</v>
      </c>
      <c r="Q108" s="206"/>
      <c r="R108" s="207">
        <f>R109</f>
        <v>0</v>
      </c>
      <c r="S108" s="206"/>
      <c r="T108" s="208">
        <f>T109</f>
        <v>0</v>
      </c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R108" s="209" t="s">
        <v>104</v>
      </c>
      <c r="AT108" s="210" t="s">
        <v>76</v>
      </c>
      <c r="AU108" s="210" t="s">
        <v>77</v>
      </c>
      <c r="AY108" s="209" t="s">
        <v>207</v>
      </c>
      <c r="BK108" s="211">
        <f>BK109</f>
        <v>0</v>
      </c>
    </row>
    <row r="109" s="2" customFormat="1" ht="16.5" customHeight="1">
      <c r="A109" s="42"/>
      <c r="B109" s="43"/>
      <c r="C109" s="212" t="s">
        <v>94</v>
      </c>
      <c r="D109" s="212" t="s">
        <v>208</v>
      </c>
      <c r="E109" s="213" t="s">
        <v>1213</v>
      </c>
      <c r="F109" s="214" t="s">
        <v>1214</v>
      </c>
      <c r="G109" s="215" t="s">
        <v>1215</v>
      </c>
      <c r="H109" s="216">
        <v>1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1216</v>
      </c>
    </row>
    <row r="110" s="11" customFormat="1" ht="25.92" customHeight="1">
      <c r="A110" s="11"/>
      <c r="B110" s="198"/>
      <c r="C110" s="199"/>
      <c r="D110" s="200" t="s">
        <v>76</v>
      </c>
      <c r="E110" s="201" t="s">
        <v>314</v>
      </c>
      <c r="F110" s="201" t="s">
        <v>315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SUM(P111:P128)</f>
        <v>0</v>
      </c>
      <c r="Q110" s="206"/>
      <c r="R110" s="207">
        <f>SUM(R111:R128)</f>
        <v>0.47468160000000004</v>
      </c>
      <c r="S110" s="206"/>
      <c r="T110" s="208">
        <f>SUM(T111:T128)</f>
        <v>0</v>
      </c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R110" s="209" t="s">
        <v>104</v>
      </c>
      <c r="AT110" s="210" t="s">
        <v>76</v>
      </c>
      <c r="AU110" s="210" t="s">
        <v>77</v>
      </c>
      <c r="AY110" s="209" t="s">
        <v>207</v>
      </c>
      <c r="BK110" s="211">
        <f>SUM(BK111:BK128)</f>
        <v>0</v>
      </c>
    </row>
    <row r="111" s="2" customFormat="1" ht="21.75" customHeight="1">
      <c r="A111" s="42"/>
      <c r="B111" s="43"/>
      <c r="C111" s="212" t="s">
        <v>104</v>
      </c>
      <c r="D111" s="212" t="s">
        <v>208</v>
      </c>
      <c r="E111" s="213" t="s">
        <v>317</v>
      </c>
      <c r="F111" s="214" t="s">
        <v>318</v>
      </c>
      <c r="G111" s="215" t="s">
        <v>219</v>
      </c>
      <c r="H111" s="216">
        <v>55.396000000000001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1217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320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1218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802</v>
      </c>
      <c r="F114" s="234" t="s">
        <v>1219</v>
      </c>
      <c r="G114" s="231"/>
      <c r="H114" s="235">
        <v>55.396000000000001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84</v>
      </c>
      <c r="AY114" s="241" t="s">
        <v>207</v>
      </c>
    </row>
    <row r="115" s="2" customFormat="1" ht="21.75" customHeight="1">
      <c r="A115" s="42"/>
      <c r="B115" s="43"/>
      <c r="C115" s="212" t="s">
        <v>234</v>
      </c>
      <c r="D115" s="212" t="s">
        <v>208</v>
      </c>
      <c r="E115" s="213" t="s">
        <v>1074</v>
      </c>
      <c r="F115" s="214" t="s">
        <v>1075</v>
      </c>
      <c r="G115" s="215" t="s">
        <v>219</v>
      </c>
      <c r="H115" s="216">
        <v>21.724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1220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1077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16.5" customHeight="1">
      <c r="A117" s="42"/>
      <c r="B117" s="43"/>
      <c r="C117" s="252" t="s">
        <v>238</v>
      </c>
      <c r="D117" s="252" t="s">
        <v>227</v>
      </c>
      <c r="E117" s="253" t="s">
        <v>321</v>
      </c>
      <c r="F117" s="254" t="s">
        <v>322</v>
      </c>
      <c r="G117" s="255" t="s">
        <v>288</v>
      </c>
      <c r="H117" s="256">
        <v>0.027</v>
      </c>
      <c r="I117" s="257"/>
      <c r="J117" s="258">
        <f>ROUND(I117*H117,2)</f>
        <v>0</v>
      </c>
      <c r="K117" s="254" t="s">
        <v>212</v>
      </c>
      <c r="L117" s="259"/>
      <c r="M117" s="260" t="s">
        <v>32</v>
      </c>
      <c r="N117" s="261" t="s">
        <v>48</v>
      </c>
      <c r="O117" s="88"/>
      <c r="P117" s="221">
        <f>O117*H117</f>
        <v>0</v>
      </c>
      <c r="Q117" s="221">
        <v>1</v>
      </c>
      <c r="R117" s="221">
        <f>Q117*H117</f>
        <v>0.027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251</v>
      </c>
      <c r="AT117" s="223" t="s">
        <v>227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1221</v>
      </c>
    </row>
    <row r="118" s="2" customFormat="1" ht="21.75" customHeight="1">
      <c r="A118" s="42"/>
      <c r="B118" s="43"/>
      <c r="C118" s="212" t="s">
        <v>245</v>
      </c>
      <c r="D118" s="212" t="s">
        <v>208</v>
      </c>
      <c r="E118" s="213" t="s">
        <v>1079</v>
      </c>
      <c r="F118" s="214" t="s">
        <v>1080</v>
      </c>
      <c r="G118" s="215" t="s">
        <v>219</v>
      </c>
      <c r="H118" s="216">
        <v>55.396000000000001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0.00040000000000000002</v>
      </c>
      <c r="R118" s="221">
        <f>Q118*H118</f>
        <v>0.022158400000000002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1222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1082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1218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84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2" customFormat="1">
      <c r="A121" s="12"/>
      <c r="B121" s="230"/>
      <c r="C121" s="231"/>
      <c r="D121" s="232" t="s">
        <v>222</v>
      </c>
      <c r="E121" s="233" t="s">
        <v>1134</v>
      </c>
      <c r="F121" s="234" t="s">
        <v>1219</v>
      </c>
      <c r="G121" s="231"/>
      <c r="H121" s="235">
        <v>55.396000000000001</v>
      </c>
      <c r="I121" s="236"/>
      <c r="J121" s="231"/>
      <c r="K121" s="231"/>
      <c r="L121" s="237"/>
      <c r="M121" s="238"/>
      <c r="N121" s="239"/>
      <c r="O121" s="239"/>
      <c r="P121" s="239"/>
      <c r="Q121" s="239"/>
      <c r="R121" s="239"/>
      <c r="S121" s="239"/>
      <c r="T121" s="240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T121" s="241" t="s">
        <v>222</v>
      </c>
      <c r="AU121" s="241" t="s">
        <v>84</v>
      </c>
      <c r="AV121" s="12" t="s">
        <v>86</v>
      </c>
      <c r="AW121" s="12" t="s">
        <v>39</v>
      </c>
      <c r="AX121" s="12" t="s">
        <v>84</v>
      </c>
      <c r="AY121" s="241" t="s">
        <v>207</v>
      </c>
    </row>
    <row r="122" s="2" customFormat="1" ht="21.75" customHeight="1">
      <c r="A122" s="42"/>
      <c r="B122" s="43"/>
      <c r="C122" s="212" t="s">
        <v>251</v>
      </c>
      <c r="D122" s="212" t="s">
        <v>208</v>
      </c>
      <c r="E122" s="213" t="s">
        <v>1084</v>
      </c>
      <c r="F122" s="214" t="s">
        <v>1085</v>
      </c>
      <c r="G122" s="215" t="s">
        <v>219</v>
      </c>
      <c r="H122" s="216">
        <v>21.724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0.00040000000000000002</v>
      </c>
      <c r="R122" s="221">
        <f>Q122*H122</f>
        <v>0.0086896000000000004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1223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1087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52" t="s">
        <v>256</v>
      </c>
      <c r="D124" s="252" t="s">
        <v>227</v>
      </c>
      <c r="E124" s="253" t="s">
        <v>1088</v>
      </c>
      <c r="F124" s="254" t="s">
        <v>1089</v>
      </c>
      <c r="G124" s="255" t="s">
        <v>219</v>
      </c>
      <c r="H124" s="256">
        <v>88.688000000000002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0.0047000000000000002</v>
      </c>
      <c r="R124" s="221">
        <f>Q124*H124</f>
        <v>0.41683360000000003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1224</v>
      </c>
    </row>
    <row r="125" s="2" customFormat="1" ht="24.15" customHeight="1">
      <c r="A125" s="42"/>
      <c r="B125" s="43"/>
      <c r="C125" s="212" t="s">
        <v>261</v>
      </c>
      <c r="D125" s="212" t="s">
        <v>208</v>
      </c>
      <c r="E125" s="213" t="s">
        <v>530</v>
      </c>
      <c r="F125" s="214" t="s">
        <v>531</v>
      </c>
      <c r="G125" s="215" t="s">
        <v>288</v>
      </c>
      <c r="H125" s="216">
        <v>0.47499999999999998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1225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534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37.8" customHeight="1">
      <c r="A127" s="42"/>
      <c r="B127" s="43"/>
      <c r="C127" s="212" t="s">
        <v>266</v>
      </c>
      <c r="D127" s="212" t="s">
        <v>208</v>
      </c>
      <c r="E127" s="213" t="s">
        <v>1092</v>
      </c>
      <c r="F127" s="214" t="s">
        <v>1093</v>
      </c>
      <c r="G127" s="215" t="s">
        <v>288</v>
      </c>
      <c r="H127" s="216">
        <v>0.47499999999999998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1226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1095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11" customFormat="1" ht="25.92" customHeight="1">
      <c r="A129" s="11"/>
      <c r="B129" s="198"/>
      <c r="C129" s="199"/>
      <c r="D129" s="200" t="s">
        <v>76</v>
      </c>
      <c r="E129" s="201" t="s">
        <v>343</v>
      </c>
      <c r="F129" s="201" t="s">
        <v>344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SUM(P130:P144)</f>
        <v>0</v>
      </c>
      <c r="Q129" s="206"/>
      <c r="R129" s="207">
        <f>SUM(R130:R144)</f>
        <v>4.5262799999999999</v>
      </c>
      <c r="S129" s="206"/>
      <c r="T129" s="208">
        <f>SUM(T130:T144)</f>
        <v>4.3566000000000011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09" t="s">
        <v>104</v>
      </c>
      <c r="AT129" s="210" t="s">
        <v>76</v>
      </c>
      <c r="AU129" s="210" t="s">
        <v>77</v>
      </c>
      <c r="AY129" s="209" t="s">
        <v>207</v>
      </c>
      <c r="BK129" s="211">
        <f>SUM(BK130:BK144)</f>
        <v>0</v>
      </c>
    </row>
    <row r="130" s="2" customFormat="1" ht="16.5" customHeight="1">
      <c r="A130" s="42"/>
      <c r="B130" s="43"/>
      <c r="C130" s="212" t="s">
        <v>8</v>
      </c>
      <c r="D130" s="212" t="s">
        <v>208</v>
      </c>
      <c r="E130" s="213" t="s">
        <v>1227</v>
      </c>
      <c r="F130" s="214" t="s">
        <v>1228</v>
      </c>
      <c r="G130" s="215" t="s">
        <v>911</v>
      </c>
      <c r="H130" s="216">
        <v>250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6.0000000000000002E-05</v>
      </c>
      <c r="R130" s="221">
        <f>Q130*H130</f>
        <v>0.015000000000000001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1229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1230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2" customFormat="1" ht="16.5" customHeight="1">
      <c r="A132" s="42"/>
      <c r="B132" s="43"/>
      <c r="C132" s="252" t="s">
        <v>275</v>
      </c>
      <c r="D132" s="252" t="s">
        <v>227</v>
      </c>
      <c r="E132" s="253" t="s">
        <v>1231</v>
      </c>
      <c r="F132" s="254" t="s">
        <v>1232</v>
      </c>
      <c r="G132" s="255" t="s">
        <v>232</v>
      </c>
      <c r="H132" s="256">
        <v>10</v>
      </c>
      <c r="I132" s="257"/>
      <c r="J132" s="258">
        <f>ROUND(I132*H132,2)</f>
        <v>0</v>
      </c>
      <c r="K132" s="254" t="s">
        <v>228</v>
      </c>
      <c r="L132" s="259"/>
      <c r="M132" s="260" t="s">
        <v>32</v>
      </c>
      <c r="N132" s="261" t="s">
        <v>48</v>
      </c>
      <c r="O132" s="88"/>
      <c r="P132" s="221">
        <f>O132*H132</f>
        <v>0</v>
      </c>
      <c r="Q132" s="221">
        <v>0.02</v>
      </c>
      <c r="R132" s="221">
        <f>Q132*H132</f>
        <v>0.20000000000000001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251</v>
      </c>
      <c r="AT132" s="223" t="s">
        <v>227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1233</v>
      </c>
    </row>
    <row r="133" s="2" customFormat="1" ht="16.5" customHeight="1">
      <c r="A133" s="42"/>
      <c r="B133" s="43"/>
      <c r="C133" s="212" t="s">
        <v>280</v>
      </c>
      <c r="D133" s="212" t="s">
        <v>208</v>
      </c>
      <c r="E133" s="213" t="s">
        <v>1234</v>
      </c>
      <c r="F133" s="214" t="s">
        <v>1235</v>
      </c>
      <c r="G133" s="215" t="s">
        <v>911</v>
      </c>
      <c r="H133" s="216">
        <v>250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0.001</v>
      </c>
      <c r="T133" s="222">
        <f>S133*H133</f>
        <v>0.25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1236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1237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285</v>
      </c>
      <c r="D135" s="212" t="s">
        <v>208</v>
      </c>
      <c r="E135" s="213" t="s">
        <v>1238</v>
      </c>
      <c r="F135" s="214" t="s">
        <v>1239</v>
      </c>
      <c r="G135" s="215" t="s">
        <v>1215</v>
      </c>
      <c r="H135" s="216">
        <v>1</v>
      </c>
      <c r="I135" s="217"/>
      <c r="J135" s="218">
        <f>ROUND(I135*H135,2)</f>
        <v>0</v>
      </c>
      <c r="K135" s="214" t="s">
        <v>228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0.001</v>
      </c>
      <c r="T135" s="222">
        <f>S135*H135</f>
        <v>0.001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1240</v>
      </c>
    </row>
    <row r="136" s="2" customFormat="1" ht="16.5" customHeight="1">
      <c r="A136" s="42"/>
      <c r="B136" s="43"/>
      <c r="C136" s="212" t="s">
        <v>294</v>
      </c>
      <c r="D136" s="212" t="s">
        <v>208</v>
      </c>
      <c r="E136" s="213" t="s">
        <v>1241</v>
      </c>
      <c r="F136" s="214" t="s">
        <v>1242</v>
      </c>
      <c r="G136" s="215" t="s">
        <v>911</v>
      </c>
      <c r="H136" s="216">
        <v>4105.6000000000004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5.0000000000000002E-05</v>
      </c>
      <c r="R136" s="221">
        <f>Q136*H136</f>
        <v>0.20528000000000002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1243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1244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84</v>
      </c>
    </row>
    <row r="138" s="2" customFormat="1" ht="16.5" customHeight="1">
      <c r="A138" s="42"/>
      <c r="B138" s="43"/>
      <c r="C138" s="252" t="s">
        <v>300</v>
      </c>
      <c r="D138" s="252" t="s">
        <v>227</v>
      </c>
      <c r="E138" s="253" t="s">
        <v>1245</v>
      </c>
      <c r="F138" s="254" t="s">
        <v>1246</v>
      </c>
      <c r="G138" s="255" t="s">
        <v>288</v>
      </c>
      <c r="H138" s="256">
        <v>1.714</v>
      </c>
      <c r="I138" s="257"/>
      <c r="J138" s="258">
        <f>ROUND(I138*H138,2)</f>
        <v>0</v>
      </c>
      <c r="K138" s="254" t="s">
        <v>212</v>
      </c>
      <c r="L138" s="259"/>
      <c r="M138" s="260" t="s">
        <v>32</v>
      </c>
      <c r="N138" s="261" t="s">
        <v>48</v>
      </c>
      <c r="O138" s="88"/>
      <c r="P138" s="221">
        <f>O138*H138</f>
        <v>0</v>
      </c>
      <c r="Q138" s="221">
        <v>1</v>
      </c>
      <c r="R138" s="221">
        <f>Q138*H138</f>
        <v>1.714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251</v>
      </c>
      <c r="AT138" s="223" t="s">
        <v>227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1247</v>
      </c>
    </row>
    <row r="139" s="2" customFormat="1">
      <c r="A139" s="42"/>
      <c r="B139" s="43"/>
      <c r="C139" s="44"/>
      <c r="D139" s="232" t="s">
        <v>634</v>
      </c>
      <c r="E139" s="44"/>
      <c r="F139" s="284" t="s">
        <v>1248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634</v>
      </c>
      <c r="AU139" s="20" t="s">
        <v>84</v>
      </c>
    </row>
    <row r="140" s="2" customFormat="1" ht="16.5" customHeight="1">
      <c r="A140" s="42"/>
      <c r="B140" s="43"/>
      <c r="C140" s="252" t="s">
        <v>306</v>
      </c>
      <c r="D140" s="252" t="s">
        <v>227</v>
      </c>
      <c r="E140" s="253" t="s">
        <v>927</v>
      </c>
      <c r="F140" s="254" t="s">
        <v>928</v>
      </c>
      <c r="G140" s="255" t="s">
        <v>288</v>
      </c>
      <c r="H140" s="256">
        <v>2.3919999999999999</v>
      </c>
      <c r="I140" s="257"/>
      <c r="J140" s="258">
        <f>ROUND(I140*H140,2)</f>
        <v>0</v>
      </c>
      <c r="K140" s="254" t="s">
        <v>212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1</v>
      </c>
      <c r="R140" s="221">
        <f>Q140*H140</f>
        <v>2.3919999999999999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1249</v>
      </c>
    </row>
    <row r="141" s="2" customFormat="1" ht="21.75" customHeight="1">
      <c r="A141" s="42"/>
      <c r="B141" s="43"/>
      <c r="C141" s="212" t="s">
        <v>310</v>
      </c>
      <c r="D141" s="212" t="s">
        <v>208</v>
      </c>
      <c r="E141" s="213" t="s">
        <v>1250</v>
      </c>
      <c r="F141" s="214" t="s">
        <v>1251</v>
      </c>
      <c r="G141" s="215" t="s">
        <v>911</v>
      </c>
      <c r="H141" s="216">
        <v>4105.6000000000004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0.001</v>
      </c>
      <c r="T141" s="222">
        <f>S141*H141</f>
        <v>4.1056000000000008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1252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1253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24.15" customHeight="1">
      <c r="A143" s="42"/>
      <c r="B143" s="43"/>
      <c r="C143" s="212" t="s">
        <v>316</v>
      </c>
      <c r="D143" s="212" t="s">
        <v>208</v>
      </c>
      <c r="E143" s="213" t="s">
        <v>1254</v>
      </c>
      <c r="F143" s="214" t="s">
        <v>1255</v>
      </c>
      <c r="G143" s="215" t="s">
        <v>288</v>
      </c>
      <c r="H143" s="216">
        <v>4.5259999999999998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1256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1257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11" customFormat="1" ht="25.92" customHeight="1">
      <c r="A145" s="11"/>
      <c r="B145" s="198"/>
      <c r="C145" s="199"/>
      <c r="D145" s="200" t="s">
        <v>76</v>
      </c>
      <c r="E145" s="201" t="s">
        <v>256</v>
      </c>
      <c r="F145" s="201" t="s">
        <v>445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SUM(P146:P175)</f>
        <v>0</v>
      </c>
      <c r="Q145" s="206"/>
      <c r="R145" s="207">
        <f>SUM(R146:R175)</f>
        <v>4.9523235000000003</v>
      </c>
      <c r="S145" s="206"/>
      <c r="T145" s="208">
        <f>SUM(T146:T175)</f>
        <v>214.817375</v>
      </c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R145" s="209" t="s">
        <v>104</v>
      </c>
      <c r="AT145" s="210" t="s">
        <v>76</v>
      </c>
      <c r="AU145" s="210" t="s">
        <v>77</v>
      </c>
      <c r="AY145" s="209" t="s">
        <v>207</v>
      </c>
      <c r="BK145" s="211">
        <f>SUM(BK146:BK175)</f>
        <v>0</v>
      </c>
    </row>
    <row r="146" s="2" customFormat="1" ht="16.5" customHeight="1">
      <c r="A146" s="42"/>
      <c r="B146" s="43"/>
      <c r="C146" s="212" t="s">
        <v>7</v>
      </c>
      <c r="D146" s="212" t="s">
        <v>208</v>
      </c>
      <c r="E146" s="213" t="s">
        <v>1258</v>
      </c>
      <c r="F146" s="214" t="s">
        <v>1259</v>
      </c>
      <c r="G146" s="215" t="s">
        <v>1215</v>
      </c>
      <c r="H146" s="216">
        <v>1</v>
      </c>
      <c r="I146" s="217"/>
      <c r="J146" s="218">
        <f>ROUND(I146*H146,2)</f>
        <v>0</v>
      </c>
      <c r="K146" s="214" t="s">
        <v>228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1260</v>
      </c>
    </row>
    <row r="147" s="2" customFormat="1" ht="24.15" customHeight="1">
      <c r="A147" s="42"/>
      <c r="B147" s="43"/>
      <c r="C147" s="212" t="s">
        <v>329</v>
      </c>
      <c r="D147" s="212" t="s">
        <v>208</v>
      </c>
      <c r="E147" s="213" t="s">
        <v>1261</v>
      </c>
      <c r="F147" s="214" t="s">
        <v>1262</v>
      </c>
      <c r="G147" s="215" t="s">
        <v>232</v>
      </c>
      <c r="H147" s="216">
        <v>1000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0.00066</v>
      </c>
      <c r="R147" s="221">
        <f>Q147*H147</f>
        <v>0.66000000000000003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1263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1264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21.75" customHeight="1">
      <c r="A149" s="42"/>
      <c r="B149" s="43"/>
      <c r="C149" s="212" t="s">
        <v>334</v>
      </c>
      <c r="D149" s="212" t="s">
        <v>208</v>
      </c>
      <c r="E149" s="213" t="s">
        <v>1265</v>
      </c>
      <c r="F149" s="214" t="s">
        <v>1266</v>
      </c>
      <c r="G149" s="215" t="s">
        <v>232</v>
      </c>
      <c r="H149" s="216">
        <v>1000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0.00027</v>
      </c>
      <c r="R149" s="221">
        <f>Q149*H149</f>
        <v>0.27000000000000002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1267</v>
      </c>
    </row>
    <row r="150" s="2" customFormat="1" ht="24.15" customHeight="1">
      <c r="A150" s="42"/>
      <c r="B150" s="43"/>
      <c r="C150" s="212" t="s">
        <v>338</v>
      </c>
      <c r="D150" s="212" t="s">
        <v>208</v>
      </c>
      <c r="E150" s="213" t="s">
        <v>1268</v>
      </c>
      <c r="F150" s="214" t="s">
        <v>1269</v>
      </c>
      <c r="G150" s="215" t="s">
        <v>227</v>
      </c>
      <c r="H150" s="216">
        <v>850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0.0034499999999999999</v>
      </c>
      <c r="R150" s="221">
        <f>Q150*H150</f>
        <v>2.9325000000000001</v>
      </c>
      <c r="S150" s="221">
        <v>0.086999999999999994</v>
      </c>
      <c r="T150" s="222">
        <f>S150*H150</f>
        <v>73.949999999999989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1270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1271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24.15" customHeight="1">
      <c r="A152" s="42"/>
      <c r="B152" s="43"/>
      <c r="C152" s="212" t="s">
        <v>345</v>
      </c>
      <c r="D152" s="212" t="s">
        <v>208</v>
      </c>
      <c r="E152" s="213" t="s">
        <v>1272</v>
      </c>
      <c r="F152" s="214" t="s">
        <v>1273</v>
      </c>
      <c r="G152" s="215" t="s">
        <v>227</v>
      </c>
      <c r="H152" s="216">
        <v>26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0.0044999999999999997</v>
      </c>
      <c r="R152" s="221">
        <f>Q152*H152</f>
        <v>0.11699999999999999</v>
      </c>
      <c r="S152" s="221">
        <v>0.27000000000000002</v>
      </c>
      <c r="T152" s="222">
        <f>S152*H152</f>
        <v>7.0200000000000005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1274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1275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12" t="s">
        <v>349</v>
      </c>
      <c r="D154" s="212" t="s">
        <v>208</v>
      </c>
      <c r="E154" s="213" t="s">
        <v>1276</v>
      </c>
      <c r="F154" s="214" t="s">
        <v>1277</v>
      </c>
      <c r="G154" s="215" t="s">
        <v>227</v>
      </c>
      <c r="H154" s="216">
        <v>180</v>
      </c>
      <c r="I154" s="217"/>
      <c r="J154" s="218">
        <f>ROUND(I154*H154,2)</f>
        <v>0</v>
      </c>
      <c r="K154" s="214" t="s">
        <v>228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0.00071000000000000002</v>
      </c>
      <c r="R154" s="221">
        <f>Q154*H154</f>
        <v>0.1278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1278</v>
      </c>
    </row>
    <row r="155" s="2" customFormat="1" ht="21.75" customHeight="1">
      <c r="A155" s="42"/>
      <c r="B155" s="43"/>
      <c r="C155" s="212" t="s">
        <v>353</v>
      </c>
      <c r="D155" s="212" t="s">
        <v>208</v>
      </c>
      <c r="E155" s="213" t="s">
        <v>1279</v>
      </c>
      <c r="F155" s="214" t="s">
        <v>1280</v>
      </c>
      <c r="G155" s="215" t="s">
        <v>211</v>
      </c>
      <c r="H155" s="216">
        <v>72.775000000000006</v>
      </c>
      <c r="I155" s="217"/>
      <c r="J155" s="218">
        <f>ROUND(I155*H155,2)</f>
        <v>0</v>
      </c>
      <c r="K155" s="214" t="s">
        <v>228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1.8049999999999999</v>
      </c>
      <c r="T155" s="222">
        <f>S155*H155</f>
        <v>131.35887500000001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1281</v>
      </c>
    </row>
    <row r="156" s="2" customFormat="1" ht="21.75" customHeight="1">
      <c r="A156" s="42"/>
      <c r="B156" s="43"/>
      <c r="C156" s="212" t="s">
        <v>357</v>
      </c>
      <c r="D156" s="212" t="s">
        <v>208</v>
      </c>
      <c r="E156" s="213" t="s">
        <v>1282</v>
      </c>
      <c r="F156" s="214" t="s">
        <v>1283</v>
      </c>
      <c r="G156" s="215" t="s">
        <v>219</v>
      </c>
      <c r="H156" s="216">
        <v>35.549999999999997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0.070000000000000007</v>
      </c>
      <c r="T156" s="222">
        <f>S156*H156</f>
        <v>2.4885000000000002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1284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1285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1286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1287</v>
      </c>
      <c r="F159" s="234" t="s">
        <v>1288</v>
      </c>
      <c r="G159" s="231"/>
      <c r="H159" s="235">
        <v>35.549999999999997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84</v>
      </c>
      <c r="AY159" s="241" t="s">
        <v>207</v>
      </c>
    </row>
    <row r="160" s="2" customFormat="1" ht="16.5" customHeight="1">
      <c r="A160" s="42"/>
      <c r="B160" s="43"/>
      <c r="C160" s="212" t="s">
        <v>364</v>
      </c>
      <c r="D160" s="212" t="s">
        <v>208</v>
      </c>
      <c r="E160" s="213" t="s">
        <v>1289</v>
      </c>
      <c r="F160" s="214" t="s">
        <v>1290</v>
      </c>
      <c r="G160" s="215" t="s">
        <v>219</v>
      </c>
      <c r="H160" s="216">
        <v>35.549999999999997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1291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1292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1293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2" customFormat="1">
      <c r="A163" s="12"/>
      <c r="B163" s="230"/>
      <c r="C163" s="231"/>
      <c r="D163" s="232" t="s">
        <v>222</v>
      </c>
      <c r="E163" s="233" t="s">
        <v>1294</v>
      </c>
      <c r="F163" s="234" t="s">
        <v>1288</v>
      </c>
      <c r="G163" s="231"/>
      <c r="H163" s="235">
        <v>35.549999999999997</v>
      </c>
      <c r="I163" s="236"/>
      <c r="J163" s="231"/>
      <c r="K163" s="231"/>
      <c r="L163" s="237"/>
      <c r="M163" s="238"/>
      <c r="N163" s="239"/>
      <c r="O163" s="239"/>
      <c r="P163" s="239"/>
      <c r="Q163" s="239"/>
      <c r="R163" s="239"/>
      <c r="S163" s="239"/>
      <c r="T163" s="24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41" t="s">
        <v>222</v>
      </c>
      <c r="AU163" s="241" t="s">
        <v>84</v>
      </c>
      <c r="AV163" s="12" t="s">
        <v>86</v>
      </c>
      <c r="AW163" s="12" t="s">
        <v>39</v>
      </c>
      <c r="AX163" s="12" t="s">
        <v>84</v>
      </c>
      <c r="AY163" s="241" t="s">
        <v>207</v>
      </c>
    </row>
    <row r="164" s="2" customFormat="1" ht="16.5" customHeight="1">
      <c r="A164" s="42"/>
      <c r="B164" s="43"/>
      <c r="C164" s="212" t="s">
        <v>369</v>
      </c>
      <c r="D164" s="212" t="s">
        <v>208</v>
      </c>
      <c r="E164" s="213" t="s">
        <v>1295</v>
      </c>
      <c r="F164" s="214" t="s">
        <v>1296</v>
      </c>
      <c r="G164" s="215" t="s">
        <v>219</v>
      </c>
      <c r="H164" s="216">
        <v>35.549999999999997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0.020140000000000002</v>
      </c>
      <c r="R164" s="221">
        <f>Q164*H164</f>
        <v>0.71597699999999997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1297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1298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1299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2" customFormat="1">
      <c r="A167" s="12"/>
      <c r="B167" s="230"/>
      <c r="C167" s="231"/>
      <c r="D167" s="232" t="s">
        <v>222</v>
      </c>
      <c r="E167" s="233" t="s">
        <v>875</v>
      </c>
      <c r="F167" s="234" t="s">
        <v>1288</v>
      </c>
      <c r="G167" s="231"/>
      <c r="H167" s="235">
        <v>35.549999999999997</v>
      </c>
      <c r="I167" s="236"/>
      <c r="J167" s="231"/>
      <c r="K167" s="231"/>
      <c r="L167" s="237"/>
      <c r="M167" s="238"/>
      <c r="N167" s="239"/>
      <c r="O167" s="239"/>
      <c r="P167" s="239"/>
      <c r="Q167" s="239"/>
      <c r="R167" s="239"/>
      <c r="S167" s="239"/>
      <c r="T167" s="24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41" t="s">
        <v>222</v>
      </c>
      <c r="AU167" s="241" t="s">
        <v>84</v>
      </c>
      <c r="AV167" s="12" t="s">
        <v>86</v>
      </c>
      <c r="AW167" s="12" t="s">
        <v>39</v>
      </c>
      <c r="AX167" s="12" t="s">
        <v>84</v>
      </c>
      <c r="AY167" s="241" t="s">
        <v>207</v>
      </c>
    </row>
    <row r="168" s="2" customFormat="1" ht="21.75" customHeight="1">
      <c r="A168" s="42"/>
      <c r="B168" s="43"/>
      <c r="C168" s="212" t="s">
        <v>380</v>
      </c>
      <c r="D168" s="212" t="s">
        <v>208</v>
      </c>
      <c r="E168" s="213" t="s">
        <v>1300</v>
      </c>
      <c r="F168" s="214" t="s">
        <v>1301</v>
      </c>
      <c r="G168" s="215" t="s">
        <v>219</v>
      </c>
      <c r="H168" s="216">
        <v>35.549999999999997</v>
      </c>
      <c r="I168" s="217"/>
      <c r="J168" s="218">
        <f>ROUND(I168*H168,2)</f>
        <v>0</v>
      </c>
      <c r="K168" s="214" t="s">
        <v>212</v>
      </c>
      <c r="L168" s="48"/>
      <c r="M168" s="219" t="s">
        <v>32</v>
      </c>
      <c r="N168" s="220" t="s">
        <v>48</v>
      </c>
      <c r="O168" s="88"/>
      <c r="P168" s="221">
        <f>O168*H168</f>
        <v>0</v>
      </c>
      <c r="Q168" s="221">
        <v>0.0015299999999999999</v>
      </c>
      <c r="R168" s="221">
        <f>Q168*H168</f>
        <v>0.054391499999999988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104</v>
      </c>
      <c r="AT168" s="223" t="s">
        <v>208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1302</v>
      </c>
    </row>
    <row r="169" s="2" customFormat="1">
      <c r="A169" s="42"/>
      <c r="B169" s="43"/>
      <c r="C169" s="44"/>
      <c r="D169" s="225" t="s">
        <v>214</v>
      </c>
      <c r="E169" s="44"/>
      <c r="F169" s="226" t="s">
        <v>1303</v>
      </c>
      <c r="G169" s="44"/>
      <c r="H169" s="44"/>
      <c r="I169" s="227"/>
      <c r="J169" s="44"/>
      <c r="K169" s="44"/>
      <c r="L169" s="48"/>
      <c r="M169" s="228"/>
      <c r="N169" s="229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214</v>
      </c>
      <c r="AU169" s="20" t="s">
        <v>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1299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1304</v>
      </c>
      <c r="F171" s="234" t="s">
        <v>1288</v>
      </c>
      <c r="G171" s="231"/>
      <c r="H171" s="235">
        <v>35.549999999999997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16.5" customHeight="1">
      <c r="A172" s="42"/>
      <c r="B172" s="43"/>
      <c r="C172" s="212" t="s">
        <v>385</v>
      </c>
      <c r="D172" s="212" t="s">
        <v>208</v>
      </c>
      <c r="E172" s="213" t="s">
        <v>1305</v>
      </c>
      <c r="F172" s="214" t="s">
        <v>1306</v>
      </c>
      <c r="G172" s="215" t="s">
        <v>219</v>
      </c>
      <c r="H172" s="216">
        <v>35.549999999999997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0.0020999999999999999</v>
      </c>
      <c r="R172" s="221">
        <f>Q172*H172</f>
        <v>0.074654999999999985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1307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1308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1299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800</v>
      </c>
      <c r="F175" s="234" t="s">
        <v>1288</v>
      </c>
      <c r="G175" s="231"/>
      <c r="H175" s="235">
        <v>35.549999999999997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84</v>
      </c>
      <c r="AY175" s="241" t="s">
        <v>207</v>
      </c>
    </row>
    <row r="176" s="11" customFormat="1" ht="25.92" customHeight="1">
      <c r="A176" s="11"/>
      <c r="B176" s="198"/>
      <c r="C176" s="199"/>
      <c r="D176" s="200" t="s">
        <v>76</v>
      </c>
      <c r="E176" s="201" t="s">
        <v>992</v>
      </c>
      <c r="F176" s="201" t="s">
        <v>993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SUM(P177:P180)</f>
        <v>0</v>
      </c>
      <c r="Q176" s="206"/>
      <c r="R176" s="207">
        <f>SUM(R177:R180)</f>
        <v>0</v>
      </c>
      <c r="S176" s="206"/>
      <c r="T176" s="208">
        <f>SUM(T177:T180)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09" t="s">
        <v>104</v>
      </c>
      <c r="AT176" s="210" t="s">
        <v>76</v>
      </c>
      <c r="AU176" s="210" t="s">
        <v>77</v>
      </c>
      <c r="AY176" s="209" t="s">
        <v>207</v>
      </c>
      <c r="BK176" s="211">
        <f>SUM(BK177:BK180)</f>
        <v>0</v>
      </c>
    </row>
    <row r="177" s="2" customFormat="1" ht="21.75" customHeight="1">
      <c r="A177" s="42"/>
      <c r="B177" s="43"/>
      <c r="C177" s="212" t="s">
        <v>390</v>
      </c>
      <c r="D177" s="212" t="s">
        <v>208</v>
      </c>
      <c r="E177" s="213" t="s">
        <v>1187</v>
      </c>
      <c r="F177" s="214" t="s">
        <v>1188</v>
      </c>
      <c r="G177" s="215" t="s">
        <v>288</v>
      </c>
      <c r="H177" s="216">
        <v>286.40600000000001</v>
      </c>
      <c r="I177" s="217"/>
      <c r="J177" s="218">
        <f>ROUND(I177*H177,2)</f>
        <v>0</v>
      </c>
      <c r="K177" s="214" t="s">
        <v>212</v>
      </c>
      <c r="L177" s="48"/>
      <c r="M177" s="219" t="s">
        <v>32</v>
      </c>
      <c r="N177" s="220" t="s">
        <v>48</v>
      </c>
      <c r="O177" s="88"/>
      <c r="P177" s="221">
        <f>O177*H177</f>
        <v>0</v>
      </c>
      <c r="Q177" s="221">
        <v>0</v>
      </c>
      <c r="R177" s="221">
        <f>Q177*H177</f>
        <v>0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104</v>
      </c>
      <c r="AT177" s="223" t="s">
        <v>208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1309</v>
      </c>
    </row>
    <row r="178" s="2" customFormat="1">
      <c r="A178" s="42"/>
      <c r="B178" s="43"/>
      <c r="C178" s="44"/>
      <c r="D178" s="225" t="s">
        <v>214</v>
      </c>
      <c r="E178" s="44"/>
      <c r="F178" s="226" t="s">
        <v>1190</v>
      </c>
      <c r="G178" s="44"/>
      <c r="H178" s="44"/>
      <c r="I178" s="227"/>
      <c r="J178" s="44"/>
      <c r="K178" s="44"/>
      <c r="L178" s="48"/>
      <c r="M178" s="228"/>
      <c r="N178" s="229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214</v>
      </c>
      <c r="AU178" s="20" t="s">
        <v>84</v>
      </c>
    </row>
    <row r="179" s="2" customFormat="1" ht="24.15" customHeight="1">
      <c r="A179" s="42"/>
      <c r="B179" s="43"/>
      <c r="C179" s="212" t="s">
        <v>408</v>
      </c>
      <c r="D179" s="212" t="s">
        <v>208</v>
      </c>
      <c r="E179" s="213" t="s">
        <v>1191</v>
      </c>
      <c r="F179" s="214" t="s">
        <v>1192</v>
      </c>
      <c r="G179" s="215" t="s">
        <v>288</v>
      </c>
      <c r="H179" s="216">
        <v>286.40600000000001</v>
      </c>
      <c r="I179" s="217"/>
      <c r="J179" s="218">
        <f>ROUND(I179*H179,2)</f>
        <v>0</v>
      </c>
      <c r="K179" s="214" t="s">
        <v>212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</v>
      </c>
      <c r="R179" s="221">
        <f>Q179*H179</f>
        <v>0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1310</v>
      </c>
    </row>
    <row r="180" s="2" customFormat="1">
      <c r="A180" s="42"/>
      <c r="B180" s="43"/>
      <c r="C180" s="44"/>
      <c r="D180" s="225" t="s">
        <v>214</v>
      </c>
      <c r="E180" s="44"/>
      <c r="F180" s="226" t="s">
        <v>1194</v>
      </c>
      <c r="G180" s="44"/>
      <c r="H180" s="44"/>
      <c r="I180" s="227"/>
      <c r="J180" s="44"/>
      <c r="K180" s="44"/>
      <c r="L180" s="48"/>
      <c r="M180" s="228"/>
      <c r="N180" s="229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214</v>
      </c>
      <c r="AU180" s="20" t="s">
        <v>84</v>
      </c>
    </row>
    <row r="181" s="11" customFormat="1" ht="25.92" customHeight="1">
      <c r="A181" s="11"/>
      <c r="B181" s="198"/>
      <c r="C181" s="199"/>
      <c r="D181" s="200" t="s">
        <v>76</v>
      </c>
      <c r="E181" s="201" t="s">
        <v>483</v>
      </c>
      <c r="F181" s="201" t="s">
        <v>484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SUM(P182:P185)</f>
        <v>0</v>
      </c>
      <c r="Q181" s="206"/>
      <c r="R181" s="207">
        <f>SUM(R182:R185)</f>
        <v>0</v>
      </c>
      <c r="S181" s="206"/>
      <c r="T181" s="208">
        <f>SUM(T182:T185)</f>
        <v>0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209" t="s">
        <v>104</v>
      </c>
      <c r="AT181" s="210" t="s">
        <v>76</v>
      </c>
      <c r="AU181" s="210" t="s">
        <v>77</v>
      </c>
      <c r="AY181" s="209" t="s">
        <v>207</v>
      </c>
      <c r="BK181" s="211">
        <f>SUM(BK182:BK185)</f>
        <v>0</v>
      </c>
    </row>
    <row r="182" s="2" customFormat="1" ht="33" customHeight="1">
      <c r="A182" s="42"/>
      <c r="B182" s="43"/>
      <c r="C182" s="212" t="s">
        <v>412</v>
      </c>
      <c r="D182" s="212" t="s">
        <v>208</v>
      </c>
      <c r="E182" s="213" t="s">
        <v>486</v>
      </c>
      <c r="F182" s="214" t="s">
        <v>487</v>
      </c>
      <c r="G182" s="215" t="s">
        <v>288</v>
      </c>
      <c r="H182" s="216">
        <v>4.4100000000000001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1311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489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2" customFormat="1" ht="37.8" customHeight="1">
      <c r="A184" s="42"/>
      <c r="B184" s="43"/>
      <c r="C184" s="212" t="s">
        <v>417</v>
      </c>
      <c r="D184" s="212" t="s">
        <v>208</v>
      </c>
      <c r="E184" s="213" t="s">
        <v>1198</v>
      </c>
      <c r="F184" s="214" t="s">
        <v>1199</v>
      </c>
      <c r="G184" s="215" t="s">
        <v>288</v>
      </c>
      <c r="H184" s="216">
        <v>4.4100000000000001</v>
      </c>
      <c r="I184" s="217"/>
      <c r="J184" s="218">
        <f>ROUND(I184*H184,2)</f>
        <v>0</v>
      </c>
      <c r="K184" s="214" t="s">
        <v>212</v>
      </c>
      <c r="L184" s="48"/>
      <c r="M184" s="219" t="s">
        <v>32</v>
      </c>
      <c r="N184" s="220" t="s">
        <v>48</v>
      </c>
      <c r="O184" s="88"/>
      <c r="P184" s="221">
        <f>O184*H184</f>
        <v>0</v>
      </c>
      <c r="Q184" s="221">
        <v>0</v>
      </c>
      <c r="R184" s="221">
        <f>Q184*H184</f>
        <v>0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104</v>
      </c>
      <c r="AT184" s="223" t="s">
        <v>208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1312</v>
      </c>
    </row>
    <row r="185" s="2" customFormat="1">
      <c r="A185" s="42"/>
      <c r="B185" s="43"/>
      <c r="C185" s="44"/>
      <c r="D185" s="225" t="s">
        <v>214</v>
      </c>
      <c r="E185" s="44"/>
      <c r="F185" s="226" t="s">
        <v>1201</v>
      </c>
      <c r="G185" s="44"/>
      <c r="H185" s="44"/>
      <c r="I185" s="227"/>
      <c r="J185" s="44"/>
      <c r="K185" s="44"/>
      <c r="L185" s="48"/>
      <c r="M185" s="228"/>
      <c r="N185" s="229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0" t="s">
        <v>214</v>
      </c>
      <c r="AU185" s="20" t="s">
        <v>84</v>
      </c>
    </row>
    <row r="186" s="11" customFormat="1" ht="25.92" customHeight="1">
      <c r="A186" s="11"/>
      <c r="B186" s="198"/>
      <c r="C186" s="199"/>
      <c r="D186" s="200" t="s">
        <v>76</v>
      </c>
      <c r="E186" s="201" t="s">
        <v>1003</v>
      </c>
      <c r="F186" s="201" t="s">
        <v>1004</v>
      </c>
      <c r="G186" s="199"/>
      <c r="H186" s="199"/>
      <c r="I186" s="202"/>
      <c r="J186" s="203">
        <f>BK186</f>
        <v>0</v>
      </c>
      <c r="K186" s="199"/>
      <c r="L186" s="204"/>
      <c r="M186" s="205"/>
      <c r="N186" s="206"/>
      <c r="O186" s="206"/>
      <c r="P186" s="207">
        <f>SUM(P187:P188)</f>
        <v>0</v>
      </c>
      <c r="Q186" s="206"/>
      <c r="R186" s="207">
        <f>SUM(R187:R188)</f>
        <v>0</v>
      </c>
      <c r="S186" s="206"/>
      <c r="T186" s="208">
        <f>SUM(T187:T188)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209" t="s">
        <v>104</v>
      </c>
      <c r="AT186" s="210" t="s">
        <v>76</v>
      </c>
      <c r="AU186" s="210" t="s">
        <v>77</v>
      </c>
      <c r="AY186" s="209" t="s">
        <v>207</v>
      </c>
      <c r="BK186" s="211">
        <f>SUM(BK187:BK188)</f>
        <v>0</v>
      </c>
    </row>
    <row r="187" s="2" customFormat="1" ht="24.15" customHeight="1">
      <c r="A187" s="42"/>
      <c r="B187" s="43"/>
      <c r="C187" s="212" t="s">
        <v>425</v>
      </c>
      <c r="D187" s="212" t="s">
        <v>208</v>
      </c>
      <c r="E187" s="213" t="s">
        <v>1313</v>
      </c>
      <c r="F187" s="214" t="s">
        <v>1314</v>
      </c>
      <c r="G187" s="215" t="s">
        <v>532</v>
      </c>
      <c r="H187" s="216">
        <v>282.05000000000001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104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1315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1316</v>
      </c>
      <c r="G188" s="44"/>
      <c r="H188" s="44"/>
      <c r="I188" s="227"/>
      <c r="J188" s="44"/>
      <c r="K188" s="44"/>
      <c r="L188" s="48"/>
      <c r="M188" s="262"/>
      <c r="N188" s="263"/>
      <c r="O188" s="264"/>
      <c r="P188" s="264"/>
      <c r="Q188" s="264"/>
      <c r="R188" s="264"/>
      <c r="S188" s="264"/>
      <c r="T188" s="265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2" customFormat="1" ht="6.96" customHeight="1">
      <c r="A189" s="42"/>
      <c r="B189" s="63"/>
      <c r="C189" s="64"/>
      <c r="D189" s="64"/>
      <c r="E189" s="64"/>
      <c r="F189" s="64"/>
      <c r="G189" s="64"/>
      <c r="H189" s="64"/>
      <c r="I189" s="64"/>
      <c r="J189" s="64"/>
      <c r="K189" s="64"/>
      <c r="L189" s="48"/>
      <c r="M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</row>
  </sheetData>
  <sheetProtection sheet="1" autoFilter="0" formatColumns="0" formatRows="0" objects="1" scenarios="1" spinCount="100000" saltValue="ccsnLvoZ6vNLNYA7C/6jqbhdbR0IVos33GeO3ueRvQzDye/S0u13KPG61SiZqzm8I0yLBcnP/gVDsJBWW7g3nw==" hashValue="0+yWBHdrmA9ViXIrqhvQW8EF1PCZFp/GguqzjVvmU1Zw7C8PSTAfPT7fvE0yEzoNO+pPGJVX9JFx4LYarbhPgg==" algorithmName="SHA-512" password="CC35"/>
  <autoFilter ref="C99:K18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7" r:id="rId1" display="https://podminky.urs.cz/item/CS_URS_2023_02/457311115"/>
    <hyperlink ref="F112" r:id="rId2" display="https://podminky.urs.cz/item/CS_URS_2023_02/711111001"/>
    <hyperlink ref="F116" r:id="rId3" display="https://podminky.urs.cz/item/CS_URS_2023_02/711112001"/>
    <hyperlink ref="F119" r:id="rId4" display="https://podminky.urs.cz/item/CS_URS_2023_02/711441559"/>
    <hyperlink ref="F123" r:id="rId5" display="https://podminky.urs.cz/item/CS_URS_2023_02/711442559"/>
    <hyperlink ref="F126" r:id="rId6" display="https://podminky.urs.cz/item/CS_URS_2023_02/998711101"/>
    <hyperlink ref="F128" r:id="rId7" display="https://podminky.urs.cz/item/CS_URS_2023_02/998711199"/>
    <hyperlink ref="F131" r:id="rId8" display="https://podminky.urs.cz/item/CS_URS_2023_02/767995113"/>
    <hyperlink ref="F134" r:id="rId9" display="https://podminky.urs.cz/item/CS_URS_2023_02/767996701"/>
    <hyperlink ref="F137" r:id="rId10" display="https://podminky.urs.cz/item/CS_URS_2023_02/767995117"/>
    <hyperlink ref="F142" r:id="rId11" display="https://podminky.urs.cz/item/CS_URS_2023_02/767996704"/>
    <hyperlink ref="F144" r:id="rId12" display="https://podminky.urs.cz/item/CS_URS_2023_02/998767103"/>
    <hyperlink ref="F148" r:id="rId13" display="https://podminky.urs.cz/item/CS_URS_2023_02/953945242"/>
    <hyperlink ref="F151" r:id="rId14" display="https://podminky.urs.cz/item/CS_URS_2023_02/977151126"/>
    <hyperlink ref="F153" r:id="rId15" display="https://podminky.urs.cz/item/CS_URS_2023_02/977151131"/>
    <hyperlink ref="F157" r:id="rId16" display="https://podminky.urs.cz/item/CS_URS_2023_02/985121122"/>
    <hyperlink ref="F161" r:id="rId17" display="https://podminky.urs.cz/item/CS_URS_2023_02/985131111"/>
    <hyperlink ref="F165" r:id="rId18" display="https://podminky.urs.cz/item/CS_URS_2023_02/985311111"/>
    <hyperlink ref="F169" r:id="rId19" display="https://podminky.urs.cz/item/CS_URS_2023_02/985321111"/>
    <hyperlink ref="F173" r:id="rId20" display="https://podminky.urs.cz/item/CS_URS_2023_02/985323111"/>
    <hyperlink ref="F178" r:id="rId21" display="https://podminky.urs.cz/item/CS_URS_2023_02/997231111"/>
    <hyperlink ref="F180" r:id="rId22" display="https://podminky.urs.cz/item/CS_URS_2023_02/997231511"/>
    <hyperlink ref="F183" r:id="rId23" display="https://podminky.urs.cz/item/CS_URS_2023_02/998142251"/>
    <hyperlink ref="F185" r:id="rId24" display="https://podminky.urs.cz/item/CS_URS_2023_02/998142256"/>
    <hyperlink ref="F188" r:id="rId25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117</v>
      </c>
      <c r="AZ2" s="143" t="s">
        <v>908</v>
      </c>
      <c r="BA2" s="143" t="s">
        <v>908</v>
      </c>
      <c r="BB2" s="143" t="s">
        <v>32</v>
      </c>
      <c r="BC2" s="143" t="s">
        <v>1317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223</v>
      </c>
      <c r="BA3" s="143" t="s">
        <v>223</v>
      </c>
      <c r="BB3" s="143" t="s">
        <v>32</v>
      </c>
      <c r="BC3" s="143" t="s">
        <v>1318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1319</v>
      </c>
      <c r="BA4" s="143" t="s">
        <v>1319</v>
      </c>
      <c r="BB4" s="143" t="s">
        <v>32</v>
      </c>
      <c r="BC4" s="143" t="s">
        <v>1320</v>
      </c>
      <c r="BD4" s="143" t="s">
        <v>86</v>
      </c>
    </row>
    <row r="5" s="1" customFormat="1" ht="6.96" customHeight="1">
      <c r="B5" s="23"/>
      <c r="L5" s="23"/>
      <c r="AZ5" s="143" t="s">
        <v>824</v>
      </c>
      <c r="BA5" s="143" t="s">
        <v>824</v>
      </c>
      <c r="BB5" s="143" t="s">
        <v>32</v>
      </c>
      <c r="BC5" s="143" t="s">
        <v>1321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1322</v>
      </c>
      <c r="BA6" s="143" t="s">
        <v>1322</v>
      </c>
      <c r="BB6" s="143" t="s">
        <v>32</v>
      </c>
      <c r="BC6" s="143" t="s">
        <v>1323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  <c r="AZ7" s="143" t="s">
        <v>826</v>
      </c>
      <c r="BA7" s="143" t="s">
        <v>826</v>
      </c>
      <c r="BB7" s="143" t="s">
        <v>32</v>
      </c>
      <c r="BC7" s="143" t="s">
        <v>1324</v>
      </c>
      <c r="BD7" s="143" t="s">
        <v>86</v>
      </c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1326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ROUND((SUM(BE102:BE330)),  2)</f>
        <v>0</v>
      </c>
      <c r="G37" s="42"/>
      <c r="H37" s="42"/>
      <c r="I37" s="163">
        <v>0.20999999999999999</v>
      </c>
      <c r="J37" s="162">
        <f>ROUND(((SUM(BE102:BE330))*I37),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ROUND((SUM(BF102:BF330)),  2)</f>
        <v>0</v>
      </c>
      <c r="G38" s="42"/>
      <c r="H38" s="42"/>
      <c r="I38" s="163">
        <v>0.12</v>
      </c>
      <c r="J38" s="162">
        <f>ROUND(((SUM(BF102:BF330))*I38),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ROUND((SUM(BG102:BG330)),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ROUND((SUM(BH102:BH330)),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ROUND((SUM(BI102:BI330)),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02a - ČS BD - Zemní práce a zakládání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J212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1203</v>
      </c>
      <c r="E70" s="184"/>
      <c r="F70" s="184"/>
      <c r="G70" s="184"/>
      <c r="H70" s="184"/>
      <c r="I70" s="184"/>
      <c r="J70" s="185">
        <f>J275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185</v>
      </c>
      <c r="E71" s="184"/>
      <c r="F71" s="184"/>
      <c r="G71" s="184"/>
      <c r="H71" s="184"/>
      <c r="I71" s="184"/>
      <c r="J71" s="185">
        <f>J281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1327</v>
      </c>
      <c r="E72" s="184"/>
      <c r="F72" s="184"/>
      <c r="G72" s="184"/>
      <c r="H72" s="184"/>
      <c r="I72" s="184"/>
      <c r="J72" s="185">
        <f>J290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1328</v>
      </c>
      <c r="E73" s="184"/>
      <c r="F73" s="184"/>
      <c r="G73" s="184"/>
      <c r="H73" s="184"/>
      <c r="I73" s="184"/>
      <c r="J73" s="185">
        <f>J297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J304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J306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808</v>
      </c>
      <c r="E76" s="184"/>
      <c r="F76" s="184"/>
      <c r="G76" s="184"/>
      <c r="H76" s="184"/>
      <c r="I76" s="184"/>
      <c r="J76" s="185">
        <f>J314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81"/>
      <c r="C77" s="182"/>
      <c r="D77" s="183" t="s">
        <v>192</v>
      </c>
      <c r="E77" s="184"/>
      <c r="F77" s="184"/>
      <c r="G77" s="184"/>
      <c r="H77" s="184"/>
      <c r="I77" s="184"/>
      <c r="J77" s="185">
        <f>J319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81"/>
      <c r="C78" s="182"/>
      <c r="D78" s="183" t="s">
        <v>809</v>
      </c>
      <c r="E78" s="184"/>
      <c r="F78" s="184"/>
      <c r="G78" s="184"/>
      <c r="H78" s="184"/>
      <c r="I78" s="184"/>
      <c r="J78" s="185">
        <f>J322</f>
        <v>0</v>
      </c>
      <c r="K78" s="182"/>
      <c r="L78" s="186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6" t="s">
        <v>193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16</v>
      </c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5" t="str">
        <f>E7</f>
        <v>ÚČOV nát. lab. LB - Čerpací stanice ČS BD</v>
      </c>
      <c r="F88" s="35"/>
      <c r="G88" s="35"/>
      <c r="H88" s="35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4"/>
      <c r="C89" s="35" t="s">
        <v>174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1" customFormat="1" ht="16.5" customHeight="1">
      <c r="B90" s="24"/>
      <c r="C90" s="25"/>
      <c r="D90" s="25"/>
      <c r="E90" s="175" t="s">
        <v>175</v>
      </c>
      <c r="F90" s="25"/>
      <c r="G90" s="25"/>
      <c r="H90" s="25"/>
      <c r="I90" s="25"/>
      <c r="J90" s="25"/>
      <c r="K90" s="25"/>
      <c r="L90" s="23"/>
    </row>
    <row r="91" s="1" customFormat="1" ht="12" customHeight="1">
      <c r="B91" s="24"/>
      <c r="C91" s="35" t="s">
        <v>176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6" t="s">
        <v>1325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178</v>
      </c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SO 02a - ČS BD - Zemní práce a zakládání</v>
      </c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22</v>
      </c>
      <c r="D96" s="44"/>
      <c r="E96" s="44"/>
      <c r="F96" s="30" t="str">
        <f>F16</f>
        <v>Praha 6, k.ú. Bubeneč</v>
      </c>
      <c r="G96" s="44"/>
      <c r="H96" s="44"/>
      <c r="I96" s="35" t="s">
        <v>24</v>
      </c>
      <c r="J96" s="76" t="str">
        <f>IF(J16="","",J16)</f>
        <v>17. 2. 2025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30</v>
      </c>
      <c r="D98" s="44"/>
      <c r="E98" s="44"/>
      <c r="F98" s="30" t="str">
        <f>E19</f>
        <v>Hlavní město Praha</v>
      </c>
      <c r="G98" s="44"/>
      <c r="H98" s="44"/>
      <c r="I98" s="35" t="s">
        <v>37</v>
      </c>
      <c r="J98" s="40" t="str">
        <f>E25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25.65" customHeight="1">
      <c r="A99" s="42"/>
      <c r="B99" s="43"/>
      <c r="C99" s="35" t="s">
        <v>35</v>
      </c>
      <c r="D99" s="44"/>
      <c r="E99" s="44"/>
      <c r="F99" s="30" t="str">
        <f>IF(E22="","",E22)</f>
        <v>Vyplň údaj</v>
      </c>
      <c r="G99" s="44"/>
      <c r="H99" s="44"/>
      <c r="I99" s="35" t="s">
        <v>40</v>
      </c>
      <c r="J99" s="40" t="str">
        <f>E28</f>
        <v>SWECO Hydroprojekt a.s.</v>
      </c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0" customFormat="1" ht="29.28" customHeight="1">
      <c r="A101" s="187"/>
      <c r="B101" s="188"/>
      <c r="C101" s="189" t="s">
        <v>194</v>
      </c>
      <c r="D101" s="190" t="s">
        <v>62</v>
      </c>
      <c r="E101" s="190" t="s">
        <v>58</v>
      </c>
      <c r="F101" s="190" t="s">
        <v>59</v>
      </c>
      <c r="G101" s="190" t="s">
        <v>195</v>
      </c>
      <c r="H101" s="190" t="s">
        <v>196</v>
      </c>
      <c r="I101" s="190" t="s">
        <v>197</v>
      </c>
      <c r="J101" s="190" t="s">
        <v>182</v>
      </c>
      <c r="K101" s="191" t="s">
        <v>198</v>
      </c>
      <c r="L101" s="192"/>
      <c r="M101" s="96" t="s">
        <v>32</v>
      </c>
      <c r="N101" s="97" t="s">
        <v>47</v>
      </c>
      <c r="O101" s="97" t="s">
        <v>199</v>
      </c>
      <c r="P101" s="97" t="s">
        <v>200</v>
      </c>
      <c r="Q101" s="97" t="s">
        <v>201</v>
      </c>
      <c r="R101" s="97" t="s">
        <v>202</v>
      </c>
      <c r="S101" s="97" t="s">
        <v>203</v>
      </c>
      <c r="T101" s="98" t="s">
        <v>204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2"/>
      <c r="B102" s="43"/>
      <c r="C102" s="103" t="s">
        <v>205</v>
      </c>
      <c r="D102" s="44"/>
      <c r="E102" s="44"/>
      <c r="F102" s="44"/>
      <c r="G102" s="44"/>
      <c r="H102" s="44"/>
      <c r="I102" s="44"/>
      <c r="J102" s="193">
        <f>BK102</f>
        <v>0</v>
      </c>
      <c r="K102" s="44"/>
      <c r="L102" s="48"/>
      <c r="M102" s="99"/>
      <c r="N102" s="194"/>
      <c r="O102" s="100"/>
      <c r="P102" s="195">
        <f>P103+P212+P275+P281+P290+P297+P304+P306+P314+P319+P322</f>
        <v>0</v>
      </c>
      <c r="Q102" s="100"/>
      <c r="R102" s="195">
        <f>R103+R212+R275+R281+R290+R297+R304+R306+R314+R319+R322</f>
        <v>353.99099374000002</v>
      </c>
      <c r="S102" s="100"/>
      <c r="T102" s="196">
        <f>T103+T212+T275+T281+T290+T297+T304+T306+T314+T319+T322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76</v>
      </c>
      <c r="AU102" s="20" t="s">
        <v>183</v>
      </c>
      <c r="BK102" s="197">
        <f>BK103+BK212+BK275+BK281+BK290+BK297+BK304+BK306+BK314+BK319+BK322</f>
        <v>0</v>
      </c>
    </row>
    <row r="103" s="11" customFormat="1" ht="25.92" customHeight="1">
      <c r="A103" s="11"/>
      <c r="B103" s="198"/>
      <c r="C103" s="199"/>
      <c r="D103" s="200" t="s">
        <v>76</v>
      </c>
      <c r="E103" s="201" t="s">
        <v>84</v>
      </c>
      <c r="F103" s="201" t="s">
        <v>810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SUM(P104:P211)</f>
        <v>0</v>
      </c>
      <c r="Q103" s="206"/>
      <c r="R103" s="207">
        <f>SUM(R104:R211)</f>
        <v>283.23454800000002</v>
      </c>
      <c r="S103" s="206"/>
      <c r="T103" s="208">
        <f>SUM(T104:T211)</f>
        <v>0</v>
      </c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R103" s="209" t="s">
        <v>104</v>
      </c>
      <c r="AT103" s="210" t="s">
        <v>76</v>
      </c>
      <c r="AU103" s="210" t="s">
        <v>77</v>
      </c>
      <c r="AY103" s="209" t="s">
        <v>207</v>
      </c>
      <c r="BK103" s="211">
        <f>SUM(BK104:BK211)</f>
        <v>0</v>
      </c>
    </row>
    <row r="104" s="2" customFormat="1" ht="33" customHeight="1">
      <c r="A104" s="42"/>
      <c r="B104" s="43"/>
      <c r="C104" s="212" t="s">
        <v>84</v>
      </c>
      <c r="D104" s="212" t="s">
        <v>208</v>
      </c>
      <c r="E104" s="213" t="s">
        <v>811</v>
      </c>
      <c r="F104" s="214" t="s">
        <v>812</v>
      </c>
      <c r="G104" s="215" t="s">
        <v>211</v>
      </c>
      <c r="H104" s="216">
        <v>200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1329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814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1330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84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1331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84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2" customFormat="1">
      <c r="A108" s="12"/>
      <c r="B108" s="230"/>
      <c r="C108" s="231"/>
      <c r="D108" s="232" t="s">
        <v>222</v>
      </c>
      <c r="E108" s="233" t="s">
        <v>817</v>
      </c>
      <c r="F108" s="234" t="s">
        <v>1332</v>
      </c>
      <c r="G108" s="231"/>
      <c r="H108" s="235">
        <v>200</v>
      </c>
      <c r="I108" s="236"/>
      <c r="J108" s="231"/>
      <c r="K108" s="231"/>
      <c r="L108" s="237"/>
      <c r="M108" s="238"/>
      <c r="N108" s="239"/>
      <c r="O108" s="239"/>
      <c r="P108" s="239"/>
      <c r="Q108" s="239"/>
      <c r="R108" s="239"/>
      <c r="S108" s="239"/>
      <c r="T108" s="240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T108" s="241" t="s">
        <v>222</v>
      </c>
      <c r="AU108" s="241" t="s">
        <v>84</v>
      </c>
      <c r="AV108" s="12" t="s">
        <v>86</v>
      </c>
      <c r="AW108" s="12" t="s">
        <v>39</v>
      </c>
      <c r="AX108" s="12" t="s">
        <v>84</v>
      </c>
      <c r="AY108" s="241" t="s">
        <v>207</v>
      </c>
    </row>
    <row r="109" s="2" customFormat="1" ht="24.15" customHeight="1">
      <c r="A109" s="42"/>
      <c r="B109" s="43"/>
      <c r="C109" s="212" t="s">
        <v>86</v>
      </c>
      <c r="D109" s="212" t="s">
        <v>208</v>
      </c>
      <c r="E109" s="213" t="s">
        <v>819</v>
      </c>
      <c r="F109" s="214" t="s">
        <v>820</v>
      </c>
      <c r="G109" s="215" t="s">
        <v>211</v>
      </c>
      <c r="H109" s="216">
        <v>7428.5100000000002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1333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822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12" customFormat="1">
      <c r="A111" s="12"/>
      <c r="B111" s="230"/>
      <c r="C111" s="231"/>
      <c r="D111" s="232" t="s">
        <v>222</v>
      </c>
      <c r="E111" s="233" t="s">
        <v>223</v>
      </c>
      <c r="F111" s="234" t="s">
        <v>1334</v>
      </c>
      <c r="G111" s="231"/>
      <c r="H111" s="235">
        <v>2142.0999999999999</v>
      </c>
      <c r="I111" s="236"/>
      <c r="J111" s="231"/>
      <c r="K111" s="231"/>
      <c r="L111" s="237"/>
      <c r="M111" s="238"/>
      <c r="N111" s="239"/>
      <c r="O111" s="239"/>
      <c r="P111" s="239"/>
      <c r="Q111" s="239"/>
      <c r="R111" s="239"/>
      <c r="S111" s="239"/>
      <c r="T111" s="240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T111" s="241" t="s">
        <v>222</v>
      </c>
      <c r="AU111" s="241" t="s">
        <v>84</v>
      </c>
      <c r="AV111" s="12" t="s">
        <v>86</v>
      </c>
      <c r="AW111" s="12" t="s">
        <v>39</v>
      </c>
      <c r="AX111" s="12" t="s">
        <v>77</v>
      </c>
      <c r="AY111" s="241" t="s">
        <v>207</v>
      </c>
    </row>
    <row r="112" s="12" customFormat="1">
      <c r="A112" s="12"/>
      <c r="B112" s="230"/>
      <c r="C112" s="231"/>
      <c r="D112" s="232" t="s">
        <v>222</v>
      </c>
      <c r="E112" s="233" t="s">
        <v>824</v>
      </c>
      <c r="F112" s="234" t="s">
        <v>1335</v>
      </c>
      <c r="G112" s="231"/>
      <c r="H112" s="235">
        <v>1033</v>
      </c>
      <c r="I112" s="236"/>
      <c r="J112" s="231"/>
      <c r="K112" s="231"/>
      <c r="L112" s="237"/>
      <c r="M112" s="238"/>
      <c r="N112" s="239"/>
      <c r="O112" s="239"/>
      <c r="P112" s="239"/>
      <c r="Q112" s="239"/>
      <c r="R112" s="239"/>
      <c r="S112" s="239"/>
      <c r="T112" s="240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T112" s="241" t="s">
        <v>222</v>
      </c>
      <c r="AU112" s="241" t="s">
        <v>84</v>
      </c>
      <c r="AV112" s="12" t="s">
        <v>86</v>
      </c>
      <c r="AW112" s="12" t="s">
        <v>39</v>
      </c>
      <c r="AX112" s="12" t="s">
        <v>77</v>
      </c>
      <c r="AY112" s="24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826</v>
      </c>
      <c r="F113" s="234" t="s">
        <v>1336</v>
      </c>
      <c r="G113" s="231"/>
      <c r="H113" s="235">
        <v>2638.8000000000002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84</v>
      </c>
      <c r="AV113" s="12" t="s">
        <v>86</v>
      </c>
      <c r="AW113" s="12" t="s">
        <v>39</v>
      </c>
      <c r="AX113" s="12" t="s">
        <v>77</v>
      </c>
      <c r="AY113" s="24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829</v>
      </c>
      <c r="F114" s="234" t="s">
        <v>1337</v>
      </c>
      <c r="G114" s="231"/>
      <c r="H114" s="235">
        <v>2440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77</v>
      </c>
      <c r="AY114" s="24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1338</v>
      </c>
      <c r="F115" s="245" t="s">
        <v>1339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828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84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2" customFormat="1">
      <c r="A117" s="12"/>
      <c r="B117" s="230"/>
      <c r="C117" s="231"/>
      <c r="D117" s="232" t="s">
        <v>222</v>
      </c>
      <c r="E117" s="233" t="s">
        <v>1340</v>
      </c>
      <c r="F117" s="234" t="s">
        <v>1341</v>
      </c>
      <c r="G117" s="231"/>
      <c r="H117" s="235">
        <v>7428.5100000000002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84</v>
      </c>
      <c r="AY117" s="241" t="s">
        <v>207</v>
      </c>
    </row>
    <row r="118" s="2" customFormat="1" ht="24.15" customHeight="1">
      <c r="A118" s="42"/>
      <c r="B118" s="43"/>
      <c r="C118" s="212" t="s">
        <v>94</v>
      </c>
      <c r="D118" s="212" t="s">
        <v>208</v>
      </c>
      <c r="E118" s="213" t="s">
        <v>831</v>
      </c>
      <c r="F118" s="214" t="s">
        <v>832</v>
      </c>
      <c r="G118" s="215" t="s">
        <v>211</v>
      </c>
      <c r="H118" s="216">
        <v>825.38999999999999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1342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834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828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84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2" customFormat="1">
      <c r="A121" s="12"/>
      <c r="B121" s="230"/>
      <c r="C121" s="231"/>
      <c r="D121" s="232" t="s">
        <v>222</v>
      </c>
      <c r="E121" s="233" t="s">
        <v>835</v>
      </c>
      <c r="F121" s="234" t="s">
        <v>1343</v>
      </c>
      <c r="G121" s="231"/>
      <c r="H121" s="235">
        <v>825.38999999999999</v>
      </c>
      <c r="I121" s="236"/>
      <c r="J121" s="231"/>
      <c r="K121" s="231"/>
      <c r="L121" s="237"/>
      <c r="M121" s="238"/>
      <c r="N121" s="239"/>
      <c r="O121" s="239"/>
      <c r="P121" s="239"/>
      <c r="Q121" s="239"/>
      <c r="R121" s="239"/>
      <c r="S121" s="239"/>
      <c r="T121" s="240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T121" s="241" t="s">
        <v>222</v>
      </c>
      <c r="AU121" s="241" t="s">
        <v>84</v>
      </c>
      <c r="AV121" s="12" t="s">
        <v>86</v>
      </c>
      <c r="AW121" s="12" t="s">
        <v>39</v>
      </c>
      <c r="AX121" s="12" t="s">
        <v>84</v>
      </c>
      <c r="AY121" s="241" t="s">
        <v>207</v>
      </c>
    </row>
    <row r="122" s="2" customFormat="1" ht="33" customHeight="1">
      <c r="A122" s="42"/>
      <c r="B122" s="43"/>
      <c r="C122" s="212" t="s">
        <v>104</v>
      </c>
      <c r="D122" s="212" t="s">
        <v>208</v>
      </c>
      <c r="E122" s="213" t="s">
        <v>1344</v>
      </c>
      <c r="F122" s="214" t="s">
        <v>1345</v>
      </c>
      <c r="G122" s="215" t="s">
        <v>211</v>
      </c>
      <c r="H122" s="216">
        <v>20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1346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1347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33" customHeight="1">
      <c r="A124" s="42"/>
      <c r="B124" s="43"/>
      <c r="C124" s="212" t="s">
        <v>234</v>
      </c>
      <c r="D124" s="212" t="s">
        <v>208</v>
      </c>
      <c r="E124" s="213" t="s">
        <v>1348</v>
      </c>
      <c r="F124" s="214" t="s">
        <v>1349</v>
      </c>
      <c r="G124" s="215" t="s">
        <v>211</v>
      </c>
      <c r="H124" s="216">
        <v>1980.4000000000001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0.0064900000000000001</v>
      </c>
      <c r="R124" s="221">
        <f>Q124*H124</f>
        <v>12.852796000000001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1350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1351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828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84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2" customFormat="1">
      <c r="A127" s="12"/>
      <c r="B127" s="230"/>
      <c r="C127" s="231"/>
      <c r="D127" s="232" t="s">
        <v>222</v>
      </c>
      <c r="E127" s="233" t="s">
        <v>1352</v>
      </c>
      <c r="F127" s="234" t="s">
        <v>1353</v>
      </c>
      <c r="G127" s="231"/>
      <c r="H127" s="235">
        <v>1980.4000000000001</v>
      </c>
      <c r="I127" s="236"/>
      <c r="J127" s="231"/>
      <c r="K127" s="231"/>
      <c r="L127" s="237"/>
      <c r="M127" s="238"/>
      <c r="N127" s="239"/>
      <c r="O127" s="239"/>
      <c r="P127" s="239"/>
      <c r="Q127" s="239"/>
      <c r="R127" s="239"/>
      <c r="S127" s="239"/>
      <c r="T127" s="24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41" t="s">
        <v>222</v>
      </c>
      <c r="AU127" s="241" t="s">
        <v>84</v>
      </c>
      <c r="AV127" s="12" t="s">
        <v>86</v>
      </c>
      <c r="AW127" s="12" t="s">
        <v>39</v>
      </c>
      <c r="AX127" s="12" t="s">
        <v>84</v>
      </c>
      <c r="AY127" s="241" t="s">
        <v>207</v>
      </c>
    </row>
    <row r="128" s="2" customFormat="1" ht="16.5" customHeight="1">
      <c r="A128" s="42"/>
      <c r="B128" s="43"/>
      <c r="C128" s="212" t="s">
        <v>238</v>
      </c>
      <c r="D128" s="212" t="s">
        <v>208</v>
      </c>
      <c r="E128" s="213" t="s">
        <v>837</v>
      </c>
      <c r="F128" s="214" t="s">
        <v>838</v>
      </c>
      <c r="G128" s="215" t="s">
        <v>227</v>
      </c>
      <c r="H128" s="216">
        <v>81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0.00033</v>
      </c>
      <c r="R128" s="221">
        <f>Q128*H128</f>
        <v>0.02673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1354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840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12" customFormat="1">
      <c r="A130" s="12"/>
      <c r="B130" s="230"/>
      <c r="C130" s="231"/>
      <c r="D130" s="232" t="s">
        <v>222</v>
      </c>
      <c r="E130" s="233" t="s">
        <v>243</v>
      </c>
      <c r="F130" s="234" t="s">
        <v>1355</v>
      </c>
      <c r="G130" s="231"/>
      <c r="H130" s="235">
        <v>81</v>
      </c>
      <c r="I130" s="236"/>
      <c r="J130" s="231"/>
      <c r="K130" s="231"/>
      <c r="L130" s="237"/>
      <c r="M130" s="238"/>
      <c r="N130" s="239"/>
      <c r="O130" s="239"/>
      <c r="P130" s="239"/>
      <c r="Q130" s="239"/>
      <c r="R130" s="239"/>
      <c r="S130" s="239"/>
      <c r="T130" s="240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41" t="s">
        <v>222</v>
      </c>
      <c r="AU130" s="241" t="s">
        <v>84</v>
      </c>
      <c r="AV130" s="12" t="s">
        <v>86</v>
      </c>
      <c r="AW130" s="12" t="s">
        <v>39</v>
      </c>
      <c r="AX130" s="12" t="s">
        <v>84</v>
      </c>
      <c r="AY130" s="241" t="s">
        <v>207</v>
      </c>
    </row>
    <row r="131" s="2" customFormat="1" ht="16.5" customHeight="1">
      <c r="A131" s="42"/>
      <c r="B131" s="43"/>
      <c r="C131" s="212" t="s">
        <v>245</v>
      </c>
      <c r="D131" s="212" t="s">
        <v>208</v>
      </c>
      <c r="E131" s="213" t="s">
        <v>843</v>
      </c>
      <c r="F131" s="214" t="s">
        <v>844</v>
      </c>
      <c r="G131" s="215" t="s">
        <v>232</v>
      </c>
      <c r="H131" s="216">
        <v>248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0.00020000000000000001</v>
      </c>
      <c r="R131" s="221">
        <f>Q131*H131</f>
        <v>0.049600000000000005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1356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846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12" t="s">
        <v>251</v>
      </c>
      <c r="D133" s="212" t="s">
        <v>208</v>
      </c>
      <c r="E133" s="213" t="s">
        <v>847</v>
      </c>
      <c r="F133" s="214" t="s">
        <v>848</v>
      </c>
      <c r="G133" s="215" t="s">
        <v>232</v>
      </c>
      <c r="H133" s="216">
        <v>132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0.00020000000000000001</v>
      </c>
      <c r="R133" s="221">
        <f>Q133*H133</f>
        <v>0.0264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1357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850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256</v>
      </c>
      <c r="D135" s="212" t="s">
        <v>208</v>
      </c>
      <c r="E135" s="213" t="s">
        <v>851</v>
      </c>
      <c r="F135" s="214" t="s">
        <v>852</v>
      </c>
      <c r="G135" s="215" t="s">
        <v>227</v>
      </c>
      <c r="H135" s="216">
        <v>81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0.0010100000000000001</v>
      </c>
      <c r="R135" s="221">
        <f>Q135*H135</f>
        <v>0.081810000000000008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1358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854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24.15" customHeight="1">
      <c r="A137" s="42"/>
      <c r="B137" s="43"/>
      <c r="C137" s="212" t="s">
        <v>261</v>
      </c>
      <c r="D137" s="212" t="s">
        <v>208</v>
      </c>
      <c r="E137" s="213" t="s">
        <v>855</v>
      </c>
      <c r="F137" s="214" t="s">
        <v>856</v>
      </c>
      <c r="G137" s="215" t="s">
        <v>219</v>
      </c>
      <c r="H137" s="216">
        <v>585.60000000000002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0.00014999999999999999</v>
      </c>
      <c r="R137" s="221">
        <f>Q137*H137</f>
        <v>0.087840000000000001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1359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858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24.15" customHeight="1">
      <c r="A139" s="42"/>
      <c r="B139" s="43"/>
      <c r="C139" s="212" t="s">
        <v>266</v>
      </c>
      <c r="D139" s="212" t="s">
        <v>208</v>
      </c>
      <c r="E139" s="213" t="s">
        <v>1360</v>
      </c>
      <c r="F139" s="214" t="s">
        <v>1361</v>
      </c>
      <c r="G139" s="215" t="s">
        <v>219</v>
      </c>
      <c r="H139" s="216">
        <v>864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0.00014999999999999999</v>
      </c>
      <c r="R139" s="221">
        <f>Q139*H139</f>
        <v>0.12959999999999999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1362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1363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24.15" customHeight="1">
      <c r="A141" s="42"/>
      <c r="B141" s="43"/>
      <c r="C141" s="212" t="s">
        <v>8</v>
      </c>
      <c r="D141" s="212" t="s">
        <v>208</v>
      </c>
      <c r="E141" s="213" t="s">
        <v>859</v>
      </c>
      <c r="F141" s="214" t="s">
        <v>860</v>
      </c>
      <c r="G141" s="215" t="s">
        <v>219</v>
      </c>
      <c r="H141" s="216">
        <v>323.91000000000003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1364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862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16.5" customHeight="1">
      <c r="A143" s="42"/>
      <c r="B143" s="43"/>
      <c r="C143" s="252" t="s">
        <v>275</v>
      </c>
      <c r="D143" s="252" t="s">
        <v>227</v>
      </c>
      <c r="E143" s="253" t="s">
        <v>863</v>
      </c>
      <c r="F143" s="254" t="s">
        <v>864</v>
      </c>
      <c r="G143" s="255" t="s">
        <v>288</v>
      </c>
      <c r="H143" s="256">
        <v>179.02600000000001</v>
      </c>
      <c r="I143" s="257"/>
      <c r="J143" s="258">
        <f>ROUND(I143*H143,2)</f>
        <v>0</v>
      </c>
      <c r="K143" s="254" t="s">
        <v>228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1</v>
      </c>
      <c r="R143" s="221">
        <f>Q143*H143</f>
        <v>179.02600000000001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1365</v>
      </c>
    </row>
    <row r="144" s="2" customFormat="1" ht="24.15" customHeight="1">
      <c r="A144" s="42"/>
      <c r="B144" s="43"/>
      <c r="C144" s="212" t="s">
        <v>280</v>
      </c>
      <c r="D144" s="212" t="s">
        <v>208</v>
      </c>
      <c r="E144" s="213" t="s">
        <v>1366</v>
      </c>
      <c r="F144" s="214" t="s">
        <v>1367</v>
      </c>
      <c r="G144" s="215" t="s">
        <v>219</v>
      </c>
      <c r="H144" s="216">
        <v>1052.4000000000001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</v>
      </c>
      <c r="R144" s="221">
        <f>Q144*H144</f>
        <v>0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1368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1369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24.15" customHeight="1">
      <c r="A146" s="42"/>
      <c r="B146" s="43"/>
      <c r="C146" s="212" t="s">
        <v>285</v>
      </c>
      <c r="D146" s="212" t="s">
        <v>208</v>
      </c>
      <c r="E146" s="213" t="s">
        <v>866</v>
      </c>
      <c r="F146" s="214" t="s">
        <v>867</v>
      </c>
      <c r="G146" s="215" t="s">
        <v>219</v>
      </c>
      <c r="H146" s="216">
        <v>323.91000000000003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1370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869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24.15" customHeight="1">
      <c r="A148" s="42"/>
      <c r="B148" s="43"/>
      <c r="C148" s="212" t="s">
        <v>294</v>
      </c>
      <c r="D148" s="212" t="s">
        <v>208</v>
      </c>
      <c r="E148" s="213" t="s">
        <v>1371</v>
      </c>
      <c r="F148" s="214" t="s">
        <v>1372</v>
      </c>
      <c r="G148" s="215" t="s">
        <v>219</v>
      </c>
      <c r="H148" s="216">
        <v>1052.4000000000001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1373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1374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24.15" customHeight="1">
      <c r="A150" s="42"/>
      <c r="B150" s="43"/>
      <c r="C150" s="212" t="s">
        <v>300</v>
      </c>
      <c r="D150" s="212" t="s">
        <v>208</v>
      </c>
      <c r="E150" s="213" t="s">
        <v>870</v>
      </c>
      <c r="F150" s="214" t="s">
        <v>871</v>
      </c>
      <c r="G150" s="215" t="s">
        <v>520</v>
      </c>
      <c r="H150" s="216">
        <v>344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9.0000000000000006E-05</v>
      </c>
      <c r="R150" s="221">
        <f>Q150*H150</f>
        <v>0.030960000000000001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1375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873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874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2" customFormat="1">
      <c r="A153" s="12"/>
      <c r="B153" s="230"/>
      <c r="C153" s="231"/>
      <c r="D153" s="232" t="s">
        <v>222</v>
      </c>
      <c r="E153" s="233" t="s">
        <v>896</v>
      </c>
      <c r="F153" s="234" t="s">
        <v>876</v>
      </c>
      <c r="G153" s="231"/>
      <c r="H153" s="235">
        <v>344</v>
      </c>
      <c r="I153" s="236"/>
      <c r="J153" s="231"/>
      <c r="K153" s="231"/>
      <c r="L153" s="237"/>
      <c r="M153" s="238"/>
      <c r="N153" s="239"/>
      <c r="O153" s="239"/>
      <c r="P153" s="239"/>
      <c r="Q153" s="239"/>
      <c r="R153" s="239"/>
      <c r="S153" s="239"/>
      <c r="T153" s="24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41" t="s">
        <v>222</v>
      </c>
      <c r="AU153" s="241" t="s">
        <v>84</v>
      </c>
      <c r="AV153" s="12" t="s">
        <v>86</v>
      </c>
      <c r="AW153" s="12" t="s">
        <v>39</v>
      </c>
      <c r="AX153" s="12" t="s">
        <v>84</v>
      </c>
      <c r="AY153" s="241" t="s">
        <v>207</v>
      </c>
    </row>
    <row r="154" s="2" customFormat="1" ht="21.75" customHeight="1">
      <c r="A154" s="42"/>
      <c r="B154" s="43"/>
      <c r="C154" s="212" t="s">
        <v>306</v>
      </c>
      <c r="D154" s="212" t="s">
        <v>208</v>
      </c>
      <c r="E154" s="213" t="s">
        <v>877</v>
      </c>
      <c r="F154" s="214" t="s">
        <v>878</v>
      </c>
      <c r="G154" s="215" t="s">
        <v>227</v>
      </c>
      <c r="H154" s="216">
        <v>2583</v>
      </c>
      <c r="I154" s="217"/>
      <c r="J154" s="218">
        <f>ROUND(I154*H154,2)</f>
        <v>0</v>
      </c>
      <c r="K154" s="214" t="s">
        <v>212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0.01289</v>
      </c>
      <c r="R154" s="221">
        <f>Q154*H154</f>
        <v>33.294870000000003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1376</v>
      </c>
    </row>
    <row r="155" s="2" customFormat="1">
      <c r="A155" s="42"/>
      <c r="B155" s="43"/>
      <c r="C155" s="44"/>
      <c r="D155" s="225" t="s">
        <v>214</v>
      </c>
      <c r="E155" s="44"/>
      <c r="F155" s="226" t="s">
        <v>880</v>
      </c>
      <c r="G155" s="44"/>
      <c r="H155" s="44"/>
      <c r="I155" s="227"/>
      <c r="J155" s="44"/>
      <c r="K155" s="44"/>
      <c r="L155" s="48"/>
      <c r="M155" s="228"/>
      <c r="N155" s="229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214</v>
      </c>
      <c r="AU155" s="20" t="s">
        <v>84</v>
      </c>
    </row>
    <row r="156" s="2" customFormat="1" ht="16.5" customHeight="1">
      <c r="A156" s="42"/>
      <c r="B156" s="43"/>
      <c r="C156" s="252" t="s">
        <v>310</v>
      </c>
      <c r="D156" s="252" t="s">
        <v>227</v>
      </c>
      <c r="E156" s="253" t="s">
        <v>881</v>
      </c>
      <c r="F156" s="254" t="s">
        <v>882</v>
      </c>
      <c r="G156" s="255" t="s">
        <v>227</v>
      </c>
      <c r="H156" s="256">
        <v>2841.3000000000002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0.0013400000000000001</v>
      </c>
      <c r="R156" s="221">
        <f>Q156*H156</f>
        <v>3.8073420000000002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1377</v>
      </c>
    </row>
    <row r="157" s="12" customFormat="1">
      <c r="A157" s="12"/>
      <c r="B157" s="230"/>
      <c r="C157" s="231"/>
      <c r="D157" s="232" t="s">
        <v>222</v>
      </c>
      <c r="E157" s="233" t="s">
        <v>908</v>
      </c>
      <c r="F157" s="234" t="s">
        <v>1317</v>
      </c>
      <c r="G157" s="231"/>
      <c r="H157" s="235">
        <v>2583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77</v>
      </c>
      <c r="AY157" s="241" t="s">
        <v>207</v>
      </c>
    </row>
    <row r="158" s="12" customFormat="1">
      <c r="A158" s="12"/>
      <c r="B158" s="230"/>
      <c r="C158" s="231"/>
      <c r="D158" s="232" t="s">
        <v>222</v>
      </c>
      <c r="E158" s="233" t="s">
        <v>1378</v>
      </c>
      <c r="F158" s="234" t="s">
        <v>1379</v>
      </c>
      <c r="G158" s="231"/>
      <c r="H158" s="235">
        <v>2841.3000000000002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84</v>
      </c>
      <c r="AY158" s="241" t="s">
        <v>207</v>
      </c>
    </row>
    <row r="159" s="2" customFormat="1" ht="16.5" customHeight="1">
      <c r="A159" s="42"/>
      <c r="B159" s="43"/>
      <c r="C159" s="252" t="s">
        <v>316</v>
      </c>
      <c r="D159" s="252" t="s">
        <v>227</v>
      </c>
      <c r="E159" s="253" t="s">
        <v>886</v>
      </c>
      <c r="F159" s="254" t="s">
        <v>887</v>
      </c>
      <c r="G159" s="255" t="s">
        <v>232</v>
      </c>
      <c r="H159" s="256">
        <v>132</v>
      </c>
      <c r="I159" s="257"/>
      <c r="J159" s="258">
        <f>ROUND(I159*H159,2)</f>
        <v>0</v>
      </c>
      <c r="K159" s="254" t="s">
        <v>212</v>
      </c>
      <c r="L159" s="259"/>
      <c r="M159" s="260" t="s">
        <v>32</v>
      </c>
      <c r="N159" s="261" t="s">
        <v>48</v>
      </c>
      <c r="O159" s="88"/>
      <c r="P159" s="221">
        <f>O159*H159</f>
        <v>0</v>
      </c>
      <c r="Q159" s="221">
        <v>0.00010000000000000001</v>
      </c>
      <c r="R159" s="221">
        <f>Q159*H159</f>
        <v>0.0132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251</v>
      </c>
      <c r="AT159" s="223" t="s">
        <v>227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1380</v>
      </c>
    </row>
    <row r="160" s="2" customFormat="1" ht="16.5" customHeight="1">
      <c r="A160" s="42"/>
      <c r="B160" s="43"/>
      <c r="C160" s="252" t="s">
        <v>7</v>
      </c>
      <c r="D160" s="252" t="s">
        <v>227</v>
      </c>
      <c r="E160" s="253" t="s">
        <v>889</v>
      </c>
      <c r="F160" s="254" t="s">
        <v>890</v>
      </c>
      <c r="G160" s="255" t="s">
        <v>232</v>
      </c>
      <c r="H160" s="256">
        <v>132</v>
      </c>
      <c r="I160" s="257"/>
      <c r="J160" s="258">
        <f>ROUND(I160*H160,2)</f>
        <v>0</v>
      </c>
      <c r="K160" s="254" t="s">
        <v>212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0.00010000000000000001</v>
      </c>
      <c r="R160" s="221">
        <f>Q160*H160</f>
        <v>0.0132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1381</v>
      </c>
    </row>
    <row r="161" s="12" customFormat="1">
      <c r="A161" s="12"/>
      <c r="B161" s="230"/>
      <c r="C161" s="231"/>
      <c r="D161" s="232" t="s">
        <v>222</v>
      </c>
      <c r="E161" s="233" t="s">
        <v>802</v>
      </c>
      <c r="F161" s="234" t="s">
        <v>1382</v>
      </c>
      <c r="G161" s="231"/>
      <c r="H161" s="235">
        <v>132</v>
      </c>
      <c r="I161" s="236"/>
      <c r="J161" s="231"/>
      <c r="K161" s="231"/>
      <c r="L161" s="237"/>
      <c r="M161" s="238"/>
      <c r="N161" s="239"/>
      <c r="O161" s="239"/>
      <c r="P161" s="239"/>
      <c r="Q161" s="239"/>
      <c r="R161" s="239"/>
      <c r="S161" s="239"/>
      <c r="T161" s="24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41" t="s">
        <v>222</v>
      </c>
      <c r="AU161" s="241" t="s">
        <v>84</v>
      </c>
      <c r="AV161" s="12" t="s">
        <v>86</v>
      </c>
      <c r="AW161" s="12" t="s">
        <v>39</v>
      </c>
      <c r="AX161" s="12" t="s">
        <v>84</v>
      </c>
      <c r="AY161" s="241" t="s">
        <v>207</v>
      </c>
    </row>
    <row r="162" s="2" customFormat="1" ht="16.5" customHeight="1">
      <c r="A162" s="42"/>
      <c r="B162" s="43"/>
      <c r="C162" s="252" t="s">
        <v>329</v>
      </c>
      <c r="D162" s="252" t="s">
        <v>227</v>
      </c>
      <c r="E162" s="253" t="s">
        <v>893</v>
      </c>
      <c r="F162" s="254" t="s">
        <v>894</v>
      </c>
      <c r="G162" s="255" t="s">
        <v>232</v>
      </c>
      <c r="H162" s="256">
        <v>132</v>
      </c>
      <c r="I162" s="257"/>
      <c r="J162" s="258">
        <f>ROUND(I162*H162,2)</f>
        <v>0</v>
      </c>
      <c r="K162" s="254" t="s">
        <v>212</v>
      </c>
      <c r="L162" s="259"/>
      <c r="M162" s="260" t="s">
        <v>32</v>
      </c>
      <c r="N162" s="261" t="s">
        <v>48</v>
      </c>
      <c r="O162" s="88"/>
      <c r="P162" s="221">
        <f>O162*H162</f>
        <v>0</v>
      </c>
      <c r="Q162" s="221">
        <v>0.0025000000000000001</v>
      </c>
      <c r="R162" s="221">
        <f>Q162*H162</f>
        <v>0.33000000000000002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251</v>
      </c>
      <c r="AT162" s="223" t="s">
        <v>227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1383</v>
      </c>
    </row>
    <row r="163" s="12" customFormat="1">
      <c r="A163" s="12"/>
      <c r="B163" s="230"/>
      <c r="C163" s="231"/>
      <c r="D163" s="232" t="s">
        <v>222</v>
      </c>
      <c r="E163" s="233" t="s">
        <v>395</v>
      </c>
      <c r="F163" s="234" t="s">
        <v>1382</v>
      </c>
      <c r="G163" s="231"/>
      <c r="H163" s="235">
        <v>132</v>
      </c>
      <c r="I163" s="236"/>
      <c r="J163" s="231"/>
      <c r="K163" s="231"/>
      <c r="L163" s="237"/>
      <c r="M163" s="238"/>
      <c r="N163" s="239"/>
      <c r="O163" s="239"/>
      <c r="P163" s="239"/>
      <c r="Q163" s="239"/>
      <c r="R163" s="239"/>
      <c r="S163" s="239"/>
      <c r="T163" s="24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41" t="s">
        <v>222</v>
      </c>
      <c r="AU163" s="241" t="s">
        <v>84</v>
      </c>
      <c r="AV163" s="12" t="s">
        <v>86</v>
      </c>
      <c r="AW163" s="12" t="s">
        <v>39</v>
      </c>
      <c r="AX163" s="12" t="s">
        <v>84</v>
      </c>
      <c r="AY163" s="241" t="s">
        <v>207</v>
      </c>
    </row>
    <row r="164" s="2" customFormat="1" ht="16.5" customHeight="1">
      <c r="A164" s="42"/>
      <c r="B164" s="43"/>
      <c r="C164" s="212" t="s">
        <v>334</v>
      </c>
      <c r="D164" s="212" t="s">
        <v>208</v>
      </c>
      <c r="E164" s="213" t="s">
        <v>897</v>
      </c>
      <c r="F164" s="214" t="s">
        <v>898</v>
      </c>
      <c r="G164" s="215" t="s">
        <v>232</v>
      </c>
      <c r="H164" s="216">
        <v>132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0.0063200000000000001</v>
      </c>
      <c r="R164" s="221">
        <f>Q164*H164</f>
        <v>0.83423999999999998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1384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900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12" customFormat="1">
      <c r="A166" s="12"/>
      <c r="B166" s="230"/>
      <c r="C166" s="231"/>
      <c r="D166" s="232" t="s">
        <v>222</v>
      </c>
      <c r="E166" s="233" t="s">
        <v>404</v>
      </c>
      <c r="F166" s="234" t="s">
        <v>1382</v>
      </c>
      <c r="G166" s="231"/>
      <c r="H166" s="235">
        <v>132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84</v>
      </c>
      <c r="AY166" s="241" t="s">
        <v>207</v>
      </c>
    </row>
    <row r="167" s="2" customFormat="1" ht="16.5" customHeight="1">
      <c r="A167" s="42"/>
      <c r="B167" s="43"/>
      <c r="C167" s="212" t="s">
        <v>338</v>
      </c>
      <c r="D167" s="212" t="s">
        <v>208</v>
      </c>
      <c r="E167" s="213" t="s">
        <v>902</v>
      </c>
      <c r="F167" s="214" t="s">
        <v>903</v>
      </c>
      <c r="G167" s="215" t="s">
        <v>232</v>
      </c>
      <c r="H167" s="216">
        <v>132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0.098309999999999995</v>
      </c>
      <c r="R167" s="221">
        <f>Q167*H167</f>
        <v>12.97692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1385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905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2" customFormat="1">
      <c r="A169" s="42"/>
      <c r="B169" s="43"/>
      <c r="C169" s="44"/>
      <c r="D169" s="232" t="s">
        <v>634</v>
      </c>
      <c r="E169" s="44"/>
      <c r="F169" s="284" t="s">
        <v>906</v>
      </c>
      <c r="G169" s="44"/>
      <c r="H169" s="44"/>
      <c r="I169" s="227"/>
      <c r="J169" s="44"/>
      <c r="K169" s="44"/>
      <c r="L169" s="48"/>
      <c r="M169" s="228"/>
      <c r="N169" s="229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634</v>
      </c>
      <c r="AU169" s="20" t="s">
        <v>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907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1134</v>
      </c>
      <c r="F171" s="234" t="s">
        <v>1382</v>
      </c>
      <c r="G171" s="231"/>
      <c r="H171" s="235">
        <v>132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16.5" customHeight="1">
      <c r="A172" s="42"/>
      <c r="B172" s="43"/>
      <c r="C172" s="212" t="s">
        <v>345</v>
      </c>
      <c r="D172" s="212" t="s">
        <v>208</v>
      </c>
      <c r="E172" s="213" t="s">
        <v>1386</v>
      </c>
      <c r="F172" s="214" t="s">
        <v>1387</v>
      </c>
      <c r="G172" s="215" t="s">
        <v>232</v>
      </c>
      <c r="H172" s="216">
        <v>66</v>
      </c>
      <c r="I172" s="217"/>
      <c r="J172" s="218">
        <f>ROUND(I172*H172,2)</f>
        <v>0</v>
      </c>
      <c r="K172" s="214" t="s">
        <v>228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0.098309999999999995</v>
      </c>
      <c r="R172" s="221">
        <f>Q172*H172</f>
        <v>6.4884599999999999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1388</v>
      </c>
    </row>
    <row r="173" s="2" customFormat="1">
      <c r="A173" s="42"/>
      <c r="B173" s="43"/>
      <c r="C173" s="44"/>
      <c r="D173" s="232" t="s">
        <v>634</v>
      </c>
      <c r="E173" s="44"/>
      <c r="F173" s="284" t="s">
        <v>906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634</v>
      </c>
      <c r="AU173" s="20" t="s">
        <v>84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907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1139</v>
      </c>
      <c r="F175" s="234" t="s">
        <v>1389</v>
      </c>
      <c r="G175" s="231"/>
      <c r="H175" s="235">
        <v>66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84</v>
      </c>
      <c r="AY175" s="241" t="s">
        <v>207</v>
      </c>
    </row>
    <row r="176" s="2" customFormat="1" ht="24.15" customHeight="1">
      <c r="A176" s="42"/>
      <c r="B176" s="43"/>
      <c r="C176" s="212" t="s">
        <v>349</v>
      </c>
      <c r="D176" s="212" t="s">
        <v>208</v>
      </c>
      <c r="E176" s="213" t="s">
        <v>909</v>
      </c>
      <c r="F176" s="214" t="s">
        <v>910</v>
      </c>
      <c r="G176" s="215" t="s">
        <v>911</v>
      </c>
      <c r="H176" s="216">
        <v>30262</v>
      </c>
      <c r="I176" s="217"/>
      <c r="J176" s="218">
        <f>ROUND(I176*H176,2)</f>
        <v>0</v>
      </c>
      <c r="K176" s="214" t="s">
        <v>212</v>
      </c>
      <c r="L176" s="48"/>
      <c r="M176" s="219" t="s">
        <v>32</v>
      </c>
      <c r="N176" s="220" t="s">
        <v>48</v>
      </c>
      <c r="O176" s="88"/>
      <c r="P176" s="221">
        <f>O176*H176</f>
        <v>0</v>
      </c>
      <c r="Q176" s="221">
        <v>9.0000000000000006E-05</v>
      </c>
      <c r="R176" s="221">
        <f>Q176*H176</f>
        <v>2.7235800000000001</v>
      </c>
      <c r="S176" s="221">
        <v>0</v>
      </c>
      <c r="T176" s="222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3" t="s">
        <v>104</v>
      </c>
      <c r="AT176" s="223" t="s">
        <v>208</v>
      </c>
      <c r="AU176" s="223" t="s">
        <v>84</v>
      </c>
      <c r="AY176" s="20" t="s">
        <v>207</v>
      </c>
      <c r="BE176" s="224">
        <f>IF(N176="základní",J176,0)</f>
        <v>0</v>
      </c>
      <c r="BF176" s="224">
        <f>IF(N176="snížená",J176,0)</f>
        <v>0</v>
      </c>
      <c r="BG176" s="224">
        <f>IF(N176="zákl. přenesená",J176,0)</f>
        <v>0</v>
      </c>
      <c r="BH176" s="224">
        <f>IF(N176="sníž. přenesená",J176,0)</f>
        <v>0</v>
      </c>
      <c r="BI176" s="224">
        <f>IF(N176="nulová",J176,0)</f>
        <v>0</v>
      </c>
      <c r="BJ176" s="20" t="s">
        <v>84</v>
      </c>
      <c r="BK176" s="224">
        <f>ROUND(I176*H176,2)</f>
        <v>0</v>
      </c>
      <c r="BL176" s="20" t="s">
        <v>104</v>
      </c>
      <c r="BM176" s="223" t="s">
        <v>1390</v>
      </c>
    </row>
    <row r="177" s="2" customFormat="1">
      <c r="A177" s="42"/>
      <c r="B177" s="43"/>
      <c r="C177" s="44"/>
      <c r="D177" s="225" t="s">
        <v>214</v>
      </c>
      <c r="E177" s="44"/>
      <c r="F177" s="226" t="s">
        <v>913</v>
      </c>
      <c r="G177" s="44"/>
      <c r="H177" s="44"/>
      <c r="I177" s="227"/>
      <c r="J177" s="44"/>
      <c r="K177" s="44"/>
      <c r="L177" s="48"/>
      <c r="M177" s="228"/>
      <c r="N177" s="229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214</v>
      </c>
      <c r="AU177" s="20" t="s">
        <v>84</v>
      </c>
    </row>
    <row r="178" s="12" customFormat="1">
      <c r="A178" s="12"/>
      <c r="B178" s="230"/>
      <c r="C178" s="231"/>
      <c r="D178" s="232" t="s">
        <v>222</v>
      </c>
      <c r="E178" s="233" t="s">
        <v>421</v>
      </c>
      <c r="F178" s="234" t="s">
        <v>1391</v>
      </c>
      <c r="G178" s="231"/>
      <c r="H178" s="235">
        <v>30262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353</v>
      </c>
      <c r="D179" s="252" t="s">
        <v>227</v>
      </c>
      <c r="E179" s="253" t="s">
        <v>1392</v>
      </c>
      <c r="F179" s="254" t="s">
        <v>1393</v>
      </c>
      <c r="G179" s="255" t="s">
        <v>288</v>
      </c>
      <c r="H179" s="256">
        <v>0.17899999999999999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1</v>
      </c>
      <c r="R179" s="221">
        <f>Q179*H179</f>
        <v>0.17899999999999999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1394</v>
      </c>
    </row>
    <row r="180" s="2" customFormat="1" ht="16.5" customHeight="1">
      <c r="A180" s="42"/>
      <c r="B180" s="43"/>
      <c r="C180" s="252" t="s">
        <v>357</v>
      </c>
      <c r="D180" s="252" t="s">
        <v>227</v>
      </c>
      <c r="E180" s="253" t="s">
        <v>1395</v>
      </c>
      <c r="F180" s="254" t="s">
        <v>1396</v>
      </c>
      <c r="G180" s="255" t="s">
        <v>532</v>
      </c>
      <c r="H180" s="256">
        <v>30.105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1</v>
      </c>
      <c r="R180" s="221">
        <f>Q180*H180</f>
        <v>30.105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251</v>
      </c>
      <c r="AT180" s="223" t="s">
        <v>227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1397</v>
      </c>
    </row>
    <row r="181" s="2" customFormat="1" ht="16.5" customHeight="1">
      <c r="A181" s="42"/>
      <c r="B181" s="43"/>
      <c r="C181" s="252" t="s">
        <v>364</v>
      </c>
      <c r="D181" s="252" t="s">
        <v>227</v>
      </c>
      <c r="E181" s="253" t="s">
        <v>1398</v>
      </c>
      <c r="F181" s="254" t="s">
        <v>1399</v>
      </c>
      <c r="G181" s="255" t="s">
        <v>288</v>
      </c>
      <c r="H181" s="256">
        <v>0.157</v>
      </c>
      <c r="I181" s="257"/>
      <c r="J181" s="258">
        <f>ROUND(I181*H181,2)</f>
        <v>0</v>
      </c>
      <c r="K181" s="254" t="s">
        <v>212</v>
      </c>
      <c r="L181" s="259"/>
      <c r="M181" s="260" t="s">
        <v>32</v>
      </c>
      <c r="N181" s="261" t="s">
        <v>48</v>
      </c>
      <c r="O181" s="88"/>
      <c r="P181" s="221">
        <f>O181*H181</f>
        <v>0</v>
      </c>
      <c r="Q181" s="221">
        <v>1</v>
      </c>
      <c r="R181" s="221">
        <f>Q181*H181</f>
        <v>0.157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251</v>
      </c>
      <c r="AT181" s="223" t="s">
        <v>227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1400</v>
      </c>
    </row>
    <row r="182" s="2" customFormat="1" ht="24.15" customHeight="1">
      <c r="A182" s="42"/>
      <c r="B182" s="43"/>
      <c r="C182" s="212" t="s">
        <v>369</v>
      </c>
      <c r="D182" s="212" t="s">
        <v>208</v>
      </c>
      <c r="E182" s="213" t="s">
        <v>933</v>
      </c>
      <c r="F182" s="214" t="s">
        <v>934</v>
      </c>
      <c r="G182" s="215" t="s">
        <v>911</v>
      </c>
      <c r="H182" s="216">
        <v>30262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1401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936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12" customFormat="1">
      <c r="A184" s="12"/>
      <c r="B184" s="230"/>
      <c r="C184" s="231"/>
      <c r="D184" s="232" t="s">
        <v>222</v>
      </c>
      <c r="E184" s="233" t="s">
        <v>966</v>
      </c>
      <c r="F184" s="234" t="s">
        <v>1391</v>
      </c>
      <c r="G184" s="231"/>
      <c r="H184" s="235">
        <v>30262</v>
      </c>
      <c r="I184" s="236"/>
      <c r="J184" s="231"/>
      <c r="K184" s="231"/>
      <c r="L184" s="237"/>
      <c r="M184" s="238"/>
      <c r="N184" s="239"/>
      <c r="O184" s="239"/>
      <c r="P184" s="239"/>
      <c r="Q184" s="239"/>
      <c r="R184" s="239"/>
      <c r="S184" s="239"/>
      <c r="T184" s="24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41" t="s">
        <v>222</v>
      </c>
      <c r="AU184" s="241" t="s">
        <v>84</v>
      </c>
      <c r="AV184" s="12" t="s">
        <v>86</v>
      </c>
      <c r="AW184" s="12" t="s">
        <v>39</v>
      </c>
      <c r="AX184" s="12" t="s">
        <v>84</v>
      </c>
      <c r="AY184" s="241" t="s">
        <v>207</v>
      </c>
    </row>
    <row r="185" s="2" customFormat="1" ht="37.8" customHeight="1">
      <c r="A185" s="42"/>
      <c r="B185" s="43"/>
      <c r="C185" s="212" t="s">
        <v>380</v>
      </c>
      <c r="D185" s="212" t="s">
        <v>208</v>
      </c>
      <c r="E185" s="213" t="s">
        <v>1402</v>
      </c>
      <c r="F185" s="214" t="s">
        <v>1403</v>
      </c>
      <c r="G185" s="215" t="s">
        <v>211</v>
      </c>
      <c r="H185" s="216">
        <v>2228.5529999999999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1404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1405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1406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972</v>
      </c>
      <c r="F188" s="234" t="s">
        <v>1407</v>
      </c>
      <c r="G188" s="231"/>
      <c r="H188" s="235">
        <v>2228.5529999999999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84</v>
      </c>
      <c r="AY188" s="241" t="s">
        <v>207</v>
      </c>
    </row>
    <row r="189" s="2" customFormat="1" ht="37.8" customHeight="1">
      <c r="A189" s="42"/>
      <c r="B189" s="43"/>
      <c r="C189" s="212" t="s">
        <v>385</v>
      </c>
      <c r="D189" s="212" t="s">
        <v>208</v>
      </c>
      <c r="E189" s="213" t="s">
        <v>1408</v>
      </c>
      <c r="F189" s="214" t="s">
        <v>1409</v>
      </c>
      <c r="G189" s="215" t="s">
        <v>211</v>
      </c>
      <c r="H189" s="216">
        <v>247.61699999999999</v>
      </c>
      <c r="I189" s="217"/>
      <c r="J189" s="218">
        <f>ROUND(I189*H189,2)</f>
        <v>0</v>
      </c>
      <c r="K189" s="214" t="s">
        <v>212</v>
      </c>
      <c r="L189" s="48"/>
      <c r="M189" s="219" t="s">
        <v>32</v>
      </c>
      <c r="N189" s="220" t="s">
        <v>48</v>
      </c>
      <c r="O189" s="88"/>
      <c r="P189" s="221">
        <f>O189*H189</f>
        <v>0</v>
      </c>
      <c r="Q189" s="221">
        <v>0</v>
      </c>
      <c r="R189" s="221">
        <f>Q189*H189</f>
        <v>0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104</v>
      </c>
      <c r="AT189" s="223" t="s">
        <v>208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1410</v>
      </c>
    </row>
    <row r="190" s="2" customFormat="1">
      <c r="A190" s="42"/>
      <c r="B190" s="43"/>
      <c r="C190" s="44"/>
      <c r="D190" s="225" t="s">
        <v>214</v>
      </c>
      <c r="E190" s="44"/>
      <c r="F190" s="226" t="s">
        <v>1411</v>
      </c>
      <c r="G190" s="44"/>
      <c r="H190" s="44"/>
      <c r="I190" s="227"/>
      <c r="J190" s="44"/>
      <c r="K190" s="44"/>
      <c r="L190" s="48"/>
      <c r="M190" s="228"/>
      <c r="N190" s="229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214</v>
      </c>
      <c r="AU190" s="20" t="s">
        <v>84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1406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2" customFormat="1">
      <c r="A192" s="12"/>
      <c r="B192" s="230"/>
      <c r="C192" s="231"/>
      <c r="D192" s="232" t="s">
        <v>222</v>
      </c>
      <c r="E192" s="233" t="s">
        <v>979</v>
      </c>
      <c r="F192" s="234" t="s">
        <v>1412</v>
      </c>
      <c r="G192" s="231"/>
      <c r="H192" s="235">
        <v>247.61699999999999</v>
      </c>
      <c r="I192" s="236"/>
      <c r="J192" s="231"/>
      <c r="K192" s="231"/>
      <c r="L192" s="237"/>
      <c r="M192" s="238"/>
      <c r="N192" s="239"/>
      <c r="O192" s="239"/>
      <c r="P192" s="239"/>
      <c r="Q192" s="239"/>
      <c r="R192" s="239"/>
      <c r="S192" s="239"/>
      <c r="T192" s="24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41" t="s">
        <v>222</v>
      </c>
      <c r="AU192" s="241" t="s">
        <v>84</v>
      </c>
      <c r="AV192" s="12" t="s">
        <v>86</v>
      </c>
      <c r="AW192" s="12" t="s">
        <v>39</v>
      </c>
      <c r="AX192" s="12" t="s">
        <v>84</v>
      </c>
      <c r="AY192" s="241" t="s">
        <v>207</v>
      </c>
    </row>
    <row r="193" s="2" customFormat="1" ht="37.8" customHeight="1">
      <c r="A193" s="42"/>
      <c r="B193" s="43"/>
      <c r="C193" s="212" t="s">
        <v>390</v>
      </c>
      <c r="D193" s="212" t="s">
        <v>208</v>
      </c>
      <c r="E193" s="213" t="s">
        <v>1413</v>
      </c>
      <c r="F193" s="214" t="s">
        <v>1414</v>
      </c>
      <c r="G193" s="215" t="s">
        <v>211</v>
      </c>
      <c r="H193" s="216">
        <v>990.20000000000005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</v>
      </c>
      <c r="R193" s="221">
        <f>Q193*H193</f>
        <v>0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1415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1416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1417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2" customFormat="1">
      <c r="A196" s="12"/>
      <c r="B196" s="230"/>
      <c r="C196" s="231"/>
      <c r="D196" s="232" t="s">
        <v>222</v>
      </c>
      <c r="E196" s="233" t="s">
        <v>1418</v>
      </c>
      <c r="F196" s="234" t="s">
        <v>1419</v>
      </c>
      <c r="G196" s="231"/>
      <c r="H196" s="235">
        <v>990.20000000000005</v>
      </c>
      <c r="I196" s="236"/>
      <c r="J196" s="231"/>
      <c r="K196" s="231"/>
      <c r="L196" s="237"/>
      <c r="M196" s="238"/>
      <c r="N196" s="239"/>
      <c r="O196" s="239"/>
      <c r="P196" s="239"/>
      <c r="Q196" s="239"/>
      <c r="R196" s="239"/>
      <c r="S196" s="239"/>
      <c r="T196" s="24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41" t="s">
        <v>222</v>
      </c>
      <c r="AU196" s="241" t="s">
        <v>84</v>
      </c>
      <c r="AV196" s="12" t="s">
        <v>86</v>
      </c>
      <c r="AW196" s="12" t="s">
        <v>39</v>
      </c>
      <c r="AX196" s="12" t="s">
        <v>84</v>
      </c>
      <c r="AY196" s="241" t="s">
        <v>207</v>
      </c>
    </row>
    <row r="197" s="2" customFormat="1" ht="37.8" customHeight="1">
      <c r="A197" s="42"/>
      <c r="B197" s="43"/>
      <c r="C197" s="212" t="s">
        <v>400</v>
      </c>
      <c r="D197" s="212" t="s">
        <v>208</v>
      </c>
      <c r="E197" s="213" t="s">
        <v>937</v>
      </c>
      <c r="F197" s="214" t="s">
        <v>938</v>
      </c>
      <c r="G197" s="215" t="s">
        <v>211</v>
      </c>
      <c r="H197" s="216">
        <v>7428.5100000000002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1420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940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2" customFormat="1" ht="37.8" customHeight="1">
      <c r="A199" s="42"/>
      <c r="B199" s="43"/>
      <c r="C199" s="212" t="s">
        <v>408</v>
      </c>
      <c r="D199" s="212" t="s">
        <v>208</v>
      </c>
      <c r="E199" s="213" t="s">
        <v>941</v>
      </c>
      <c r="F199" s="214" t="s">
        <v>942</v>
      </c>
      <c r="G199" s="215" t="s">
        <v>211</v>
      </c>
      <c r="H199" s="216">
        <v>37142.550000000003</v>
      </c>
      <c r="I199" s="217"/>
      <c r="J199" s="218">
        <f>ROUND(I199*H199,2)</f>
        <v>0</v>
      </c>
      <c r="K199" s="214" t="s">
        <v>212</v>
      </c>
      <c r="L199" s="48"/>
      <c r="M199" s="219" t="s">
        <v>32</v>
      </c>
      <c r="N199" s="220" t="s">
        <v>48</v>
      </c>
      <c r="O199" s="88"/>
      <c r="P199" s="221">
        <f>O199*H199</f>
        <v>0</v>
      </c>
      <c r="Q199" s="221">
        <v>0</v>
      </c>
      <c r="R199" s="221">
        <f>Q199*H199</f>
        <v>0</v>
      </c>
      <c r="S199" s="221">
        <v>0</v>
      </c>
      <c r="T199" s="222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3" t="s">
        <v>104</v>
      </c>
      <c r="AT199" s="223" t="s">
        <v>208</v>
      </c>
      <c r="AU199" s="223" t="s">
        <v>84</v>
      </c>
      <c r="AY199" s="20" t="s">
        <v>207</v>
      </c>
      <c r="BE199" s="224">
        <f>IF(N199="základní",J199,0)</f>
        <v>0</v>
      </c>
      <c r="BF199" s="224">
        <f>IF(N199="snížená",J199,0)</f>
        <v>0</v>
      </c>
      <c r="BG199" s="224">
        <f>IF(N199="zákl. přenesená",J199,0)</f>
        <v>0</v>
      </c>
      <c r="BH199" s="224">
        <f>IF(N199="sníž. přenesená",J199,0)</f>
        <v>0</v>
      </c>
      <c r="BI199" s="224">
        <f>IF(N199="nulová",J199,0)</f>
        <v>0</v>
      </c>
      <c r="BJ199" s="20" t="s">
        <v>84</v>
      </c>
      <c r="BK199" s="224">
        <f>ROUND(I199*H199,2)</f>
        <v>0</v>
      </c>
      <c r="BL199" s="20" t="s">
        <v>104</v>
      </c>
      <c r="BM199" s="223" t="s">
        <v>1421</v>
      </c>
    </row>
    <row r="200" s="2" customFormat="1">
      <c r="A200" s="42"/>
      <c r="B200" s="43"/>
      <c r="C200" s="44"/>
      <c r="D200" s="225" t="s">
        <v>214</v>
      </c>
      <c r="E200" s="44"/>
      <c r="F200" s="226" t="s">
        <v>944</v>
      </c>
      <c r="G200" s="44"/>
      <c r="H200" s="44"/>
      <c r="I200" s="227"/>
      <c r="J200" s="44"/>
      <c r="K200" s="44"/>
      <c r="L200" s="48"/>
      <c r="M200" s="228"/>
      <c r="N200" s="229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0" t="s">
        <v>214</v>
      </c>
      <c r="AU200" s="20" t="s">
        <v>84</v>
      </c>
    </row>
    <row r="201" s="2" customFormat="1" ht="37.8" customHeight="1">
      <c r="A201" s="42"/>
      <c r="B201" s="43"/>
      <c r="C201" s="212" t="s">
        <v>412</v>
      </c>
      <c r="D201" s="212" t="s">
        <v>208</v>
      </c>
      <c r="E201" s="213" t="s">
        <v>945</v>
      </c>
      <c r="F201" s="214" t="s">
        <v>946</v>
      </c>
      <c r="G201" s="215" t="s">
        <v>211</v>
      </c>
      <c r="H201" s="216">
        <v>2805.79</v>
      </c>
      <c r="I201" s="217"/>
      <c r="J201" s="218">
        <f>ROUND(I201*H201,2)</f>
        <v>0</v>
      </c>
      <c r="K201" s="214" t="s">
        <v>212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104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1422</v>
      </c>
    </row>
    <row r="202" s="2" customFormat="1">
      <c r="A202" s="42"/>
      <c r="B202" s="43"/>
      <c r="C202" s="44"/>
      <c r="D202" s="225" t="s">
        <v>214</v>
      </c>
      <c r="E202" s="44"/>
      <c r="F202" s="226" t="s">
        <v>948</v>
      </c>
      <c r="G202" s="44"/>
      <c r="H202" s="44"/>
      <c r="I202" s="227"/>
      <c r="J202" s="44"/>
      <c r="K202" s="44"/>
      <c r="L202" s="48"/>
      <c r="M202" s="228"/>
      <c r="N202" s="229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214</v>
      </c>
      <c r="AU202" s="20" t="s">
        <v>84</v>
      </c>
    </row>
    <row r="203" s="2" customFormat="1" ht="37.8" customHeight="1">
      <c r="A203" s="42"/>
      <c r="B203" s="43"/>
      <c r="C203" s="212" t="s">
        <v>417</v>
      </c>
      <c r="D203" s="212" t="s">
        <v>208</v>
      </c>
      <c r="E203" s="213" t="s">
        <v>949</v>
      </c>
      <c r="F203" s="214" t="s">
        <v>950</v>
      </c>
      <c r="G203" s="215" t="s">
        <v>211</v>
      </c>
      <c r="H203" s="216">
        <v>14028.950000000001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1423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952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24.15" customHeight="1">
      <c r="A205" s="42"/>
      <c r="B205" s="43"/>
      <c r="C205" s="212" t="s">
        <v>425</v>
      </c>
      <c r="D205" s="212" t="s">
        <v>208</v>
      </c>
      <c r="E205" s="213" t="s">
        <v>953</v>
      </c>
      <c r="F205" s="214" t="s">
        <v>954</v>
      </c>
      <c r="G205" s="215" t="s">
        <v>507</v>
      </c>
      <c r="H205" s="216">
        <v>4482.3000000000002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0</v>
      </c>
      <c r="R205" s="221">
        <f>Q205*H205</f>
        <v>0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1424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956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16.5" customHeight="1">
      <c r="A207" s="42"/>
      <c r="B207" s="43"/>
      <c r="C207" s="252" t="s">
        <v>427</v>
      </c>
      <c r="D207" s="252" t="s">
        <v>227</v>
      </c>
      <c r="E207" s="253" t="s">
        <v>957</v>
      </c>
      <c r="F207" s="254" t="s">
        <v>958</v>
      </c>
      <c r="G207" s="255" t="s">
        <v>288</v>
      </c>
      <c r="H207" s="256">
        <v>9166.7520000000004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1425</v>
      </c>
    </row>
    <row r="208" s="12" customFormat="1">
      <c r="A208" s="12"/>
      <c r="B208" s="230"/>
      <c r="C208" s="231"/>
      <c r="D208" s="232" t="s">
        <v>222</v>
      </c>
      <c r="E208" s="233" t="s">
        <v>1426</v>
      </c>
      <c r="F208" s="234" t="s">
        <v>1427</v>
      </c>
      <c r="G208" s="231"/>
      <c r="H208" s="235">
        <v>9166.7520000000004</v>
      </c>
      <c r="I208" s="236"/>
      <c r="J208" s="231"/>
      <c r="K208" s="231"/>
      <c r="L208" s="237"/>
      <c r="M208" s="238"/>
      <c r="N208" s="239"/>
      <c r="O208" s="239"/>
      <c r="P208" s="239"/>
      <c r="Q208" s="239"/>
      <c r="R208" s="239"/>
      <c r="S208" s="239"/>
      <c r="T208" s="24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41" t="s">
        <v>222</v>
      </c>
      <c r="AU208" s="241" t="s">
        <v>84</v>
      </c>
      <c r="AV208" s="12" t="s">
        <v>86</v>
      </c>
      <c r="AW208" s="12" t="s">
        <v>39</v>
      </c>
      <c r="AX208" s="12" t="s">
        <v>84</v>
      </c>
      <c r="AY208" s="241" t="s">
        <v>207</v>
      </c>
    </row>
    <row r="209" s="2" customFormat="1" ht="24.15" customHeight="1">
      <c r="A209" s="42"/>
      <c r="B209" s="43"/>
      <c r="C209" s="212" t="s">
        <v>431</v>
      </c>
      <c r="D209" s="212" t="s">
        <v>208</v>
      </c>
      <c r="E209" s="213" t="s">
        <v>1428</v>
      </c>
      <c r="F209" s="214" t="s">
        <v>1429</v>
      </c>
      <c r="G209" s="215" t="s">
        <v>211</v>
      </c>
      <c r="H209" s="216">
        <v>1.065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1430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1431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16.5" customHeight="1">
      <c r="A211" s="42"/>
      <c r="B211" s="43"/>
      <c r="C211" s="252" t="s">
        <v>435</v>
      </c>
      <c r="D211" s="252" t="s">
        <v>227</v>
      </c>
      <c r="E211" s="253" t="s">
        <v>1432</v>
      </c>
      <c r="F211" s="254" t="s">
        <v>1433</v>
      </c>
      <c r="G211" s="255" t="s">
        <v>288</v>
      </c>
      <c r="H211" s="256">
        <v>2.1779999999999999</v>
      </c>
      <c r="I211" s="257"/>
      <c r="J211" s="258">
        <f>ROUND(I211*H211,2)</f>
        <v>0</v>
      </c>
      <c r="K211" s="254" t="s">
        <v>212</v>
      </c>
      <c r="L211" s="259"/>
      <c r="M211" s="260" t="s">
        <v>32</v>
      </c>
      <c r="N211" s="261" t="s">
        <v>48</v>
      </c>
      <c r="O211" s="88"/>
      <c r="P211" s="221">
        <f>O211*H211</f>
        <v>0</v>
      </c>
      <c r="Q211" s="221">
        <v>0</v>
      </c>
      <c r="R211" s="221">
        <f>Q211*H211</f>
        <v>0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251</v>
      </c>
      <c r="AT211" s="223" t="s">
        <v>227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1434</v>
      </c>
    </row>
    <row r="212" s="11" customFormat="1" ht="25.92" customHeight="1">
      <c r="A212" s="11"/>
      <c r="B212" s="198"/>
      <c r="C212" s="199"/>
      <c r="D212" s="200" t="s">
        <v>76</v>
      </c>
      <c r="E212" s="201" t="s">
        <v>86</v>
      </c>
      <c r="F212" s="201" t="s">
        <v>206</v>
      </c>
      <c r="G212" s="199"/>
      <c r="H212" s="199"/>
      <c r="I212" s="202"/>
      <c r="J212" s="203">
        <f>BK212</f>
        <v>0</v>
      </c>
      <c r="K212" s="199"/>
      <c r="L212" s="204"/>
      <c r="M212" s="205"/>
      <c r="N212" s="206"/>
      <c r="O212" s="206"/>
      <c r="P212" s="207">
        <f>SUM(P213:P274)</f>
        <v>0</v>
      </c>
      <c r="Q212" s="206"/>
      <c r="R212" s="207">
        <f>SUM(R213:R274)</f>
        <v>54.175957259999997</v>
      </c>
      <c r="S212" s="206"/>
      <c r="T212" s="208">
        <f>SUM(T213:T274)</f>
        <v>0</v>
      </c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R212" s="209" t="s">
        <v>104</v>
      </c>
      <c r="AT212" s="210" t="s">
        <v>76</v>
      </c>
      <c r="AU212" s="210" t="s">
        <v>77</v>
      </c>
      <c r="AY212" s="209" t="s">
        <v>207</v>
      </c>
      <c r="BK212" s="211">
        <f>SUM(BK213:BK274)</f>
        <v>0</v>
      </c>
    </row>
    <row r="213" s="2" customFormat="1" ht="24.15" customHeight="1">
      <c r="A213" s="42"/>
      <c r="B213" s="43"/>
      <c r="C213" s="212" t="s">
        <v>440</v>
      </c>
      <c r="D213" s="212" t="s">
        <v>208</v>
      </c>
      <c r="E213" s="213" t="s">
        <v>962</v>
      </c>
      <c r="F213" s="214" t="s">
        <v>963</v>
      </c>
      <c r="G213" s="215" t="s">
        <v>227</v>
      </c>
      <c r="H213" s="216">
        <v>2583</v>
      </c>
      <c r="I213" s="217"/>
      <c r="J213" s="218">
        <f>ROUND(I213*H213,2)</f>
        <v>0</v>
      </c>
      <c r="K213" s="214" t="s">
        <v>212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0.00032000000000000003</v>
      </c>
      <c r="R213" s="221">
        <f>Q213*H213</f>
        <v>0.82656000000000007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1435</v>
      </c>
    </row>
    <row r="214" s="2" customFormat="1">
      <c r="A214" s="42"/>
      <c r="B214" s="43"/>
      <c r="C214" s="44"/>
      <c r="D214" s="225" t="s">
        <v>214</v>
      </c>
      <c r="E214" s="44"/>
      <c r="F214" s="226" t="s">
        <v>965</v>
      </c>
      <c r="G214" s="44"/>
      <c r="H214" s="44"/>
      <c r="I214" s="227"/>
      <c r="J214" s="44"/>
      <c r="K214" s="44"/>
      <c r="L214" s="48"/>
      <c r="M214" s="228"/>
      <c r="N214" s="229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214</v>
      </c>
      <c r="AU214" s="20" t="s">
        <v>84</v>
      </c>
    </row>
    <row r="215" s="12" customFormat="1">
      <c r="A215" s="12"/>
      <c r="B215" s="230"/>
      <c r="C215" s="231"/>
      <c r="D215" s="232" t="s">
        <v>222</v>
      </c>
      <c r="E215" s="233" t="s">
        <v>1436</v>
      </c>
      <c r="F215" s="234" t="s">
        <v>1317</v>
      </c>
      <c r="G215" s="231"/>
      <c r="H215" s="235">
        <v>2583</v>
      </c>
      <c r="I215" s="236"/>
      <c r="J215" s="231"/>
      <c r="K215" s="231"/>
      <c r="L215" s="237"/>
      <c r="M215" s="238"/>
      <c r="N215" s="239"/>
      <c r="O215" s="239"/>
      <c r="P215" s="239"/>
      <c r="Q215" s="239"/>
      <c r="R215" s="239"/>
      <c r="S215" s="239"/>
      <c r="T215" s="24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41" t="s">
        <v>222</v>
      </c>
      <c r="AU215" s="241" t="s">
        <v>84</v>
      </c>
      <c r="AV215" s="12" t="s">
        <v>86</v>
      </c>
      <c r="AW215" s="12" t="s">
        <v>39</v>
      </c>
      <c r="AX215" s="12" t="s">
        <v>84</v>
      </c>
      <c r="AY215" s="241" t="s">
        <v>207</v>
      </c>
    </row>
    <row r="216" s="2" customFormat="1" ht="24.15" customHeight="1">
      <c r="A216" s="42"/>
      <c r="B216" s="43"/>
      <c r="C216" s="212" t="s">
        <v>446</v>
      </c>
      <c r="D216" s="212" t="s">
        <v>208</v>
      </c>
      <c r="E216" s="213" t="s">
        <v>1437</v>
      </c>
      <c r="F216" s="214" t="s">
        <v>1438</v>
      </c>
      <c r="G216" s="215" t="s">
        <v>227</v>
      </c>
      <c r="H216" s="216">
        <v>2266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0.00036999999999999999</v>
      </c>
      <c r="R216" s="221">
        <f>Q216*H216</f>
        <v>0.83841999999999994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1439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1440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52" t="s">
        <v>451</v>
      </c>
      <c r="D218" s="252" t="s">
        <v>227</v>
      </c>
      <c r="E218" s="253" t="s">
        <v>1441</v>
      </c>
      <c r="F218" s="254" t="s">
        <v>1442</v>
      </c>
      <c r="G218" s="255" t="s">
        <v>288</v>
      </c>
      <c r="H218" s="256">
        <v>7.5</v>
      </c>
      <c r="I218" s="257"/>
      <c r="J218" s="258">
        <f>ROUND(I218*H218,2)</f>
        <v>0</v>
      </c>
      <c r="K218" s="254" t="s">
        <v>212</v>
      </c>
      <c r="L218" s="259"/>
      <c r="M218" s="260" t="s">
        <v>32</v>
      </c>
      <c r="N218" s="261" t="s">
        <v>48</v>
      </c>
      <c r="O218" s="88"/>
      <c r="P218" s="221">
        <f>O218*H218</f>
        <v>0</v>
      </c>
      <c r="Q218" s="221">
        <v>1</v>
      </c>
      <c r="R218" s="221">
        <f>Q218*H218</f>
        <v>7.5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251</v>
      </c>
      <c r="AT218" s="223" t="s">
        <v>227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1443</v>
      </c>
    </row>
    <row r="219" s="2" customFormat="1">
      <c r="A219" s="42"/>
      <c r="B219" s="43"/>
      <c r="C219" s="44"/>
      <c r="D219" s="232" t="s">
        <v>634</v>
      </c>
      <c r="E219" s="44"/>
      <c r="F219" s="284" t="s">
        <v>1444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634</v>
      </c>
      <c r="AU219" s="20" t="s">
        <v>84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1445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1319</v>
      </c>
      <c r="F221" s="234" t="s">
        <v>1446</v>
      </c>
      <c r="G221" s="231"/>
      <c r="H221" s="235">
        <v>2550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84</v>
      </c>
      <c r="AV221" s="12" t="s">
        <v>86</v>
      </c>
      <c r="AW221" s="12" t="s">
        <v>39</v>
      </c>
      <c r="AX221" s="12" t="s">
        <v>77</v>
      </c>
      <c r="AY221" s="241" t="s">
        <v>207</v>
      </c>
    </row>
    <row r="222" s="12" customFormat="1">
      <c r="A222" s="12"/>
      <c r="B222" s="230"/>
      <c r="C222" s="231"/>
      <c r="D222" s="232" t="s">
        <v>222</v>
      </c>
      <c r="E222" s="233" t="s">
        <v>1322</v>
      </c>
      <c r="F222" s="234" t="s">
        <v>1447</v>
      </c>
      <c r="G222" s="231"/>
      <c r="H222" s="235">
        <v>1449</v>
      </c>
      <c r="I222" s="236"/>
      <c r="J222" s="231"/>
      <c r="K222" s="231"/>
      <c r="L222" s="237"/>
      <c r="M222" s="238"/>
      <c r="N222" s="239"/>
      <c r="O222" s="239"/>
      <c r="P222" s="239"/>
      <c r="Q222" s="239"/>
      <c r="R222" s="239"/>
      <c r="S222" s="239"/>
      <c r="T222" s="24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41" t="s">
        <v>222</v>
      </c>
      <c r="AU222" s="241" t="s">
        <v>84</v>
      </c>
      <c r="AV222" s="12" t="s">
        <v>86</v>
      </c>
      <c r="AW222" s="12" t="s">
        <v>39</v>
      </c>
      <c r="AX222" s="12" t="s">
        <v>77</v>
      </c>
      <c r="AY222" s="241" t="s">
        <v>207</v>
      </c>
    </row>
    <row r="223" s="12" customFormat="1">
      <c r="A223" s="12"/>
      <c r="B223" s="230"/>
      <c r="C223" s="231"/>
      <c r="D223" s="232" t="s">
        <v>222</v>
      </c>
      <c r="E223" s="233" t="s">
        <v>1448</v>
      </c>
      <c r="F223" s="234" t="s">
        <v>1449</v>
      </c>
      <c r="G223" s="231"/>
      <c r="H223" s="235">
        <v>748</v>
      </c>
      <c r="I223" s="236"/>
      <c r="J223" s="231"/>
      <c r="K223" s="231"/>
      <c r="L223" s="237"/>
      <c r="M223" s="238"/>
      <c r="N223" s="239"/>
      <c r="O223" s="239"/>
      <c r="P223" s="239"/>
      <c r="Q223" s="239"/>
      <c r="R223" s="239"/>
      <c r="S223" s="239"/>
      <c r="T223" s="24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41" t="s">
        <v>222</v>
      </c>
      <c r="AU223" s="241" t="s">
        <v>84</v>
      </c>
      <c r="AV223" s="12" t="s">
        <v>86</v>
      </c>
      <c r="AW223" s="12" t="s">
        <v>39</v>
      </c>
      <c r="AX223" s="12" t="s">
        <v>77</v>
      </c>
      <c r="AY223" s="24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1450</v>
      </c>
      <c r="F224" s="245" t="s">
        <v>1451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84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2" customFormat="1">
      <c r="A225" s="12"/>
      <c r="B225" s="230"/>
      <c r="C225" s="231"/>
      <c r="D225" s="232" t="s">
        <v>222</v>
      </c>
      <c r="E225" s="233" t="s">
        <v>1452</v>
      </c>
      <c r="F225" s="234" t="s">
        <v>1453</v>
      </c>
      <c r="G225" s="231"/>
      <c r="H225" s="235">
        <v>7.5</v>
      </c>
      <c r="I225" s="236"/>
      <c r="J225" s="231"/>
      <c r="K225" s="231"/>
      <c r="L225" s="237"/>
      <c r="M225" s="238"/>
      <c r="N225" s="239"/>
      <c r="O225" s="239"/>
      <c r="P225" s="239"/>
      <c r="Q225" s="239"/>
      <c r="R225" s="239"/>
      <c r="S225" s="239"/>
      <c r="T225" s="24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41" t="s">
        <v>222</v>
      </c>
      <c r="AU225" s="241" t="s">
        <v>84</v>
      </c>
      <c r="AV225" s="12" t="s">
        <v>86</v>
      </c>
      <c r="AW225" s="12" t="s">
        <v>39</v>
      </c>
      <c r="AX225" s="12" t="s">
        <v>84</v>
      </c>
      <c r="AY225" s="241" t="s">
        <v>207</v>
      </c>
    </row>
    <row r="226" s="2" customFormat="1" ht="24.15" customHeight="1">
      <c r="A226" s="42"/>
      <c r="B226" s="43"/>
      <c r="C226" s="212" t="s">
        <v>455</v>
      </c>
      <c r="D226" s="212" t="s">
        <v>208</v>
      </c>
      <c r="E226" s="213" t="s">
        <v>1454</v>
      </c>
      <c r="F226" s="214" t="s">
        <v>1455</v>
      </c>
      <c r="G226" s="215" t="s">
        <v>227</v>
      </c>
      <c r="H226" s="216">
        <v>1749</v>
      </c>
      <c r="I226" s="217"/>
      <c r="J226" s="218">
        <f>ROUND(I226*H226,2)</f>
        <v>0</v>
      </c>
      <c r="K226" s="214" t="s">
        <v>212</v>
      </c>
      <c r="L226" s="48"/>
      <c r="M226" s="219" t="s">
        <v>32</v>
      </c>
      <c r="N226" s="220" t="s">
        <v>48</v>
      </c>
      <c r="O226" s="88"/>
      <c r="P226" s="221">
        <f>O226*H226</f>
        <v>0</v>
      </c>
      <c r="Q226" s="221">
        <v>6.0000000000000002E-05</v>
      </c>
      <c r="R226" s="221">
        <f>Q226*H226</f>
        <v>0.10494000000000001</v>
      </c>
      <c r="S226" s="221">
        <v>0</v>
      </c>
      <c r="T226" s="222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3" t="s">
        <v>104</v>
      </c>
      <c r="AT226" s="223" t="s">
        <v>208</v>
      </c>
      <c r="AU226" s="223" t="s">
        <v>84</v>
      </c>
      <c r="AY226" s="20" t="s">
        <v>207</v>
      </c>
      <c r="BE226" s="224">
        <f>IF(N226="základní",J226,0)</f>
        <v>0</v>
      </c>
      <c r="BF226" s="224">
        <f>IF(N226="snížená",J226,0)</f>
        <v>0</v>
      </c>
      <c r="BG226" s="224">
        <f>IF(N226="zákl. přenesená",J226,0)</f>
        <v>0</v>
      </c>
      <c r="BH226" s="224">
        <f>IF(N226="sníž. přenesená",J226,0)</f>
        <v>0</v>
      </c>
      <c r="BI226" s="224">
        <f>IF(N226="nulová",J226,0)</f>
        <v>0</v>
      </c>
      <c r="BJ226" s="20" t="s">
        <v>84</v>
      </c>
      <c r="BK226" s="224">
        <f>ROUND(I226*H226,2)</f>
        <v>0</v>
      </c>
      <c r="BL226" s="20" t="s">
        <v>104</v>
      </c>
      <c r="BM226" s="223" t="s">
        <v>1456</v>
      </c>
    </row>
    <row r="227" s="2" customFormat="1">
      <c r="A227" s="42"/>
      <c r="B227" s="43"/>
      <c r="C227" s="44"/>
      <c r="D227" s="225" t="s">
        <v>214</v>
      </c>
      <c r="E227" s="44"/>
      <c r="F227" s="226" t="s">
        <v>1457</v>
      </c>
      <c r="G227" s="44"/>
      <c r="H227" s="44"/>
      <c r="I227" s="227"/>
      <c r="J227" s="44"/>
      <c r="K227" s="44"/>
      <c r="L227" s="48"/>
      <c r="M227" s="228"/>
      <c r="N227" s="229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214</v>
      </c>
      <c r="AU227" s="20" t="s">
        <v>84</v>
      </c>
    </row>
    <row r="228" s="2" customFormat="1" ht="24.15" customHeight="1">
      <c r="A228" s="42"/>
      <c r="B228" s="43"/>
      <c r="C228" s="212" t="s">
        <v>766</v>
      </c>
      <c r="D228" s="212" t="s">
        <v>208</v>
      </c>
      <c r="E228" s="213" t="s">
        <v>1458</v>
      </c>
      <c r="F228" s="214" t="s">
        <v>1459</v>
      </c>
      <c r="G228" s="215" t="s">
        <v>227</v>
      </c>
      <c r="H228" s="216">
        <v>88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0.00023000000000000001</v>
      </c>
      <c r="R228" s="221">
        <f>Q228*H228</f>
        <v>0.020240000000000001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1460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1461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2" customFormat="1" ht="24.15" customHeight="1">
      <c r="A230" s="42"/>
      <c r="B230" s="43"/>
      <c r="C230" s="212" t="s">
        <v>459</v>
      </c>
      <c r="D230" s="212" t="s">
        <v>208</v>
      </c>
      <c r="E230" s="213" t="s">
        <v>1462</v>
      </c>
      <c r="F230" s="214" t="s">
        <v>1463</v>
      </c>
      <c r="G230" s="215" t="s">
        <v>227</v>
      </c>
      <c r="H230" s="216">
        <v>88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</v>
      </c>
      <c r="R230" s="221">
        <f>Q230*H230</f>
        <v>0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1464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1465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1466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2" customFormat="1">
      <c r="A233" s="12"/>
      <c r="B233" s="230"/>
      <c r="C233" s="231"/>
      <c r="D233" s="232" t="s">
        <v>222</v>
      </c>
      <c r="E233" s="233" t="s">
        <v>1072</v>
      </c>
      <c r="F233" s="234" t="s">
        <v>1467</v>
      </c>
      <c r="G233" s="231"/>
      <c r="H233" s="235">
        <v>88</v>
      </c>
      <c r="I233" s="236"/>
      <c r="J233" s="231"/>
      <c r="K233" s="231"/>
      <c r="L233" s="237"/>
      <c r="M233" s="238"/>
      <c r="N233" s="239"/>
      <c r="O233" s="239"/>
      <c r="P233" s="239"/>
      <c r="Q233" s="239"/>
      <c r="R233" s="239"/>
      <c r="S233" s="239"/>
      <c r="T233" s="24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41" t="s">
        <v>222</v>
      </c>
      <c r="AU233" s="241" t="s">
        <v>84</v>
      </c>
      <c r="AV233" s="12" t="s">
        <v>86</v>
      </c>
      <c r="AW233" s="12" t="s">
        <v>39</v>
      </c>
      <c r="AX233" s="12" t="s">
        <v>84</v>
      </c>
      <c r="AY233" s="241" t="s">
        <v>207</v>
      </c>
    </row>
    <row r="234" s="2" customFormat="1" ht="16.5" customHeight="1">
      <c r="A234" s="42"/>
      <c r="B234" s="43"/>
      <c r="C234" s="252" t="s">
        <v>463</v>
      </c>
      <c r="D234" s="252" t="s">
        <v>227</v>
      </c>
      <c r="E234" s="253" t="s">
        <v>1468</v>
      </c>
      <c r="F234" s="254" t="s">
        <v>1469</v>
      </c>
      <c r="G234" s="255" t="s">
        <v>211</v>
      </c>
      <c r="H234" s="256">
        <v>55.982999999999997</v>
      </c>
      <c r="I234" s="257"/>
      <c r="J234" s="258">
        <f>ROUND(I234*H234,2)</f>
        <v>0</v>
      </c>
      <c r="K234" s="254" t="s">
        <v>212</v>
      </c>
      <c r="L234" s="259"/>
      <c r="M234" s="260" t="s">
        <v>32</v>
      </c>
      <c r="N234" s="261" t="s">
        <v>48</v>
      </c>
      <c r="O234" s="88"/>
      <c r="P234" s="221">
        <f>O234*H234</f>
        <v>0</v>
      </c>
      <c r="Q234" s="221">
        <v>0</v>
      </c>
      <c r="R234" s="221">
        <f>Q234*H234</f>
        <v>0</v>
      </c>
      <c r="S234" s="221">
        <v>0</v>
      </c>
      <c r="T234" s="222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3" t="s">
        <v>251</v>
      </c>
      <c r="AT234" s="223" t="s">
        <v>227</v>
      </c>
      <c r="AU234" s="223" t="s">
        <v>84</v>
      </c>
      <c r="AY234" s="20" t="s">
        <v>207</v>
      </c>
      <c r="BE234" s="224">
        <f>IF(N234="základní",J234,0)</f>
        <v>0</v>
      </c>
      <c r="BF234" s="224">
        <f>IF(N234="snížená",J234,0)</f>
        <v>0</v>
      </c>
      <c r="BG234" s="224">
        <f>IF(N234="zákl. přenesená",J234,0)</f>
        <v>0</v>
      </c>
      <c r="BH234" s="224">
        <f>IF(N234="sníž. přenesená",J234,0)</f>
        <v>0</v>
      </c>
      <c r="BI234" s="224">
        <f>IF(N234="nulová",J234,0)</f>
        <v>0</v>
      </c>
      <c r="BJ234" s="20" t="s">
        <v>84</v>
      </c>
      <c r="BK234" s="224">
        <f>ROUND(I234*H234,2)</f>
        <v>0</v>
      </c>
      <c r="BL234" s="20" t="s">
        <v>104</v>
      </c>
      <c r="BM234" s="223" t="s">
        <v>1470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1471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2" customFormat="1">
      <c r="A236" s="12"/>
      <c r="B236" s="230"/>
      <c r="C236" s="231"/>
      <c r="D236" s="232" t="s">
        <v>222</v>
      </c>
      <c r="E236" s="233" t="s">
        <v>1472</v>
      </c>
      <c r="F236" s="234" t="s">
        <v>1473</v>
      </c>
      <c r="G236" s="231"/>
      <c r="H236" s="235">
        <v>55.982999999999997</v>
      </c>
      <c r="I236" s="236"/>
      <c r="J236" s="231"/>
      <c r="K236" s="231"/>
      <c r="L236" s="237"/>
      <c r="M236" s="238"/>
      <c r="N236" s="239"/>
      <c r="O236" s="239"/>
      <c r="P236" s="239"/>
      <c r="Q236" s="239"/>
      <c r="R236" s="239"/>
      <c r="S236" s="239"/>
      <c r="T236" s="24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41" t="s">
        <v>222</v>
      </c>
      <c r="AU236" s="241" t="s">
        <v>84</v>
      </c>
      <c r="AV236" s="12" t="s">
        <v>86</v>
      </c>
      <c r="AW236" s="12" t="s">
        <v>39</v>
      </c>
      <c r="AX236" s="12" t="s">
        <v>84</v>
      </c>
      <c r="AY236" s="241" t="s">
        <v>207</v>
      </c>
    </row>
    <row r="237" s="2" customFormat="1" ht="16.5" customHeight="1">
      <c r="A237" s="42"/>
      <c r="B237" s="43"/>
      <c r="C237" s="212" t="s">
        <v>468</v>
      </c>
      <c r="D237" s="212" t="s">
        <v>208</v>
      </c>
      <c r="E237" s="213" t="s">
        <v>1474</v>
      </c>
      <c r="F237" s="214" t="s">
        <v>1475</v>
      </c>
      <c r="G237" s="215" t="s">
        <v>288</v>
      </c>
      <c r="H237" s="216">
        <v>6.718</v>
      </c>
      <c r="I237" s="217"/>
      <c r="J237" s="218">
        <f>ROUND(I237*H237,2)</f>
        <v>0</v>
      </c>
      <c r="K237" s="214" t="s">
        <v>212</v>
      </c>
      <c r="L237" s="48"/>
      <c r="M237" s="219" t="s">
        <v>32</v>
      </c>
      <c r="N237" s="220" t="s">
        <v>48</v>
      </c>
      <c r="O237" s="88"/>
      <c r="P237" s="221">
        <f>O237*H237</f>
        <v>0</v>
      </c>
      <c r="Q237" s="221">
        <v>1.11381</v>
      </c>
      <c r="R237" s="221">
        <f>Q237*H237</f>
        <v>7.4825755799999998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104</v>
      </c>
      <c r="AT237" s="223" t="s">
        <v>208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1476</v>
      </c>
    </row>
    <row r="238" s="2" customFormat="1">
      <c r="A238" s="42"/>
      <c r="B238" s="43"/>
      <c r="C238" s="44"/>
      <c r="D238" s="225" t="s">
        <v>214</v>
      </c>
      <c r="E238" s="44"/>
      <c r="F238" s="226" t="s">
        <v>1477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214</v>
      </c>
      <c r="AU238" s="20" t="s">
        <v>84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1478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1471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84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2" customFormat="1">
      <c r="A241" s="12"/>
      <c r="B241" s="230"/>
      <c r="C241" s="231"/>
      <c r="D241" s="232" t="s">
        <v>222</v>
      </c>
      <c r="E241" s="233" t="s">
        <v>1479</v>
      </c>
      <c r="F241" s="234" t="s">
        <v>1480</v>
      </c>
      <c r="G241" s="231"/>
      <c r="H241" s="235">
        <v>6.718</v>
      </c>
      <c r="I241" s="236"/>
      <c r="J241" s="231"/>
      <c r="K241" s="231"/>
      <c r="L241" s="237"/>
      <c r="M241" s="238"/>
      <c r="N241" s="239"/>
      <c r="O241" s="239"/>
      <c r="P241" s="239"/>
      <c r="Q241" s="239"/>
      <c r="R241" s="239"/>
      <c r="S241" s="239"/>
      <c r="T241" s="24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41" t="s">
        <v>222</v>
      </c>
      <c r="AU241" s="241" t="s">
        <v>84</v>
      </c>
      <c r="AV241" s="12" t="s">
        <v>86</v>
      </c>
      <c r="AW241" s="12" t="s">
        <v>39</v>
      </c>
      <c r="AX241" s="12" t="s">
        <v>84</v>
      </c>
      <c r="AY241" s="241" t="s">
        <v>207</v>
      </c>
    </row>
    <row r="242" s="2" customFormat="1" ht="16.5" customHeight="1">
      <c r="A242" s="42"/>
      <c r="B242" s="43"/>
      <c r="C242" s="212" t="s">
        <v>473</v>
      </c>
      <c r="D242" s="212" t="s">
        <v>208</v>
      </c>
      <c r="E242" s="213" t="s">
        <v>967</v>
      </c>
      <c r="F242" s="214" t="s">
        <v>968</v>
      </c>
      <c r="G242" s="215" t="s">
        <v>219</v>
      </c>
      <c r="H242" s="216">
        <v>11.310000000000001</v>
      </c>
      <c r="I242" s="217"/>
      <c r="J242" s="218">
        <f>ROUND(I242*H242,2)</f>
        <v>0</v>
      </c>
      <c r="K242" s="214" t="s">
        <v>212</v>
      </c>
      <c r="L242" s="48"/>
      <c r="M242" s="219" t="s">
        <v>32</v>
      </c>
      <c r="N242" s="220" t="s">
        <v>48</v>
      </c>
      <c r="O242" s="88"/>
      <c r="P242" s="221">
        <f>O242*H242</f>
        <v>0</v>
      </c>
      <c r="Q242" s="221">
        <v>0</v>
      </c>
      <c r="R242" s="221">
        <f>Q242*H242</f>
        <v>0</v>
      </c>
      <c r="S242" s="221">
        <v>0</v>
      </c>
      <c r="T242" s="222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3" t="s">
        <v>104</v>
      </c>
      <c r="AT242" s="223" t="s">
        <v>208</v>
      </c>
      <c r="AU242" s="223" t="s">
        <v>84</v>
      </c>
      <c r="AY242" s="20" t="s">
        <v>207</v>
      </c>
      <c r="BE242" s="224">
        <f>IF(N242="základní",J242,0)</f>
        <v>0</v>
      </c>
      <c r="BF242" s="224">
        <f>IF(N242="snížená",J242,0)</f>
        <v>0</v>
      </c>
      <c r="BG242" s="224">
        <f>IF(N242="zákl. přenesená",J242,0)</f>
        <v>0</v>
      </c>
      <c r="BH242" s="224">
        <f>IF(N242="sníž. přenesená",J242,0)</f>
        <v>0</v>
      </c>
      <c r="BI242" s="224">
        <f>IF(N242="nulová",J242,0)</f>
        <v>0</v>
      </c>
      <c r="BJ242" s="20" t="s">
        <v>84</v>
      </c>
      <c r="BK242" s="224">
        <f>ROUND(I242*H242,2)</f>
        <v>0</v>
      </c>
      <c r="BL242" s="20" t="s">
        <v>104</v>
      </c>
      <c r="BM242" s="223" t="s">
        <v>1481</v>
      </c>
    </row>
    <row r="243" s="2" customFormat="1">
      <c r="A243" s="42"/>
      <c r="B243" s="43"/>
      <c r="C243" s="44"/>
      <c r="D243" s="225" t="s">
        <v>214</v>
      </c>
      <c r="E243" s="44"/>
      <c r="F243" s="226" t="s">
        <v>970</v>
      </c>
      <c r="G243" s="44"/>
      <c r="H243" s="44"/>
      <c r="I243" s="227"/>
      <c r="J243" s="44"/>
      <c r="K243" s="44"/>
      <c r="L243" s="48"/>
      <c r="M243" s="228"/>
      <c r="N243" s="229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214</v>
      </c>
      <c r="AU243" s="20" t="s">
        <v>84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971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84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2" customFormat="1">
      <c r="A245" s="12"/>
      <c r="B245" s="230"/>
      <c r="C245" s="231"/>
      <c r="D245" s="232" t="s">
        <v>222</v>
      </c>
      <c r="E245" s="233" t="s">
        <v>1083</v>
      </c>
      <c r="F245" s="234" t="s">
        <v>1482</v>
      </c>
      <c r="G245" s="231"/>
      <c r="H245" s="235">
        <v>11.310000000000001</v>
      </c>
      <c r="I245" s="236"/>
      <c r="J245" s="231"/>
      <c r="K245" s="231"/>
      <c r="L245" s="237"/>
      <c r="M245" s="238"/>
      <c r="N245" s="239"/>
      <c r="O245" s="239"/>
      <c r="P245" s="239"/>
      <c r="Q245" s="239"/>
      <c r="R245" s="239"/>
      <c r="S245" s="239"/>
      <c r="T245" s="24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41" t="s">
        <v>222</v>
      </c>
      <c r="AU245" s="241" t="s">
        <v>84</v>
      </c>
      <c r="AV245" s="12" t="s">
        <v>86</v>
      </c>
      <c r="AW245" s="12" t="s">
        <v>39</v>
      </c>
      <c r="AX245" s="12" t="s">
        <v>84</v>
      </c>
      <c r="AY245" s="241" t="s">
        <v>207</v>
      </c>
    </row>
    <row r="246" s="2" customFormat="1" ht="21.75" customHeight="1">
      <c r="A246" s="42"/>
      <c r="B246" s="43"/>
      <c r="C246" s="212" t="s">
        <v>478</v>
      </c>
      <c r="D246" s="212" t="s">
        <v>208</v>
      </c>
      <c r="E246" s="213" t="s">
        <v>974</v>
      </c>
      <c r="F246" s="214" t="s">
        <v>975</v>
      </c>
      <c r="G246" s="215" t="s">
        <v>211</v>
      </c>
      <c r="H246" s="216">
        <v>3.016</v>
      </c>
      <c r="I246" s="217"/>
      <c r="J246" s="218">
        <f>ROUND(I246*H246,2)</f>
        <v>0</v>
      </c>
      <c r="K246" s="214" t="s">
        <v>212</v>
      </c>
      <c r="L246" s="48"/>
      <c r="M246" s="219" t="s">
        <v>32</v>
      </c>
      <c r="N246" s="220" t="s">
        <v>48</v>
      </c>
      <c r="O246" s="88"/>
      <c r="P246" s="221">
        <f>O246*H246</f>
        <v>0</v>
      </c>
      <c r="Q246" s="221">
        <v>2.4777</v>
      </c>
      <c r="R246" s="221">
        <f>Q246*H246</f>
        <v>7.4727432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104</v>
      </c>
      <c r="AT246" s="223" t="s">
        <v>208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1483</v>
      </c>
    </row>
    <row r="247" s="2" customFormat="1">
      <c r="A247" s="42"/>
      <c r="B247" s="43"/>
      <c r="C247" s="44"/>
      <c r="D247" s="225" t="s">
        <v>214</v>
      </c>
      <c r="E247" s="44"/>
      <c r="F247" s="226" t="s">
        <v>977</v>
      </c>
      <c r="G247" s="44"/>
      <c r="H247" s="44"/>
      <c r="I247" s="227"/>
      <c r="J247" s="44"/>
      <c r="K247" s="44"/>
      <c r="L247" s="48"/>
      <c r="M247" s="228"/>
      <c r="N247" s="229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214</v>
      </c>
      <c r="AU247" s="20" t="s">
        <v>84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978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84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2" customFormat="1">
      <c r="A249" s="12"/>
      <c r="B249" s="230"/>
      <c r="C249" s="231"/>
      <c r="D249" s="232" t="s">
        <v>222</v>
      </c>
      <c r="E249" s="233" t="s">
        <v>1484</v>
      </c>
      <c r="F249" s="234" t="s">
        <v>1485</v>
      </c>
      <c r="G249" s="231"/>
      <c r="H249" s="235">
        <v>3.016</v>
      </c>
      <c r="I249" s="236"/>
      <c r="J249" s="231"/>
      <c r="K249" s="231"/>
      <c r="L249" s="237"/>
      <c r="M249" s="238"/>
      <c r="N249" s="239"/>
      <c r="O249" s="239"/>
      <c r="P249" s="239"/>
      <c r="Q249" s="239"/>
      <c r="R249" s="239"/>
      <c r="S249" s="239"/>
      <c r="T249" s="24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41" t="s">
        <v>222</v>
      </c>
      <c r="AU249" s="241" t="s">
        <v>84</v>
      </c>
      <c r="AV249" s="12" t="s">
        <v>86</v>
      </c>
      <c r="AW249" s="12" t="s">
        <v>39</v>
      </c>
      <c r="AX249" s="12" t="s">
        <v>84</v>
      </c>
      <c r="AY249" s="241" t="s">
        <v>207</v>
      </c>
    </row>
    <row r="250" s="2" customFormat="1" ht="21.75" customHeight="1">
      <c r="A250" s="42"/>
      <c r="B250" s="43"/>
      <c r="C250" s="212" t="s">
        <v>485</v>
      </c>
      <c r="D250" s="212" t="s">
        <v>208</v>
      </c>
      <c r="E250" s="213" t="s">
        <v>1486</v>
      </c>
      <c r="F250" s="214" t="s">
        <v>1487</v>
      </c>
      <c r="G250" s="215" t="s">
        <v>211</v>
      </c>
      <c r="H250" s="216">
        <v>25.68</v>
      </c>
      <c r="I250" s="217"/>
      <c r="J250" s="218">
        <f>ROUND(I250*H250,2)</f>
        <v>0</v>
      </c>
      <c r="K250" s="214" t="s">
        <v>212</v>
      </c>
      <c r="L250" s="48"/>
      <c r="M250" s="219" t="s">
        <v>32</v>
      </c>
      <c r="N250" s="220" t="s">
        <v>48</v>
      </c>
      <c r="O250" s="88"/>
      <c r="P250" s="221">
        <f>O250*H250</f>
        <v>0</v>
      </c>
      <c r="Q250" s="221">
        <v>0</v>
      </c>
      <c r="R250" s="221">
        <f>Q250*H250</f>
        <v>0</v>
      </c>
      <c r="S250" s="221">
        <v>0</v>
      </c>
      <c r="T250" s="222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3" t="s">
        <v>104</v>
      </c>
      <c r="AT250" s="223" t="s">
        <v>208</v>
      </c>
      <c r="AU250" s="223" t="s">
        <v>84</v>
      </c>
      <c r="AY250" s="20" t="s">
        <v>207</v>
      </c>
      <c r="BE250" s="224">
        <f>IF(N250="základní",J250,0)</f>
        <v>0</v>
      </c>
      <c r="BF250" s="224">
        <f>IF(N250="snížená",J250,0)</f>
        <v>0</v>
      </c>
      <c r="BG250" s="224">
        <f>IF(N250="zákl. přenesená",J250,0)</f>
        <v>0</v>
      </c>
      <c r="BH250" s="224">
        <f>IF(N250="sníž. přenesená",J250,0)</f>
        <v>0</v>
      </c>
      <c r="BI250" s="224">
        <f>IF(N250="nulová",J250,0)</f>
        <v>0</v>
      </c>
      <c r="BJ250" s="20" t="s">
        <v>84</v>
      </c>
      <c r="BK250" s="224">
        <f>ROUND(I250*H250,2)</f>
        <v>0</v>
      </c>
      <c r="BL250" s="20" t="s">
        <v>104</v>
      </c>
      <c r="BM250" s="223" t="s">
        <v>1488</v>
      </c>
    </row>
    <row r="251" s="2" customFormat="1">
      <c r="A251" s="42"/>
      <c r="B251" s="43"/>
      <c r="C251" s="44"/>
      <c r="D251" s="225" t="s">
        <v>214</v>
      </c>
      <c r="E251" s="44"/>
      <c r="F251" s="226" t="s">
        <v>1489</v>
      </c>
      <c r="G251" s="44"/>
      <c r="H251" s="44"/>
      <c r="I251" s="227"/>
      <c r="J251" s="44"/>
      <c r="K251" s="44"/>
      <c r="L251" s="48"/>
      <c r="M251" s="228"/>
      <c r="N251" s="229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0" t="s">
        <v>214</v>
      </c>
      <c r="AU251" s="20" t="s">
        <v>84</v>
      </c>
    </row>
    <row r="252" s="2" customFormat="1" ht="16.5" customHeight="1">
      <c r="A252" s="42"/>
      <c r="B252" s="43"/>
      <c r="C252" s="212" t="s">
        <v>1195</v>
      </c>
      <c r="D252" s="212" t="s">
        <v>208</v>
      </c>
      <c r="E252" s="213" t="s">
        <v>1490</v>
      </c>
      <c r="F252" s="214" t="s">
        <v>1491</v>
      </c>
      <c r="G252" s="215" t="s">
        <v>219</v>
      </c>
      <c r="H252" s="216">
        <v>64.200000000000003</v>
      </c>
      <c r="I252" s="217"/>
      <c r="J252" s="218">
        <f>ROUND(I252*H252,2)</f>
        <v>0</v>
      </c>
      <c r="K252" s="214" t="s">
        <v>212</v>
      </c>
      <c r="L252" s="48"/>
      <c r="M252" s="219" t="s">
        <v>32</v>
      </c>
      <c r="N252" s="220" t="s">
        <v>48</v>
      </c>
      <c r="O252" s="88"/>
      <c r="P252" s="221">
        <f>O252*H252</f>
        <v>0</v>
      </c>
      <c r="Q252" s="221">
        <v>0.0026900000000000001</v>
      </c>
      <c r="R252" s="221">
        <f>Q252*H252</f>
        <v>0.17269800000000002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104</v>
      </c>
      <c r="AT252" s="223" t="s">
        <v>208</v>
      </c>
      <c r="AU252" s="223" t="s">
        <v>84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104</v>
      </c>
      <c r="BM252" s="223" t="s">
        <v>1492</v>
      </c>
    </row>
    <row r="253" s="2" customFormat="1">
      <c r="A253" s="42"/>
      <c r="B253" s="43"/>
      <c r="C253" s="44"/>
      <c r="D253" s="225" t="s">
        <v>214</v>
      </c>
      <c r="E253" s="44"/>
      <c r="F253" s="226" t="s">
        <v>1493</v>
      </c>
      <c r="G253" s="44"/>
      <c r="H253" s="44"/>
      <c r="I253" s="227"/>
      <c r="J253" s="44"/>
      <c r="K253" s="44"/>
      <c r="L253" s="48"/>
      <c r="M253" s="228"/>
      <c r="N253" s="229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214</v>
      </c>
      <c r="AU253" s="20" t="s">
        <v>84</v>
      </c>
    </row>
    <row r="254" s="2" customFormat="1" ht="16.5" customHeight="1">
      <c r="A254" s="42"/>
      <c r="B254" s="43"/>
      <c r="C254" s="212" t="s">
        <v>1197</v>
      </c>
      <c r="D254" s="212" t="s">
        <v>208</v>
      </c>
      <c r="E254" s="213" t="s">
        <v>1494</v>
      </c>
      <c r="F254" s="214" t="s">
        <v>1495</v>
      </c>
      <c r="G254" s="215" t="s">
        <v>219</v>
      </c>
      <c r="H254" s="216">
        <v>64.200000000000003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1496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1497</v>
      </c>
      <c r="G255" s="44"/>
      <c r="H255" s="44"/>
      <c r="I255" s="227"/>
      <c r="J255" s="44"/>
      <c r="K255" s="44"/>
      <c r="L255" s="48"/>
      <c r="M255" s="228"/>
      <c r="N255" s="229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16.5" customHeight="1">
      <c r="A256" s="42"/>
      <c r="B256" s="43"/>
      <c r="C256" s="212" t="s">
        <v>1498</v>
      </c>
      <c r="D256" s="212" t="s">
        <v>208</v>
      </c>
      <c r="E256" s="213" t="s">
        <v>1499</v>
      </c>
      <c r="F256" s="214" t="s">
        <v>1500</v>
      </c>
      <c r="G256" s="215" t="s">
        <v>288</v>
      </c>
      <c r="H256" s="216">
        <v>4.4939999999999998</v>
      </c>
      <c r="I256" s="217"/>
      <c r="J256" s="218">
        <f>ROUND(I256*H256,2)</f>
        <v>0</v>
      </c>
      <c r="K256" s="214" t="s">
        <v>212</v>
      </c>
      <c r="L256" s="48"/>
      <c r="M256" s="219" t="s">
        <v>32</v>
      </c>
      <c r="N256" s="220" t="s">
        <v>48</v>
      </c>
      <c r="O256" s="88"/>
      <c r="P256" s="221">
        <f>O256*H256</f>
        <v>0</v>
      </c>
      <c r="Q256" s="221">
        <v>1.0606199999999999</v>
      </c>
      <c r="R256" s="221">
        <f>Q256*H256</f>
        <v>4.7664262799999992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104</v>
      </c>
      <c r="AT256" s="223" t="s">
        <v>208</v>
      </c>
      <c r="AU256" s="223" t="s">
        <v>84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104</v>
      </c>
      <c r="BM256" s="223" t="s">
        <v>1501</v>
      </c>
    </row>
    <row r="257" s="2" customFormat="1">
      <c r="A257" s="42"/>
      <c r="B257" s="43"/>
      <c r="C257" s="44"/>
      <c r="D257" s="225" t="s">
        <v>214</v>
      </c>
      <c r="E257" s="44"/>
      <c r="F257" s="226" t="s">
        <v>1502</v>
      </c>
      <c r="G257" s="44"/>
      <c r="H257" s="44"/>
      <c r="I257" s="227"/>
      <c r="J257" s="44"/>
      <c r="K257" s="44"/>
      <c r="L257" s="48"/>
      <c r="M257" s="228"/>
      <c r="N257" s="229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0" t="s">
        <v>214</v>
      </c>
      <c r="AU257" s="20" t="s">
        <v>84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1503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2" customFormat="1">
      <c r="A259" s="12"/>
      <c r="B259" s="230"/>
      <c r="C259" s="231"/>
      <c r="D259" s="232" t="s">
        <v>222</v>
      </c>
      <c r="E259" s="233" t="s">
        <v>1504</v>
      </c>
      <c r="F259" s="234" t="s">
        <v>1505</v>
      </c>
      <c r="G259" s="231"/>
      <c r="H259" s="235">
        <v>4.4939999999999998</v>
      </c>
      <c r="I259" s="236"/>
      <c r="J259" s="231"/>
      <c r="K259" s="231"/>
      <c r="L259" s="237"/>
      <c r="M259" s="238"/>
      <c r="N259" s="239"/>
      <c r="O259" s="239"/>
      <c r="P259" s="239"/>
      <c r="Q259" s="239"/>
      <c r="R259" s="239"/>
      <c r="S259" s="239"/>
      <c r="T259" s="24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41" t="s">
        <v>222</v>
      </c>
      <c r="AU259" s="241" t="s">
        <v>84</v>
      </c>
      <c r="AV259" s="12" t="s">
        <v>86</v>
      </c>
      <c r="AW259" s="12" t="s">
        <v>39</v>
      </c>
      <c r="AX259" s="12" t="s">
        <v>84</v>
      </c>
      <c r="AY259" s="241" t="s">
        <v>207</v>
      </c>
    </row>
    <row r="260" s="2" customFormat="1" ht="21.75" customHeight="1">
      <c r="A260" s="42"/>
      <c r="B260" s="43"/>
      <c r="C260" s="212" t="s">
        <v>1506</v>
      </c>
      <c r="D260" s="212" t="s">
        <v>208</v>
      </c>
      <c r="E260" s="213" t="s">
        <v>1507</v>
      </c>
      <c r="F260" s="214" t="s">
        <v>1508</v>
      </c>
      <c r="G260" s="215" t="s">
        <v>288</v>
      </c>
      <c r="H260" s="216">
        <v>24</v>
      </c>
      <c r="I260" s="217"/>
      <c r="J260" s="218">
        <f>ROUND(I260*H260,2)</f>
        <v>0</v>
      </c>
      <c r="K260" s="214" t="s">
        <v>212</v>
      </c>
      <c r="L260" s="48"/>
      <c r="M260" s="219" t="s">
        <v>32</v>
      </c>
      <c r="N260" s="220" t="s">
        <v>48</v>
      </c>
      <c r="O260" s="88"/>
      <c r="P260" s="221">
        <f>O260*H260</f>
        <v>0</v>
      </c>
      <c r="Q260" s="221">
        <v>1.0398799999999999</v>
      </c>
      <c r="R260" s="221">
        <f>Q260*H260</f>
        <v>24.957119999999996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104</v>
      </c>
      <c r="AT260" s="223" t="s">
        <v>208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1509</v>
      </c>
    </row>
    <row r="261" s="2" customFormat="1">
      <c r="A261" s="42"/>
      <c r="B261" s="43"/>
      <c r="C261" s="44"/>
      <c r="D261" s="225" t="s">
        <v>214</v>
      </c>
      <c r="E261" s="44"/>
      <c r="F261" s="226" t="s">
        <v>1510</v>
      </c>
      <c r="G261" s="44"/>
      <c r="H261" s="44"/>
      <c r="I261" s="227"/>
      <c r="J261" s="44"/>
      <c r="K261" s="44"/>
      <c r="L261" s="48"/>
      <c r="M261" s="228"/>
      <c r="N261" s="229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214</v>
      </c>
      <c r="AU261" s="20" t="s">
        <v>84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1511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1512</v>
      </c>
      <c r="F263" s="234" t="s">
        <v>1513</v>
      </c>
      <c r="G263" s="231"/>
      <c r="H263" s="235">
        <v>24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84</v>
      </c>
      <c r="AY263" s="241" t="s">
        <v>207</v>
      </c>
    </row>
    <row r="264" s="2" customFormat="1" ht="33" customHeight="1">
      <c r="A264" s="42"/>
      <c r="B264" s="43"/>
      <c r="C264" s="212" t="s">
        <v>1514</v>
      </c>
      <c r="D264" s="212" t="s">
        <v>208</v>
      </c>
      <c r="E264" s="213" t="s">
        <v>1515</v>
      </c>
      <c r="F264" s="214" t="s">
        <v>1516</v>
      </c>
      <c r="G264" s="215" t="s">
        <v>211</v>
      </c>
      <c r="H264" s="216">
        <v>200</v>
      </c>
      <c r="I264" s="217"/>
      <c r="J264" s="218">
        <f>ROUND(I264*H264,2)</f>
        <v>0</v>
      </c>
      <c r="K264" s="214" t="s">
        <v>212</v>
      </c>
      <c r="L264" s="48"/>
      <c r="M264" s="219" t="s">
        <v>32</v>
      </c>
      <c r="N264" s="220" t="s">
        <v>48</v>
      </c>
      <c r="O264" s="88"/>
      <c r="P264" s="221">
        <f>O264*H264</f>
        <v>0</v>
      </c>
      <c r="Q264" s="221">
        <v>0</v>
      </c>
      <c r="R264" s="221">
        <f>Q264*H264</f>
        <v>0</v>
      </c>
      <c r="S264" s="221">
        <v>0</v>
      </c>
      <c r="T264" s="222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3" t="s">
        <v>104</v>
      </c>
      <c r="AT264" s="223" t="s">
        <v>208</v>
      </c>
      <c r="AU264" s="223" t="s">
        <v>84</v>
      </c>
      <c r="AY264" s="20" t="s">
        <v>207</v>
      </c>
      <c r="BE264" s="224">
        <f>IF(N264="základní",J264,0)</f>
        <v>0</v>
      </c>
      <c r="BF264" s="224">
        <f>IF(N264="snížená",J264,0)</f>
        <v>0</v>
      </c>
      <c r="BG264" s="224">
        <f>IF(N264="zákl. přenesená",J264,0)</f>
        <v>0</v>
      </c>
      <c r="BH264" s="224">
        <f>IF(N264="sníž. přenesená",J264,0)</f>
        <v>0</v>
      </c>
      <c r="BI264" s="224">
        <f>IF(N264="nulová",J264,0)</f>
        <v>0</v>
      </c>
      <c r="BJ264" s="20" t="s">
        <v>84</v>
      </c>
      <c r="BK264" s="224">
        <f>ROUND(I264*H264,2)</f>
        <v>0</v>
      </c>
      <c r="BL264" s="20" t="s">
        <v>104</v>
      </c>
      <c r="BM264" s="223" t="s">
        <v>1517</v>
      </c>
    </row>
    <row r="265" s="2" customFormat="1">
      <c r="A265" s="42"/>
      <c r="B265" s="43"/>
      <c r="C265" s="44"/>
      <c r="D265" s="225" t="s">
        <v>214</v>
      </c>
      <c r="E265" s="44"/>
      <c r="F265" s="226" t="s">
        <v>1518</v>
      </c>
      <c r="G265" s="44"/>
      <c r="H265" s="44"/>
      <c r="I265" s="227"/>
      <c r="J265" s="44"/>
      <c r="K265" s="44"/>
      <c r="L265" s="48"/>
      <c r="M265" s="228"/>
      <c r="N265" s="229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214</v>
      </c>
      <c r="AU265" s="20" t="s">
        <v>84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1519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84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2" customFormat="1">
      <c r="A267" s="12"/>
      <c r="B267" s="230"/>
      <c r="C267" s="231"/>
      <c r="D267" s="232" t="s">
        <v>222</v>
      </c>
      <c r="E267" s="233" t="s">
        <v>1520</v>
      </c>
      <c r="F267" s="234" t="s">
        <v>1521</v>
      </c>
      <c r="G267" s="231"/>
      <c r="H267" s="235">
        <v>200</v>
      </c>
      <c r="I267" s="236"/>
      <c r="J267" s="231"/>
      <c r="K267" s="231"/>
      <c r="L267" s="237"/>
      <c r="M267" s="238"/>
      <c r="N267" s="239"/>
      <c r="O267" s="239"/>
      <c r="P267" s="239"/>
      <c r="Q267" s="239"/>
      <c r="R267" s="239"/>
      <c r="S267" s="239"/>
      <c r="T267" s="24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41" t="s">
        <v>222</v>
      </c>
      <c r="AU267" s="241" t="s">
        <v>84</v>
      </c>
      <c r="AV267" s="12" t="s">
        <v>86</v>
      </c>
      <c r="AW267" s="12" t="s">
        <v>39</v>
      </c>
      <c r="AX267" s="12" t="s">
        <v>84</v>
      </c>
      <c r="AY267" s="241" t="s">
        <v>207</v>
      </c>
    </row>
    <row r="268" s="2" customFormat="1" ht="16.5" customHeight="1">
      <c r="A268" s="42"/>
      <c r="B268" s="43"/>
      <c r="C268" s="212" t="s">
        <v>1522</v>
      </c>
      <c r="D268" s="212" t="s">
        <v>208</v>
      </c>
      <c r="E268" s="213" t="s">
        <v>981</v>
      </c>
      <c r="F268" s="214" t="s">
        <v>982</v>
      </c>
      <c r="G268" s="215" t="s">
        <v>983</v>
      </c>
      <c r="H268" s="216">
        <v>244.53</v>
      </c>
      <c r="I268" s="217"/>
      <c r="J268" s="218">
        <f>ROUND(I268*H268,2)</f>
        <v>0</v>
      </c>
      <c r="K268" s="214" t="s">
        <v>212</v>
      </c>
      <c r="L268" s="48"/>
      <c r="M268" s="219" t="s">
        <v>32</v>
      </c>
      <c r="N268" s="220" t="s">
        <v>48</v>
      </c>
      <c r="O268" s="88"/>
      <c r="P268" s="221">
        <f>O268*H268</f>
        <v>0</v>
      </c>
      <c r="Q268" s="221">
        <v>0.00013999999999999999</v>
      </c>
      <c r="R268" s="221">
        <f>Q268*H268</f>
        <v>0.034234199999999999</v>
      </c>
      <c r="S268" s="221">
        <v>0</v>
      </c>
      <c r="T268" s="222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3" t="s">
        <v>104</v>
      </c>
      <c r="AT268" s="223" t="s">
        <v>208</v>
      </c>
      <c r="AU268" s="223" t="s">
        <v>84</v>
      </c>
      <c r="AY268" s="20" t="s">
        <v>207</v>
      </c>
      <c r="BE268" s="224">
        <f>IF(N268="základní",J268,0)</f>
        <v>0</v>
      </c>
      <c r="BF268" s="224">
        <f>IF(N268="snížená",J268,0)</f>
        <v>0</v>
      </c>
      <c r="BG268" s="224">
        <f>IF(N268="zákl. přenesená",J268,0)</f>
        <v>0</v>
      </c>
      <c r="BH268" s="224">
        <f>IF(N268="sníž. přenesená",J268,0)</f>
        <v>0</v>
      </c>
      <c r="BI268" s="224">
        <f>IF(N268="nulová",J268,0)</f>
        <v>0</v>
      </c>
      <c r="BJ268" s="20" t="s">
        <v>84</v>
      </c>
      <c r="BK268" s="224">
        <f>ROUND(I268*H268,2)</f>
        <v>0</v>
      </c>
      <c r="BL268" s="20" t="s">
        <v>104</v>
      </c>
      <c r="BM268" s="223" t="s">
        <v>1523</v>
      </c>
    </row>
    <row r="269" s="2" customFormat="1">
      <c r="A269" s="42"/>
      <c r="B269" s="43"/>
      <c r="C269" s="44"/>
      <c r="D269" s="225" t="s">
        <v>214</v>
      </c>
      <c r="E269" s="44"/>
      <c r="F269" s="226" t="s">
        <v>985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214</v>
      </c>
      <c r="AU269" s="20" t="s">
        <v>84</v>
      </c>
    </row>
    <row r="270" s="2" customFormat="1" ht="16.5" customHeight="1">
      <c r="A270" s="42"/>
      <c r="B270" s="43"/>
      <c r="C270" s="252" t="s">
        <v>1524</v>
      </c>
      <c r="D270" s="252" t="s">
        <v>227</v>
      </c>
      <c r="E270" s="253" t="s">
        <v>986</v>
      </c>
      <c r="F270" s="254" t="s">
        <v>987</v>
      </c>
      <c r="G270" s="255" t="s">
        <v>288</v>
      </c>
      <c r="H270" s="256">
        <v>592.79999999999995</v>
      </c>
      <c r="I270" s="257"/>
      <c r="J270" s="258">
        <f>ROUND(I270*H270,2)</f>
        <v>0</v>
      </c>
      <c r="K270" s="254" t="s">
        <v>212</v>
      </c>
      <c r="L270" s="259"/>
      <c r="M270" s="260" t="s">
        <v>32</v>
      </c>
      <c r="N270" s="261" t="s">
        <v>48</v>
      </c>
      <c r="O270" s="88"/>
      <c r="P270" s="221">
        <f>O270*H270</f>
        <v>0</v>
      </c>
      <c r="Q270" s="221">
        <v>0</v>
      </c>
      <c r="R270" s="221">
        <f>Q270*H270</f>
        <v>0</v>
      </c>
      <c r="S270" s="221">
        <v>0</v>
      </c>
      <c r="T270" s="222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3" t="s">
        <v>251</v>
      </c>
      <c r="AT270" s="223" t="s">
        <v>227</v>
      </c>
      <c r="AU270" s="223" t="s">
        <v>84</v>
      </c>
      <c r="AY270" s="20" t="s">
        <v>207</v>
      </c>
      <c r="BE270" s="224">
        <f>IF(N270="základní",J270,0)</f>
        <v>0</v>
      </c>
      <c r="BF270" s="224">
        <f>IF(N270="snížená",J270,0)</f>
        <v>0</v>
      </c>
      <c r="BG270" s="224">
        <f>IF(N270="zákl. přenesená",J270,0)</f>
        <v>0</v>
      </c>
      <c r="BH270" s="224">
        <f>IF(N270="sníž. přenesená",J270,0)</f>
        <v>0</v>
      </c>
      <c r="BI270" s="224">
        <f>IF(N270="nulová",J270,0)</f>
        <v>0</v>
      </c>
      <c r="BJ270" s="20" t="s">
        <v>84</v>
      </c>
      <c r="BK270" s="224">
        <f>ROUND(I270*H270,2)</f>
        <v>0</v>
      </c>
      <c r="BL270" s="20" t="s">
        <v>104</v>
      </c>
      <c r="BM270" s="223" t="s">
        <v>1525</v>
      </c>
    </row>
    <row r="271" s="2" customFormat="1" ht="16.5" customHeight="1">
      <c r="A271" s="42"/>
      <c r="B271" s="43"/>
      <c r="C271" s="212" t="s">
        <v>1526</v>
      </c>
      <c r="D271" s="212" t="s">
        <v>208</v>
      </c>
      <c r="E271" s="213" t="s">
        <v>1527</v>
      </c>
      <c r="F271" s="214" t="s">
        <v>1528</v>
      </c>
      <c r="G271" s="215" t="s">
        <v>1215</v>
      </c>
      <c r="H271" s="216">
        <v>1</v>
      </c>
      <c r="I271" s="217"/>
      <c r="J271" s="218">
        <f>ROUND(I271*H271,2)</f>
        <v>0</v>
      </c>
      <c r="K271" s="214" t="s">
        <v>228</v>
      </c>
      <c r="L271" s="48"/>
      <c r="M271" s="219" t="s">
        <v>32</v>
      </c>
      <c r="N271" s="220" t="s">
        <v>48</v>
      </c>
      <c r="O271" s="88"/>
      <c r="P271" s="221">
        <f>O271*H271</f>
        <v>0</v>
      </c>
      <c r="Q271" s="221">
        <v>0</v>
      </c>
      <c r="R271" s="221">
        <f>Q271*H271</f>
        <v>0</v>
      </c>
      <c r="S271" s="221">
        <v>0</v>
      </c>
      <c r="T271" s="222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3" t="s">
        <v>104</v>
      </c>
      <c r="AT271" s="223" t="s">
        <v>208</v>
      </c>
      <c r="AU271" s="223" t="s">
        <v>84</v>
      </c>
      <c r="AY271" s="20" t="s">
        <v>207</v>
      </c>
      <c r="BE271" s="224">
        <f>IF(N271="základní",J271,0)</f>
        <v>0</v>
      </c>
      <c r="BF271" s="224">
        <f>IF(N271="snížená",J271,0)</f>
        <v>0</v>
      </c>
      <c r="BG271" s="224">
        <f>IF(N271="zákl. přenesená",J271,0)</f>
        <v>0</v>
      </c>
      <c r="BH271" s="224">
        <f>IF(N271="sníž. přenesená",J271,0)</f>
        <v>0</v>
      </c>
      <c r="BI271" s="224">
        <f>IF(N271="nulová",J271,0)</f>
        <v>0</v>
      </c>
      <c r="BJ271" s="20" t="s">
        <v>84</v>
      </c>
      <c r="BK271" s="224">
        <f>ROUND(I271*H271,2)</f>
        <v>0</v>
      </c>
      <c r="BL271" s="20" t="s">
        <v>104</v>
      </c>
      <c r="BM271" s="223" t="s">
        <v>1529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1530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1531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1532</v>
      </c>
      <c r="F274" s="234" t="s">
        <v>1533</v>
      </c>
      <c r="G274" s="231"/>
      <c r="H274" s="235">
        <v>1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84</v>
      </c>
      <c r="AV274" s="12" t="s">
        <v>86</v>
      </c>
      <c r="AW274" s="12" t="s">
        <v>39</v>
      </c>
      <c r="AX274" s="12" t="s">
        <v>84</v>
      </c>
      <c r="AY274" s="241" t="s">
        <v>207</v>
      </c>
    </row>
    <row r="275" s="11" customFormat="1" ht="25.92" customHeight="1">
      <c r="A275" s="11"/>
      <c r="B275" s="198"/>
      <c r="C275" s="199"/>
      <c r="D275" s="200" t="s">
        <v>76</v>
      </c>
      <c r="E275" s="201" t="s">
        <v>673</v>
      </c>
      <c r="F275" s="201" t="s">
        <v>674</v>
      </c>
      <c r="G275" s="199"/>
      <c r="H275" s="199"/>
      <c r="I275" s="202"/>
      <c r="J275" s="203">
        <f>BK275</f>
        <v>0</v>
      </c>
      <c r="K275" s="199"/>
      <c r="L275" s="204"/>
      <c r="M275" s="205"/>
      <c r="N275" s="206"/>
      <c r="O275" s="206"/>
      <c r="P275" s="207">
        <f>SUM(P276:P280)</f>
        <v>0</v>
      </c>
      <c r="Q275" s="206"/>
      <c r="R275" s="207">
        <f>SUM(R276:R280)</f>
        <v>0</v>
      </c>
      <c r="S275" s="206"/>
      <c r="T275" s="208">
        <f>SUM(T276:T280)</f>
        <v>0</v>
      </c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R275" s="209" t="s">
        <v>104</v>
      </c>
      <c r="AT275" s="210" t="s">
        <v>76</v>
      </c>
      <c r="AU275" s="210" t="s">
        <v>77</v>
      </c>
      <c r="AY275" s="209" t="s">
        <v>207</v>
      </c>
      <c r="BK275" s="211">
        <f>SUM(BK276:BK280)</f>
        <v>0</v>
      </c>
    </row>
    <row r="276" s="2" customFormat="1" ht="24.15" customHeight="1">
      <c r="A276" s="42"/>
      <c r="B276" s="43"/>
      <c r="C276" s="212" t="s">
        <v>1534</v>
      </c>
      <c r="D276" s="212" t="s">
        <v>208</v>
      </c>
      <c r="E276" s="213" t="s">
        <v>1535</v>
      </c>
      <c r="F276" s="214" t="s">
        <v>1536</v>
      </c>
      <c r="G276" s="215" t="s">
        <v>232</v>
      </c>
      <c r="H276" s="216">
        <v>1</v>
      </c>
      <c r="I276" s="217"/>
      <c r="J276" s="218">
        <f>ROUND(I276*H276,2)</f>
        <v>0</v>
      </c>
      <c r="K276" s="214" t="s">
        <v>212</v>
      </c>
      <c r="L276" s="48"/>
      <c r="M276" s="219" t="s">
        <v>32</v>
      </c>
      <c r="N276" s="220" t="s">
        <v>48</v>
      </c>
      <c r="O276" s="88"/>
      <c r="P276" s="221">
        <f>O276*H276</f>
        <v>0</v>
      </c>
      <c r="Q276" s="221">
        <v>0</v>
      </c>
      <c r="R276" s="221">
        <f>Q276*H276</f>
        <v>0</v>
      </c>
      <c r="S276" s="221">
        <v>0</v>
      </c>
      <c r="T276" s="222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3" t="s">
        <v>104</v>
      </c>
      <c r="AT276" s="223" t="s">
        <v>208</v>
      </c>
      <c r="AU276" s="223" t="s">
        <v>84</v>
      </c>
      <c r="AY276" s="20" t="s">
        <v>207</v>
      </c>
      <c r="BE276" s="224">
        <f>IF(N276="základní",J276,0)</f>
        <v>0</v>
      </c>
      <c r="BF276" s="224">
        <f>IF(N276="snížená",J276,0)</f>
        <v>0</v>
      </c>
      <c r="BG276" s="224">
        <f>IF(N276="zákl. přenesená",J276,0)</f>
        <v>0</v>
      </c>
      <c r="BH276" s="224">
        <f>IF(N276="sníž. přenesená",J276,0)</f>
        <v>0</v>
      </c>
      <c r="BI276" s="224">
        <f>IF(N276="nulová",J276,0)</f>
        <v>0</v>
      </c>
      <c r="BJ276" s="20" t="s">
        <v>84</v>
      </c>
      <c r="BK276" s="224">
        <f>ROUND(I276*H276,2)</f>
        <v>0</v>
      </c>
      <c r="BL276" s="20" t="s">
        <v>104</v>
      </c>
      <c r="BM276" s="223" t="s">
        <v>1537</v>
      </c>
    </row>
    <row r="277" s="2" customFormat="1">
      <c r="A277" s="42"/>
      <c r="B277" s="43"/>
      <c r="C277" s="44"/>
      <c r="D277" s="225" t="s">
        <v>214</v>
      </c>
      <c r="E277" s="44"/>
      <c r="F277" s="226" t="s">
        <v>1538</v>
      </c>
      <c r="G277" s="44"/>
      <c r="H277" s="44"/>
      <c r="I277" s="227"/>
      <c r="J277" s="44"/>
      <c r="K277" s="44"/>
      <c r="L277" s="48"/>
      <c r="M277" s="228"/>
      <c r="N277" s="229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0" t="s">
        <v>214</v>
      </c>
      <c r="AU277" s="20" t="s">
        <v>84</v>
      </c>
    </row>
    <row r="278" s="2" customFormat="1" ht="16.5" customHeight="1">
      <c r="A278" s="42"/>
      <c r="B278" s="43"/>
      <c r="C278" s="212" t="s">
        <v>1539</v>
      </c>
      <c r="D278" s="212" t="s">
        <v>208</v>
      </c>
      <c r="E278" s="213" t="s">
        <v>1540</v>
      </c>
      <c r="F278" s="214" t="s">
        <v>1541</v>
      </c>
      <c r="G278" s="215" t="s">
        <v>232</v>
      </c>
      <c r="H278" s="216">
        <v>1</v>
      </c>
      <c r="I278" s="217"/>
      <c r="J278" s="218">
        <f>ROUND(I278*H278,2)</f>
        <v>0</v>
      </c>
      <c r="K278" s="214" t="s">
        <v>228</v>
      </c>
      <c r="L278" s="48"/>
      <c r="M278" s="219" t="s">
        <v>32</v>
      </c>
      <c r="N278" s="220" t="s">
        <v>48</v>
      </c>
      <c r="O278" s="88"/>
      <c r="P278" s="221">
        <f>O278*H278</f>
        <v>0</v>
      </c>
      <c r="Q278" s="221">
        <v>0</v>
      </c>
      <c r="R278" s="221">
        <f>Q278*H278</f>
        <v>0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104</v>
      </c>
      <c r="AT278" s="223" t="s">
        <v>208</v>
      </c>
      <c r="AU278" s="223" t="s">
        <v>84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104</v>
      </c>
      <c r="BM278" s="223" t="s">
        <v>1542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1543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84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2" customFormat="1">
      <c r="A280" s="12"/>
      <c r="B280" s="230"/>
      <c r="C280" s="231"/>
      <c r="D280" s="232" t="s">
        <v>222</v>
      </c>
      <c r="E280" s="233" t="s">
        <v>1544</v>
      </c>
      <c r="F280" s="234" t="s">
        <v>1210</v>
      </c>
      <c r="G280" s="231"/>
      <c r="H280" s="235">
        <v>1</v>
      </c>
      <c r="I280" s="236"/>
      <c r="J280" s="231"/>
      <c r="K280" s="231"/>
      <c r="L280" s="237"/>
      <c r="M280" s="238"/>
      <c r="N280" s="239"/>
      <c r="O280" s="239"/>
      <c r="P280" s="239"/>
      <c r="Q280" s="239"/>
      <c r="R280" s="239"/>
      <c r="S280" s="239"/>
      <c r="T280" s="24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41" t="s">
        <v>222</v>
      </c>
      <c r="AU280" s="241" t="s">
        <v>84</v>
      </c>
      <c r="AV280" s="12" t="s">
        <v>86</v>
      </c>
      <c r="AW280" s="12" t="s">
        <v>39</v>
      </c>
      <c r="AX280" s="12" t="s">
        <v>84</v>
      </c>
      <c r="AY280" s="241" t="s">
        <v>207</v>
      </c>
    </row>
    <row r="281" s="11" customFormat="1" ht="25.92" customHeight="1">
      <c r="A281" s="11"/>
      <c r="B281" s="198"/>
      <c r="C281" s="199"/>
      <c r="D281" s="200" t="s">
        <v>76</v>
      </c>
      <c r="E281" s="201" t="s">
        <v>94</v>
      </c>
      <c r="F281" s="201" t="s">
        <v>216</v>
      </c>
      <c r="G281" s="199"/>
      <c r="H281" s="199"/>
      <c r="I281" s="202"/>
      <c r="J281" s="203">
        <f>BK281</f>
        <v>0</v>
      </c>
      <c r="K281" s="199"/>
      <c r="L281" s="204"/>
      <c r="M281" s="205"/>
      <c r="N281" s="206"/>
      <c r="O281" s="206"/>
      <c r="P281" s="207">
        <f>SUM(P282:P289)</f>
        <v>0</v>
      </c>
      <c r="Q281" s="206"/>
      <c r="R281" s="207">
        <f>SUM(R282:R289)</f>
        <v>16.561052480000001</v>
      </c>
      <c r="S281" s="206"/>
      <c r="T281" s="208">
        <f>SUM(T282:T289)</f>
        <v>0</v>
      </c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R281" s="209" t="s">
        <v>104</v>
      </c>
      <c r="AT281" s="210" t="s">
        <v>76</v>
      </c>
      <c r="AU281" s="210" t="s">
        <v>77</v>
      </c>
      <c r="AY281" s="209" t="s">
        <v>207</v>
      </c>
      <c r="BK281" s="211">
        <f>SUM(BK282:BK289)</f>
        <v>0</v>
      </c>
    </row>
    <row r="282" s="2" customFormat="1" ht="24.15" customHeight="1">
      <c r="A282" s="42"/>
      <c r="B282" s="43"/>
      <c r="C282" s="212" t="s">
        <v>1545</v>
      </c>
      <c r="D282" s="212" t="s">
        <v>208</v>
      </c>
      <c r="E282" s="213" t="s">
        <v>1546</v>
      </c>
      <c r="F282" s="214" t="s">
        <v>1547</v>
      </c>
      <c r="G282" s="215" t="s">
        <v>219</v>
      </c>
      <c r="H282" s="216">
        <v>629.202</v>
      </c>
      <c r="I282" s="217"/>
      <c r="J282" s="218">
        <f>ROUND(I282*H282,2)</f>
        <v>0</v>
      </c>
      <c r="K282" s="214" t="s">
        <v>212</v>
      </c>
      <c r="L282" s="48"/>
      <c r="M282" s="219" t="s">
        <v>32</v>
      </c>
      <c r="N282" s="220" t="s">
        <v>48</v>
      </c>
      <c r="O282" s="88"/>
      <c r="P282" s="221">
        <f>O282*H282</f>
        <v>0</v>
      </c>
      <c r="Q282" s="221">
        <v>0</v>
      </c>
      <c r="R282" s="221">
        <f>Q282*H282</f>
        <v>0</v>
      </c>
      <c r="S282" s="221">
        <v>0</v>
      </c>
      <c r="T282" s="222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3" t="s">
        <v>104</v>
      </c>
      <c r="AT282" s="223" t="s">
        <v>208</v>
      </c>
      <c r="AU282" s="223" t="s">
        <v>84</v>
      </c>
      <c r="AY282" s="20" t="s">
        <v>207</v>
      </c>
      <c r="BE282" s="224">
        <f>IF(N282="základní",J282,0)</f>
        <v>0</v>
      </c>
      <c r="BF282" s="224">
        <f>IF(N282="snížená",J282,0)</f>
        <v>0</v>
      </c>
      <c r="BG282" s="224">
        <f>IF(N282="zákl. přenesená",J282,0)</f>
        <v>0</v>
      </c>
      <c r="BH282" s="224">
        <f>IF(N282="sníž. přenesená",J282,0)</f>
        <v>0</v>
      </c>
      <c r="BI282" s="224">
        <f>IF(N282="nulová",J282,0)</f>
        <v>0</v>
      </c>
      <c r="BJ282" s="20" t="s">
        <v>84</v>
      </c>
      <c r="BK282" s="224">
        <f>ROUND(I282*H282,2)</f>
        <v>0</v>
      </c>
      <c r="BL282" s="20" t="s">
        <v>104</v>
      </c>
      <c r="BM282" s="223" t="s">
        <v>1548</v>
      </c>
    </row>
    <row r="283" s="2" customFormat="1">
      <c r="A283" s="42"/>
      <c r="B283" s="43"/>
      <c r="C283" s="44"/>
      <c r="D283" s="225" t="s">
        <v>214</v>
      </c>
      <c r="E283" s="44"/>
      <c r="F283" s="226" t="s">
        <v>1549</v>
      </c>
      <c r="G283" s="44"/>
      <c r="H283" s="44"/>
      <c r="I283" s="227"/>
      <c r="J283" s="44"/>
      <c r="K283" s="44"/>
      <c r="L283" s="48"/>
      <c r="M283" s="228"/>
      <c r="N283" s="229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214</v>
      </c>
      <c r="AU283" s="20" t="s">
        <v>84</v>
      </c>
    </row>
    <row r="284" s="2" customFormat="1" ht="24.15" customHeight="1">
      <c r="A284" s="42"/>
      <c r="B284" s="43"/>
      <c r="C284" s="212" t="s">
        <v>677</v>
      </c>
      <c r="D284" s="212" t="s">
        <v>208</v>
      </c>
      <c r="E284" s="213" t="s">
        <v>1550</v>
      </c>
      <c r="F284" s="214" t="s">
        <v>1551</v>
      </c>
      <c r="G284" s="215" t="s">
        <v>288</v>
      </c>
      <c r="H284" s="216">
        <v>4.0039999999999996</v>
      </c>
      <c r="I284" s="217"/>
      <c r="J284" s="218">
        <f>ROUND(I284*H284,2)</f>
        <v>0</v>
      </c>
      <c r="K284" s="214" t="s">
        <v>212</v>
      </c>
      <c r="L284" s="48"/>
      <c r="M284" s="219" t="s">
        <v>32</v>
      </c>
      <c r="N284" s="220" t="s">
        <v>48</v>
      </c>
      <c r="O284" s="88"/>
      <c r="P284" s="221">
        <f>O284*H284</f>
        <v>0</v>
      </c>
      <c r="Q284" s="221">
        <v>1.0372600000000001</v>
      </c>
      <c r="R284" s="221">
        <f>Q284*H284</f>
        <v>4.15318904</v>
      </c>
      <c r="S284" s="221">
        <v>0</v>
      </c>
      <c r="T284" s="222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3" t="s">
        <v>104</v>
      </c>
      <c r="AT284" s="223" t="s">
        <v>208</v>
      </c>
      <c r="AU284" s="223" t="s">
        <v>84</v>
      </c>
      <c r="AY284" s="20" t="s">
        <v>207</v>
      </c>
      <c r="BE284" s="224">
        <f>IF(N284="základní",J284,0)</f>
        <v>0</v>
      </c>
      <c r="BF284" s="224">
        <f>IF(N284="snížená",J284,0)</f>
        <v>0</v>
      </c>
      <c r="BG284" s="224">
        <f>IF(N284="zákl. přenesená",J284,0)</f>
        <v>0</v>
      </c>
      <c r="BH284" s="224">
        <f>IF(N284="sníž. přenesená",J284,0)</f>
        <v>0</v>
      </c>
      <c r="BI284" s="224">
        <f>IF(N284="nulová",J284,0)</f>
        <v>0</v>
      </c>
      <c r="BJ284" s="20" t="s">
        <v>84</v>
      </c>
      <c r="BK284" s="224">
        <f>ROUND(I284*H284,2)</f>
        <v>0</v>
      </c>
      <c r="BL284" s="20" t="s">
        <v>104</v>
      </c>
      <c r="BM284" s="223" t="s">
        <v>1552</v>
      </c>
    </row>
    <row r="285" s="2" customFormat="1">
      <c r="A285" s="42"/>
      <c r="B285" s="43"/>
      <c r="C285" s="44"/>
      <c r="D285" s="225" t="s">
        <v>214</v>
      </c>
      <c r="E285" s="44"/>
      <c r="F285" s="226" t="s">
        <v>1553</v>
      </c>
      <c r="G285" s="44"/>
      <c r="H285" s="44"/>
      <c r="I285" s="227"/>
      <c r="J285" s="44"/>
      <c r="K285" s="44"/>
      <c r="L285" s="48"/>
      <c r="M285" s="228"/>
      <c r="N285" s="229"/>
      <c r="O285" s="88"/>
      <c r="P285" s="88"/>
      <c r="Q285" s="88"/>
      <c r="R285" s="88"/>
      <c r="S285" s="88"/>
      <c r="T285" s="89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T285" s="20" t="s">
        <v>214</v>
      </c>
      <c r="AU285" s="20" t="s">
        <v>84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1554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84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2" customFormat="1">
      <c r="A287" s="12"/>
      <c r="B287" s="230"/>
      <c r="C287" s="231"/>
      <c r="D287" s="232" t="s">
        <v>222</v>
      </c>
      <c r="E287" s="233" t="s">
        <v>1555</v>
      </c>
      <c r="F287" s="234" t="s">
        <v>1556</v>
      </c>
      <c r="G287" s="231"/>
      <c r="H287" s="235">
        <v>4.0039999999999996</v>
      </c>
      <c r="I287" s="236"/>
      <c r="J287" s="231"/>
      <c r="K287" s="231"/>
      <c r="L287" s="237"/>
      <c r="M287" s="238"/>
      <c r="N287" s="239"/>
      <c r="O287" s="239"/>
      <c r="P287" s="239"/>
      <c r="Q287" s="239"/>
      <c r="R287" s="239"/>
      <c r="S287" s="239"/>
      <c r="T287" s="24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41" t="s">
        <v>222</v>
      </c>
      <c r="AU287" s="241" t="s">
        <v>84</v>
      </c>
      <c r="AV287" s="12" t="s">
        <v>86</v>
      </c>
      <c r="AW287" s="12" t="s">
        <v>39</v>
      </c>
      <c r="AX287" s="12" t="s">
        <v>84</v>
      </c>
      <c r="AY287" s="241" t="s">
        <v>207</v>
      </c>
    </row>
    <row r="288" s="2" customFormat="1" ht="16.5" customHeight="1">
      <c r="A288" s="42"/>
      <c r="B288" s="43"/>
      <c r="C288" s="212" t="s">
        <v>1557</v>
      </c>
      <c r="D288" s="212" t="s">
        <v>208</v>
      </c>
      <c r="E288" s="213" t="s">
        <v>1558</v>
      </c>
      <c r="F288" s="214" t="s">
        <v>1559</v>
      </c>
      <c r="G288" s="215" t="s">
        <v>219</v>
      </c>
      <c r="H288" s="216">
        <v>1258.404</v>
      </c>
      <c r="I288" s="217"/>
      <c r="J288" s="218">
        <f>ROUND(I288*H288,2)</f>
        <v>0</v>
      </c>
      <c r="K288" s="214" t="s">
        <v>212</v>
      </c>
      <c r="L288" s="48"/>
      <c r="M288" s="219" t="s">
        <v>32</v>
      </c>
      <c r="N288" s="220" t="s">
        <v>48</v>
      </c>
      <c r="O288" s="88"/>
      <c r="P288" s="221">
        <f>O288*H288</f>
        <v>0</v>
      </c>
      <c r="Q288" s="221">
        <v>0.0098600000000000007</v>
      </c>
      <c r="R288" s="221">
        <f>Q288*H288</f>
        <v>12.407863440000002</v>
      </c>
      <c r="S288" s="221">
        <v>0</v>
      </c>
      <c r="T288" s="222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3" t="s">
        <v>104</v>
      </c>
      <c r="AT288" s="223" t="s">
        <v>208</v>
      </c>
      <c r="AU288" s="223" t="s">
        <v>84</v>
      </c>
      <c r="AY288" s="20" t="s">
        <v>207</v>
      </c>
      <c r="BE288" s="224">
        <f>IF(N288="základní",J288,0)</f>
        <v>0</v>
      </c>
      <c r="BF288" s="224">
        <f>IF(N288="snížená",J288,0)</f>
        <v>0</v>
      </c>
      <c r="BG288" s="224">
        <f>IF(N288="zákl. přenesená",J288,0)</f>
        <v>0</v>
      </c>
      <c r="BH288" s="224">
        <f>IF(N288="sníž. přenesená",J288,0)</f>
        <v>0</v>
      </c>
      <c r="BI288" s="224">
        <f>IF(N288="nulová",J288,0)</f>
        <v>0</v>
      </c>
      <c r="BJ288" s="20" t="s">
        <v>84</v>
      </c>
      <c r="BK288" s="224">
        <f>ROUND(I288*H288,2)</f>
        <v>0</v>
      </c>
      <c r="BL288" s="20" t="s">
        <v>104</v>
      </c>
      <c r="BM288" s="223" t="s">
        <v>1560</v>
      </c>
    </row>
    <row r="289" s="2" customFormat="1">
      <c r="A289" s="42"/>
      <c r="B289" s="43"/>
      <c r="C289" s="44"/>
      <c r="D289" s="225" t="s">
        <v>214</v>
      </c>
      <c r="E289" s="44"/>
      <c r="F289" s="226" t="s">
        <v>1561</v>
      </c>
      <c r="G289" s="44"/>
      <c r="H289" s="44"/>
      <c r="I289" s="227"/>
      <c r="J289" s="44"/>
      <c r="K289" s="44"/>
      <c r="L289" s="48"/>
      <c r="M289" s="228"/>
      <c r="N289" s="229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214</v>
      </c>
      <c r="AU289" s="20" t="s">
        <v>84</v>
      </c>
    </row>
    <row r="290" s="11" customFormat="1" ht="25.92" customHeight="1">
      <c r="A290" s="11"/>
      <c r="B290" s="198"/>
      <c r="C290" s="199"/>
      <c r="D290" s="200" t="s">
        <v>76</v>
      </c>
      <c r="E290" s="201" t="s">
        <v>535</v>
      </c>
      <c r="F290" s="201" t="s">
        <v>536</v>
      </c>
      <c r="G290" s="199"/>
      <c r="H290" s="199"/>
      <c r="I290" s="202"/>
      <c r="J290" s="203">
        <f>BK290</f>
        <v>0</v>
      </c>
      <c r="K290" s="199"/>
      <c r="L290" s="204"/>
      <c r="M290" s="205"/>
      <c r="N290" s="206"/>
      <c r="O290" s="206"/>
      <c r="P290" s="207">
        <f>SUM(P291:P296)</f>
        <v>0</v>
      </c>
      <c r="Q290" s="206"/>
      <c r="R290" s="207">
        <f>SUM(R291:R296)</f>
        <v>0</v>
      </c>
      <c r="S290" s="206"/>
      <c r="T290" s="208">
        <f>SUM(T291:T296)</f>
        <v>0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R290" s="209" t="s">
        <v>104</v>
      </c>
      <c r="AT290" s="210" t="s">
        <v>76</v>
      </c>
      <c r="AU290" s="210" t="s">
        <v>77</v>
      </c>
      <c r="AY290" s="209" t="s">
        <v>207</v>
      </c>
      <c r="BK290" s="211">
        <f>SUM(BK291:BK296)</f>
        <v>0</v>
      </c>
    </row>
    <row r="291" s="2" customFormat="1" ht="16.5" customHeight="1">
      <c r="A291" s="42"/>
      <c r="B291" s="43"/>
      <c r="C291" s="212" t="s">
        <v>1562</v>
      </c>
      <c r="D291" s="212" t="s">
        <v>208</v>
      </c>
      <c r="E291" s="213" t="s">
        <v>1563</v>
      </c>
      <c r="F291" s="214" t="s">
        <v>1564</v>
      </c>
      <c r="G291" s="215" t="s">
        <v>232</v>
      </c>
      <c r="H291" s="216">
        <v>1</v>
      </c>
      <c r="I291" s="217"/>
      <c r="J291" s="218">
        <f>ROUND(I291*H291,2)</f>
        <v>0</v>
      </c>
      <c r="K291" s="214" t="s">
        <v>212</v>
      </c>
      <c r="L291" s="48"/>
      <c r="M291" s="219" t="s">
        <v>32</v>
      </c>
      <c r="N291" s="220" t="s">
        <v>48</v>
      </c>
      <c r="O291" s="88"/>
      <c r="P291" s="221">
        <f>O291*H291</f>
        <v>0</v>
      </c>
      <c r="Q291" s="221">
        <v>0</v>
      </c>
      <c r="R291" s="221">
        <f>Q291*H291</f>
        <v>0</v>
      </c>
      <c r="S291" s="221">
        <v>0</v>
      </c>
      <c r="T291" s="222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3" t="s">
        <v>104</v>
      </c>
      <c r="AT291" s="223" t="s">
        <v>208</v>
      </c>
      <c r="AU291" s="223" t="s">
        <v>84</v>
      </c>
      <c r="AY291" s="20" t="s">
        <v>207</v>
      </c>
      <c r="BE291" s="224">
        <f>IF(N291="základní",J291,0)</f>
        <v>0</v>
      </c>
      <c r="BF291" s="224">
        <f>IF(N291="snížená",J291,0)</f>
        <v>0</v>
      </c>
      <c r="BG291" s="224">
        <f>IF(N291="zákl. přenesená",J291,0)</f>
        <v>0</v>
      </c>
      <c r="BH291" s="224">
        <f>IF(N291="sníž. přenesená",J291,0)</f>
        <v>0</v>
      </c>
      <c r="BI291" s="224">
        <f>IF(N291="nulová",J291,0)</f>
        <v>0</v>
      </c>
      <c r="BJ291" s="20" t="s">
        <v>84</v>
      </c>
      <c r="BK291" s="224">
        <f>ROUND(I291*H291,2)</f>
        <v>0</v>
      </c>
      <c r="BL291" s="20" t="s">
        <v>104</v>
      </c>
      <c r="BM291" s="223" t="s">
        <v>1565</v>
      </c>
    </row>
    <row r="292" s="2" customFormat="1">
      <c r="A292" s="42"/>
      <c r="B292" s="43"/>
      <c r="C292" s="44"/>
      <c r="D292" s="225" t="s">
        <v>214</v>
      </c>
      <c r="E292" s="44"/>
      <c r="F292" s="226" t="s">
        <v>1566</v>
      </c>
      <c r="G292" s="44"/>
      <c r="H292" s="44"/>
      <c r="I292" s="227"/>
      <c r="J292" s="44"/>
      <c r="K292" s="44"/>
      <c r="L292" s="48"/>
      <c r="M292" s="228"/>
      <c r="N292" s="229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214</v>
      </c>
      <c r="AU292" s="20" t="s">
        <v>84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1543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84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2" customFormat="1">
      <c r="A294" s="12"/>
      <c r="B294" s="230"/>
      <c r="C294" s="231"/>
      <c r="D294" s="232" t="s">
        <v>222</v>
      </c>
      <c r="E294" s="233" t="s">
        <v>1567</v>
      </c>
      <c r="F294" s="234" t="s">
        <v>1210</v>
      </c>
      <c r="G294" s="231"/>
      <c r="H294" s="235">
        <v>1</v>
      </c>
      <c r="I294" s="236"/>
      <c r="J294" s="231"/>
      <c r="K294" s="231"/>
      <c r="L294" s="237"/>
      <c r="M294" s="238"/>
      <c r="N294" s="239"/>
      <c r="O294" s="239"/>
      <c r="P294" s="239"/>
      <c r="Q294" s="239"/>
      <c r="R294" s="239"/>
      <c r="S294" s="239"/>
      <c r="T294" s="24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41" t="s">
        <v>222</v>
      </c>
      <c r="AU294" s="241" t="s">
        <v>84</v>
      </c>
      <c r="AV294" s="12" t="s">
        <v>86</v>
      </c>
      <c r="AW294" s="12" t="s">
        <v>39</v>
      </c>
      <c r="AX294" s="12" t="s">
        <v>84</v>
      </c>
      <c r="AY294" s="241" t="s">
        <v>207</v>
      </c>
    </row>
    <row r="295" s="2" customFormat="1" ht="21.75" customHeight="1">
      <c r="A295" s="42"/>
      <c r="B295" s="43"/>
      <c r="C295" s="212" t="s">
        <v>1568</v>
      </c>
      <c r="D295" s="212" t="s">
        <v>208</v>
      </c>
      <c r="E295" s="213" t="s">
        <v>1569</v>
      </c>
      <c r="F295" s="214" t="s">
        <v>1570</v>
      </c>
      <c r="G295" s="215" t="s">
        <v>232</v>
      </c>
      <c r="H295" s="216">
        <v>1</v>
      </c>
      <c r="I295" s="217"/>
      <c r="J295" s="218">
        <f>ROUND(I295*H295,2)</f>
        <v>0</v>
      </c>
      <c r="K295" s="214" t="s">
        <v>212</v>
      </c>
      <c r="L295" s="48"/>
      <c r="M295" s="219" t="s">
        <v>32</v>
      </c>
      <c r="N295" s="220" t="s">
        <v>48</v>
      </c>
      <c r="O295" s="88"/>
      <c r="P295" s="221">
        <f>O295*H295</f>
        <v>0</v>
      </c>
      <c r="Q295" s="221">
        <v>0</v>
      </c>
      <c r="R295" s="221">
        <f>Q295*H295</f>
        <v>0</v>
      </c>
      <c r="S295" s="221">
        <v>0</v>
      </c>
      <c r="T295" s="222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3" t="s">
        <v>104</v>
      </c>
      <c r="AT295" s="223" t="s">
        <v>208</v>
      </c>
      <c r="AU295" s="223" t="s">
        <v>84</v>
      </c>
      <c r="AY295" s="20" t="s">
        <v>207</v>
      </c>
      <c r="BE295" s="224">
        <f>IF(N295="základní",J295,0)</f>
        <v>0</v>
      </c>
      <c r="BF295" s="224">
        <f>IF(N295="snížená",J295,0)</f>
        <v>0</v>
      </c>
      <c r="BG295" s="224">
        <f>IF(N295="zákl. přenesená",J295,0)</f>
        <v>0</v>
      </c>
      <c r="BH295" s="224">
        <f>IF(N295="sníž. přenesená",J295,0)</f>
        <v>0</v>
      </c>
      <c r="BI295" s="224">
        <f>IF(N295="nulová",J295,0)</f>
        <v>0</v>
      </c>
      <c r="BJ295" s="20" t="s">
        <v>84</v>
      </c>
      <c r="BK295" s="224">
        <f>ROUND(I295*H295,2)</f>
        <v>0</v>
      </c>
      <c r="BL295" s="20" t="s">
        <v>104</v>
      </c>
      <c r="BM295" s="223" t="s">
        <v>1571</v>
      </c>
    </row>
    <row r="296" s="2" customFormat="1">
      <c r="A296" s="42"/>
      <c r="B296" s="43"/>
      <c r="C296" s="44"/>
      <c r="D296" s="225" t="s">
        <v>214</v>
      </c>
      <c r="E296" s="44"/>
      <c r="F296" s="226" t="s">
        <v>1572</v>
      </c>
      <c r="G296" s="44"/>
      <c r="H296" s="44"/>
      <c r="I296" s="227"/>
      <c r="J296" s="44"/>
      <c r="K296" s="44"/>
      <c r="L296" s="48"/>
      <c r="M296" s="228"/>
      <c r="N296" s="229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0" t="s">
        <v>214</v>
      </c>
      <c r="AU296" s="20" t="s">
        <v>84</v>
      </c>
    </row>
    <row r="297" s="11" customFormat="1" ht="25.92" customHeight="1">
      <c r="A297" s="11"/>
      <c r="B297" s="198"/>
      <c r="C297" s="199"/>
      <c r="D297" s="200" t="s">
        <v>76</v>
      </c>
      <c r="E297" s="201" t="s">
        <v>1573</v>
      </c>
      <c r="F297" s="201" t="s">
        <v>1574</v>
      </c>
      <c r="G297" s="199"/>
      <c r="H297" s="199"/>
      <c r="I297" s="202"/>
      <c r="J297" s="203">
        <f>BK297</f>
        <v>0</v>
      </c>
      <c r="K297" s="199"/>
      <c r="L297" s="204"/>
      <c r="M297" s="205"/>
      <c r="N297" s="206"/>
      <c r="O297" s="206"/>
      <c r="P297" s="207">
        <f>SUM(P298:P303)</f>
        <v>0</v>
      </c>
      <c r="Q297" s="206"/>
      <c r="R297" s="207">
        <f>SUM(R298:R303)</f>
        <v>0.000776</v>
      </c>
      <c r="S297" s="206"/>
      <c r="T297" s="208">
        <f>SUM(T298:T303)</f>
        <v>0</v>
      </c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R297" s="209" t="s">
        <v>104</v>
      </c>
      <c r="AT297" s="210" t="s">
        <v>76</v>
      </c>
      <c r="AU297" s="210" t="s">
        <v>77</v>
      </c>
      <c r="AY297" s="209" t="s">
        <v>207</v>
      </c>
      <c r="BK297" s="211">
        <f>SUM(BK298:BK303)</f>
        <v>0</v>
      </c>
    </row>
    <row r="298" s="2" customFormat="1" ht="16.5" customHeight="1">
      <c r="A298" s="42"/>
      <c r="B298" s="43"/>
      <c r="C298" s="212" t="s">
        <v>1575</v>
      </c>
      <c r="D298" s="212" t="s">
        <v>208</v>
      </c>
      <c r="E298" s="213" t="s">
        <v>1576</v>
      </c>
      <c r="F298" s="214" t="s">
        <v>1577</v>
      </c>
      <c r="G298" s="215" t="s">
        <v>219</v>
      </c>
      <c r="H298" s="216">
        <v>3.3010000000000002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104</v>
      </c>
      <c r="AT298" s="223" t="s">
        <v>208</v>
      </c>
      <c r="AU298" s="223" t="s">
        <v>84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104</v>
      </c>
      <c r="BM298" s="223" t="s">
        <v>1578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1579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84</v>
      </c>
    </row>
    <row r="300" s="2" customFormat="1" ht="16.5" customHeight="1">
      <c r="A300" s="42"/>
      <c r="B300" s="43"/>
      <c r="C300" s="252" t="s">
        <v>1580</v>
      </c>
      <c r="D300" s="252" t="s">
        <v>227</v>
      </c>
      <c r="E300" s="253" t="s">
        <v>1581</v>
      </c>
      <c r="F300" s="254" t="s">
        <v>1582</v>
      </c>
      <c r="G300" s="255" t="s">
        <v>911</v>
      </c>
      <c r="H300" s="256">
        <v>0.38800000000000001</v>
      </c>
      <c r="I300" s="257"/>
      <c r="J300" s="258">
        <f>ROUND(I300*H300,2)</f>
        <v>0</v>
      </c>
      <c r="K300" s="254" t="s">
        <v>212</v>
      </c>
      <c r="L300" s="259"/>
      <c r="M300" s="260" t="s">
        <v>32</v>
      </c>
      <c r="N300" s="261" t="s">
        <v>48</v>
      </c>
      <c r="O300" s="88"/>
      <c r="P300" s="221">
        <f>O300*H300</f>
        <v>0</v>
      </c>
      <c r="Q300" s="221">
        <v>0.001</v>
      </c>
      <c r="R300" s="221">
        <f>Q300*H300</f>
        <v>0.000388</v>
      </c>
      <c r="S300" s="221">
        <v>0</v>
      </c>
      <c r="T300" s="222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3" t="s">
        <v>251</v>
      </c>
      <c r="AT300" s="223" t="s">
        <v>227</v>
      </c>
      <c r="AU300" s="223" t="s">
        <v>84</v>
      </c>
      <c r="AY300" s="20" t="s">
        <v>207</v>
      </c>
      <c r="BE300" s="224">
        <f>IF(N300="základní",J300,0)</f>
        <v>0</v>
      </c>
      <c r="BF300" s="224">
        <f>IF(N300="snížená",J300,0)</f>
        <v>0</v>
      </c>
      <c r="BG300" s="224">
        <f>IF(N300="zákl. přenesená",J300,0)</f>
        <v>0</v>
      </c>
      <c r="BH300" s="224">
        <f>IF(N300="sníž. přenesená",J300,0)</f>
        <v>0</v>
      </c>
      <c r="BI300" s="224">
        <f>IF(N300="nulová",J300,0)</f>
        <v>0</v>
      </c>
      <c r="BJ300" s="20" t="s">
        <v>84</v>
      </c>
      <c r="BK300" s="224">
        <f>ROUND(I300*H300,2)</f>
        <v>0</v>
      </c>
      <c r="BL300" s="20" t="s">
        <v>104</v>
      </c>
      <c r="BM300" s="223" t="s">
        <v>1583</v>
      </c>
    </row>
    <row r="301" s="2" customFormat="1" ht="21.75" customHeight="1">
      <c r="A301" s="42"/>
      <c r="B301" s="43"/>
      <c r="C301" s="212" t="s">
        <v>818</v>
      </c>
      <c r="D301" s="212" t="s">
        <v>208</v>
      </c>
      <c r="E301" s="213" t="s">
        <v>1584</v>
      </c>
      <c r="F301" s="214" t="s">
        <v>1585</v>
      </c>
      <c r="G301" s="215" t="s">
        <v>219</v>
      </c>
      <c r="H301" s="216">
        <v>3.3010000000000002</v>
      </c>
      <c r="I301" s="217"/>
      <c r="J301" s="218">
        <f>ROUND(I301*H301,2)</f>
        <v>0</v>
      </c>
      <c r="K301" s="214" t="s">
        <v>212</v>
      </c>
      <c r="L301" s="48"/>
      <c r="M301" s="219" t="s">
        <v>32</v>
      </c>
      <c r="N301" s="220" t="s">
        <v>48</v>
      </c>
      <c r="O301" s="88"/>
      <c r="P301" s="221">
        <f>O301*H301</f>
        <v>0</v>
      </c>
      <c r="Q301" s="221">
        <v>0</v>
      </c>
      <c r="R301" s="221">
        <f>Q301*H301</f>
        <v>0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104</v>
      </c>
      <c r="AT301" s="223" t="s">
        <v>208</v>
      </c>
      <c r="AU301" s="223" t="s">
        <v>84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104</v>
      </c>
      <c r="BM301" s="223" t="s">
        <v>1586</v>
      </c>
    </row>
    <row r="302" s="2" customFormat="1">
      <c r="A302" s="42"/>
      <c r="B302" s="43"/>
      <c r="C302" s="44"/>
      <c r="D302" s="225" t="s">
        <v>214</v>
      </c>
      <c r="E302" s="44"/>
      <c r="F302" s="226" t="s">
        <v>1587</v>
      </c>
      <c r="G302" s="44"/>
      <c r="H302" s="44"/>
      <c r="I302" s="227"/>
      <c r="J302" s="44"/>
      <c r="K302" s="44"/>
      <c r="L302" s="48"/>
      <c r="M302" s="228"/>
      <c r="N302" s="229"/>
      <c r="O302" s="88"/>
      <c r="P302" s="88"/>
      <c r="Q302" s="88"/>
      <c r="R302" s="88"/>
      <c r="S302" s="88"/>
      <c r="T302" s="89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T302" s="20" t="s">
        <v>214</v>
      </c>
      <c r="AU302" s="20" t="s">
        <v>84</v>
      </c>
    </row>
    <row r="303" s="2" customFormat="1" ht="16.5" customHeight="1">
      <c r="A303" s="42"/>
      <c r="B303" s="43"/>
      <c r="C303" s="252" t="s">
        <v>1588</v>
      </c>
      <c r="D303" s="252" t="s">
        <v>227</v>
      </c>
      <c r="E303" s="253" t="s">
        <v>1589</v>
      </c>
      <c r="F303" s="254" t="s">
        <v>1590</v>
      </c>
      <c r="G303" s="255" t="s">
        <v>911</v>
      </c>
      <c r="H303" s="256">
        <v>0.38800000000000001</v>
      </c>
      <c r="I303" s="257"/>
      <c r="J303" s="258">
        <f>ROUND(I303*H303,2)</f>
        <v>0</v>
      </c>
      <c r="K303" s="254" t="s">
        <v>212</v>
      </c>
      <c r="L303" s="259"/>
      <c r="M303" s="260" t="s">
        <v>32</v>
      </c>
      <c r="N303" s="261" t="s">
        <v>48</v>
      </c>
      <c r="O303" s="88"/>
      <c r="P303" s="221">
        <f>O303*H303</f>
        <v>0</v>
      </c>
      <c r="Q303" s="221">
        <v>0.001</v>
      </c>
      <c r="R303" s="221">
        <f>Q303*H303</f>
        <v>0.000388</v>
      </c>
      <c r="S303" s="221">
        <v>0</v>
      </c>
      <c r="T303" s="222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3" t="s">
        <v>251</v>
      </c>
      <c r="AT303" s="223" t="s">
        <v>227</v>
      </c>
      <c r="AU303" s="223" t="s">
        <v>84</v>
      </c>
      <c r="AY303" s="20" t="s">
        <v>207</v>
      </c>
      <c r="BE303" s="224">
        <f>IF(N303="základní",J303,0)</f>
        <v>0</v>
      </c>
      <c r="BF303" s="224">
        <f>IF(N303="snížená",J303,0)</f>
        <v>0</v>
      </c>
      <c r="BG303" s="224">
        <f>IF(N303="zákl. přenesená",J303,0)</f>
        <v>0</v>
      </c>
      <c r="BH303" s="224">
        <f>IF(N303="sníž. přenesená",J303,0)</f>
        <v>0</v>
      </c>
      <c r="BI303" s="224">
        <f>IF(N303="nulová",J303,0)</f>
        <v>0</v>
      </c>
      <c r="BJ303" s="20" t="s">
        <v>84</v>
      </c>
      <c r="BK303" s="224">
        <f>ROUND(I303*H303,2)</f>
        <v>0</v>
      </c>
      <c r="BL303" s="20" t="s">
        <v>104</v>
      </c>
      <c r="BM303" s="223" t="s">
        <v>1591</v>
      </c>
    </row>
    <row r="304" s="11" customFormat="1" ht="25.92" customHeight="1">
      <c r="A304" s="11"/>
      <c r="B304" s="198"/>
      <c r="C304" s="199"/>
      <c r="D304" s="200" t="s">
        <v>76</v>
      </c>
      <c r="E304" s="201" t="s">
        <v>251</v>
      </c>
      <c r="F304" s="201" t="s">
        <v>379</v>
      </c>
      <c r="G304" s="199"/>
      <c r="H304" s="199"/>
      <c r="I304" s="202"/>
      <c r="J304" s="203">
        <f>BK304</f>
        <v>0</v>
      </c>
      <c r="K304" s="199"/>
      <c r="L304" s="204"/>
      <c r="M304" s="205"/>
      <c r="N304" s="206"/>
      <c r="O304" s="206"/>
      <c r="P304" s="207">
        <f>P305</f>
        <v>0</v>
      </c>
      <c r="Q304" s="206"/>
      <c r="R304" s="207">
        <f>R305</f>
        <v>0.01866</v>
      </c>
      <c r="S304" s="206"/>
      <c r="T304" s="208">
        <f>T305</f>
        <v>0</v>
      </c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R304" s="209" t="s">
        <v>104</v>
      </c>
      <c r="AT304" s="210" t="s">
        <v>76</v>
      </c>
      <c r="AU304" s="210" t="s">
        <v>77</v>
      </c>
      <c r="AY304" s="209" t="s">
        <v>207</v>
      </c>
      <c r="BK304" s="211">
        <f>BK305</f>
        <v>0</v>
      </c>
    </row>
    <row r="305" s="2" customFormat="1" ht="21.75" customHeight="1">
      <c r="A305" s="42"/>
      <c r="B305" s="43"/>
      <c r="C305" s="212" t="s">
        <v>1592</v>
      </c>
      <c r="D305" s="212" t="s">
        <v>208</v>
      </c>
      <c r="E305" s="213" t="s">
        <v>989</v>
      </c>
      <c r="F305" s="214" t="s">
        <v>990</v>
      </c>
      <c r="G305" s="215" t="s">
        <v>227</v>
      </c>
      <c r="H305" s="216">
        <v>6</v>
      </c>
      <c r="I305" s="217"/>
      <c r="J305" s="218">
        <f>ROUND(I305*H305,2)</f>
        <v>0</v>
      </c>
      <c r="K305" s="214" t="s">
        <v>228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0.0031099999999999999</v>
      </c>
      <c r="R305" s="221">
        <f>Q305*H305</f>
        <v>0.01866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1593</v>
      </c>
    </row>
    <row r="306" s="11" customFormat="1" ht="25.92" customHeight="1">
      <c r="A306" s="11"/>
      <c r="B306" s="198"/>
      <c r="C306" s="199"/>
      <c r="D306" s="200" t="s">
        <v>76</v>
      </c>
      <c r="E306" s="201" t="s">
        <v>256</v>
      </c>
      <c r="F306" s="201" t="s">
        <v>445</v>
      </c>
      <c r="G306" s="199"/>
      <c r="H306" s="199"/>
      <c r="I306" s="202"/>
      <c r="J306" s="203">
        <f>BK306</f>
        <v>0</v>
      </c>
      <c r="K306" s="199"/>
      <c r="L306" s="204"/>
      <c r="M306" s="205"/>
      <c r="N306" s="206"/>
      <c r="O306" s="206"/>
      <c r="P306" s="207">
        <f>SUM(P307:P313)</f>
        <v>0</v>
      </c>
      <c r="Q306" s="206"/>
      <c r="R306" s="207">
        <f>SUM(R307:R313)</f>
        <v>0</v>
      </c>
      <c r="S306" s="206"/>
      <c r="T306" s="208">
        <f>SUM(T307:T313)</f>
        <v>0</v>
      </c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R306" s="209" t="s">
        <v>104</v>
      </c>
      <c r="AT306" s="210" t="s">
        <v>76</v>
      </c>
      <c r="AU306" s="210" t="s">
        <v>77</v>
      </c>
      <c r="AY306" s="209" t="s">
        <v>207</v>
      </c>
      <c r="BK306" s="211">
        <f>SUM(BK307:BK313)</f>
        <v>0</v>
      </c>
    </row>
    <row r="307" s="2" customFormat="1" ht="21.75" customHeight="1">
      <c r="A307" s="42"/>
      <c r="B307" s="43"/>
      <c r="C307" s="212" t="s">
        <v>1594</v>
      </c>
      <c r="D307" s="212" t="s">
        <v>208</v>
      </c>
      <c r="E307" s="213" t="s">
        <v>1595</v>
      </c>
      <c r="F307" s="214" t="s">
        <v>1596</v>
      </c>
      <c r="G307" s="215" t="s">
        <v>227</v>
      </c>
      <c r="H307" s="216">
        <v>33.5</v>
      </c>
      <c r="I307" s="217"/>
      <c r="J307" s="218">
        <f>ROUND(I307*H307,2)</f>
        <v>0</v>
      </c>
      <c r="K307" s="214" t="s">
        <v>212</v>
      </c>
      <c r="L307" s="48"/>
      <c r="M307" s="219" t="s">
        <v>32</v>
      </c>
      <c r="N307" s="220" t="s">
        <v>48</v>
      </c>
      <c r="O307" s="88"/>
      <c r="P307" s="221">
        <f>O307*H307</f>
        <v>0</v>
      </c>
      <c r="Q307" s="221">
        <v>0</v>
      </c>
      <c r="R307" s="221">
        <f>Q307*H307</f>
        <v>0</v>
      </c>
      <c r="S307" s="221">
        <v>0</v>
      </c>
      <c r="T307" s="222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3" t="s">
        <v>104</v>
      </c>
      <c r="AT307" s="223" t="s">
        <v>208</v>
      </c>
      <c r="AU307" s="223" t="s">
        <v>84</v>
      </c>
      <c r="AY307" s="20" t="s">
        <v>207</v>
      </c>
      <c r="BE307" s="224">
        <f>IF(N307="základní",J307,0)</f>
        <v>0</v>
      </c>
      <c r="BF307" s="224">
        <f>IF(N307="snížená",J307,0)</f>
        <v>0</v>
      </c>
      <c r="BG307" s="224">
        <f>IF(N307="zákl. přenesená",J307,0)</f>
        <v>0</v>
      </c>
      <c r="BH307" s="224">
        <f>IF(N307="sníž. přenesená",J307,0)</f>
        <v>0</v>
      </c>
      <c r="BI307" s="224">
        <f>IF(N307="nulová",J307,0)</f>
        <v>0</v>
      </c>
      <c r="BJ307" s="20" t="s">
        <v>84</v>
      </c>
      <c r="BK307" s="224">
        <f>ROUND(I307*H307,2)</f>
        <v>0</v>
      </c>
      <c r="BL307" s="20" t="s">
        <v>104</v>
      </c>
      <c r="BM307" s="223" t="s">
        <v>1597</v>
      </c>
    </row>
    <row r="308" s="2" customFormat="1">
      <c r="A308" s="42"/>
      <c r="B308" s="43"/>
      <c r="C308" s="44"/>
      <c r="D308" s="225" t="s">
        <v>214</v>
      </c>
      <c r="E308" s="44"/>
      <c r="F308" s="226" t="s">
        <v>1598</v>
      </c>
      <c r="G308" s="44"/>
      <c r="H308" s="44"/>
      <c r="I308" s="227"/>
      <c r="J308" s="44"/>
      <c r="K308" s="44"/>
      <c r="L308" s="48"/>
      <c r="M308" s="228"/>
      <c r="N308" s="229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214</v>
      </c>
      <c r="AU308" s="20" t="s">
        <v>84</v>
      </c>
    </row>
    <row r="309" s="12" customFormat="1">
      <c r="A309" s="12"/>
      <c r="B309" s="230"/>
      <c r="C309" s="231"/>
      <c r="D309" s="232" t="s">
        <v>222</v>
      </c>
      <c r="E309" s="233" t="s">
        <v>1599</v>
      </c>
      <c r="F309" s="234" t="s">
        <v>1600</v>
      </c>
      <c r="G309" s="231"/>
      <c r="H309" s="235">
        <v>33.5</v>
      </c>
      <c r="I309" s="236"/>
      <c r="J309" s="231"/>
      <c r="K309" s="231"/>
      <c r="L309" s="237"/>
      <c r="M309" s="238"/>
      <c r="N309" s="239"/>
      <c r="O309" s="239"/>
      <c r="P309" s="239"/>
      <c r="Q309" s="239"/>
      <c r="R309" s="239"/>
      <c r="S309" s="239"/>
      <c r="T309" s="24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41" t="s">
        <v>222</v>
      </c>
      <c r="AU309" s="241" t="s">
        <v>84</v>
      </c>
      <c r="AV309" s="12" t="s">
        <v>86</v>
      </c>
      <c r="AW309" s="12" t="s">
        <v>39</v>
      </c>
      <c r="AX309" s="12" t="s">
        <v>84</v>
      </c>
      <c r="AY309" s="241" t="s">
        <v>207</v>
      </c>
    </row>
    <row r="310" s="2" customFormat="1" ht="24.15" customHeight="1">
      <c r="A310" s="42"/>
      <c r="B310" s="43"/>
      <c r="C310" s="212" t="s">
        <v>1601</v>
      </c>
      <c r="D310" s="212" t="s">
        <v>208</v>
      </c>
      <c r="E310" s="213" t="s">
        <v>1602</v>
      </c>
      <c r="F310" s="214" t="s">
        <v>1603</v>
      </c>
      <c r="G310" s="215" t="s">
        <v>227</v>
      </c>
      <c r="H310" s="216">
        <v>12227.5</v>
      </c>
      <c r="I310" s="217"/>
      <c r="J310" s="218">
        <f>ROUND(I310*H310,2)</f>
        <v>0</v>
      </c>
      <c r="K310" s="214" t="s">
        <v>212</v>
      </c>
      <c r="L310" s="48"/>
      <c r="M310" s="219" t="s">
        <v>32</v>
      </c>
      <c r="N310" s="220" t="s">
        <v>48</v>
      </c>
      <c r="O310" s="88"/>
      <c r="P310" s="221">
        <f>O310*H310</f>
        <v>0</v>
      </c>
      <c r="Q310" s="221">
        <v>0</v>
      </c>
      <c r="R310" s="221">
        <f>Q310*H310</f>
        <v>0</v>
      </c>
      <c r="S310" s="221">
        <v>0</v>
      </c>
      <c r="T310" s="2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3" t="s">
        <v>104</v>
      </c>
      <c r="AT310" s="223" t="s">
        <v>208</v>
      </c>
      <c r="AU310" s="223" t="s">
        <v>84</v>
      </c>
      <c r="AY310" s="20" t="s">
        <v>207</v>
      </c>
      <c r="BE310" s="224">
        <f>IF(N310="základní",J310,0)</f>
        <v>0</v>
      </c>
      <c r="BF310" s="224">
        <f>IF(N310="snížená",J310,0)</f>
        <v>0</v>
      </c>
      <c r="BG310" s="224">
        <f>IF(N310="zákl. přenesená",J310,0)</f>
        <v>0</v>
      </c>
      <c r="BH310" s="224">
        <f>IF(N310="sníž. přenesená",J310,0)</f>
        <v>0</v>
      </c>
      <c r="BI310" s="224">
        <f>IF(N310="nulová",J310,0)</f>
        <v>0</v>
      </c>
      <c r="BJ310" s="20" t="s">
        <v>84</v>
      </c>
      <c r="BK310" s="224">
        <f>ROUND(I310*H310,2)</f>
        <v>0</v>
      </c>
      <c r="BL310" s="20" t="s">
        <v>104</v>
      </c>
      <c r="BM310" s="223" t="s">
        <v>1604</v>
      </c>
    </row>
    <row r="311" s="2" customFormat="1">
      <c r="A311" s="42"/>
      <c r="B311" s="43"/>
      <c r="C311" s="44"/>
      <c r="D311" s="225" t="s">
        <v>214</v>
      </c>
      <c r="E311" s="44"/>
      <c r="F311" s="226" t="s">
        <v>1605</v>
      </c>
      <c r="G311" s="44"/>
      <c r="H311" s="44"/>
      <c r="I311" s="227"/>
      <c r="J311" s="44"/>
      <c r="K311" s="44"/>
      <c r="L311" s="48"/>
      <c r="M311" s="228"/>
      <c r="N311" s="229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214</v>
      </c>
      <c r="AU311" s="20" t="s">
        <v>84</v>
      </c>
    </row>
    <row r="312" s="2" customFormat="1" ht="24.15" customHeight="1">
      <c r="A312" s="42"/>
      <c r="B312" s="43"/>
      <c r="C312" s="212" t="s">
        <v>1606</v>
      </c>
      <c r="D312" s="212" t="s">
        <v>208</v>
      </c>
      <c r="E312" s="213" t="s">
        <v>1607</v>
      </c>
      <c r="F312" s="214" t="s">
        <v>1608</v>
      </c>
      <c r="G312" s="215" t="s">
        <v>227</v>
      </c>
      <c r="H312" s="216">
        <v>33.5</v>
      </c>
      <c r="I312" s="217"/>
      <c r="J312" s="218">
        <f>ROUND(I312*H312,2)</f>
        <v>0</v>
      </c>
      <c r="K312" s="214" t="s">
        <v>212</v>
      </c>
      <c r="L312" s="48"/>
      <c r="M312" s="219" t="s">
        <v>32</v>
      </c>
      <c r="N312" s="220" t="s">
        <v>48</v>
      </c>
      <c r="O312" s="88"/>
      <c r="P312" s="221">
        <f>O312*H312</f>
        <v>0</v>
      </c>
      <c r="Q312" s="221">
        <v>0</v>
      </c>
      <c r="R312" s="221">
        <f>Q312*H312</f>
        <v>0</v>
      </c>
      <c r="S312" s="221">
        <v>0</v>
      </c>
      <c r="T312" s="222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3" t="s">
        <v>104</v>
      </c>
      <c r="AT312" s="223" t="s">
        <v>208</v>
      </c>
      <c r="AU312" s="223" t="s">
        <v>84</v>
      </c>
      <c r="AY312" s="20" t="s">
        <v>207</v>
      </c>
      <c r="BE312" s="224">
        <f>IF(N312="základní",J312,0)</f>
        <v>0</v>
      </c>
      <c r="BF312" s="224">
        <f>IF(N312="snížená",J312,0)</f>
        <v>0</v>
      </c>
      <c r="BG312" s="224">
        <f>IF(N312="zákl. přenesená",J312,0)</f>
        <v>0</v>
      </c>
      <c r="BH312" s="224">
        <f>IF(N312="sníž. přenesená",J312,0)</f>
        <v>0</v>
      </c>
      <c r="BI312" s="224">
        <f>IF(N312="nulová",J312,0)</f>
        <v>0</v>
      </c>
      <c r="BJ312" s="20" t="s">
        <v>84</v>
      </c>
      <c r="BK312" s="224">
        <f>ROUND(I312*H312,2)</f>
        <v>0</v>
      </c>
      <c r="BL312" s="20" t="s">
        <v>104</v>
      </c>
      <c r="BM312" s="223" t="s">
        <v>1609</v>
      </c>
    </row>
    <row r="313" s="2" customFormat="1">
      <c r="A313" s="42"/>
      <c r="B313" s="43"/>
      <c r="C313" s="44"/>
      <c r="D313" s="225" t="s">
        <v>214</v>
      </c>
      <c r="E313" s="44"/>
      <c r="F313" s="226" t="s">
        <v>1610</v>
      </c>
      <c r="G313" s="44"/>
      <c r="H313" s="44"/>
      <c r="I313" s="227"/>
      <c r="J313" s="44"/>
      <c r="K313" s="44"/>
      <c r="L313" s="48"/>
      <c r="M313" s="228"/>
      <c r="N313" s="229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0" t="s">
        <v>214</v>
      </c>
      <c r="AU313" s="20" t="s">
        <v>84</v>
      </c>
    </row>
    <row r="314" s="11" customFormat="1" ht="25.92" customHeight="1">
      <c r="A314" s="11"/>
      <c r="B314" s="198"/>
      <c r="C314" s="199"/>
      <c r="D314" s="200" t="s">
        <v>76</v>
      </c>
      <c r="E314" s="201" t="s">
        <v>992</v>
      </c>
      <c r="F314" s="201" t="s">
        <v>993</v>
      </c>
      <c r="G314" s="199"/>
      <c r="H314" s="199"/>
      <c r="I314" s="202"/>
      <c r="J314" s="203">
        <f>BK314</f>
        <v>0</v>
      </c>
      <c r="K314" s="199"/>
      <c r="L314" s="204"/>
      <c r="M314" s="205"/>
      <c r="N314" s="206"/>
      <c r="O314" s="206"/>
      <c r="P314" s="207">
        <f>SUM(P315:P318)</f>
        <v>0</v>
      </c>
      <c r="Q314" s="206"/>
      <c r="R314" s="207">
        <f>SUM(R315:R318)</f>
        <v>0</v>
      </c>
      <c r="S314" s="206"/>
      <c r="T314" s="208">
        <f>SUM(T315:T318)</f>
        <v>0</v>
      </c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R314" s="209" t="s">
        <v>104</v>
      </c>
      <c r="AT314" s="210" t="s">
        <v>76</v>
      </c>
      <c r="AU314" s="210" t="s">
        <v>77</v>
      </c>
      <c r="AY314" s="209" t="s">
        <v>207</v>
      </c>
      <c r="BK314" s="211">
        <f>SUM(BK315:BK318)</f>
        <v>0</v>
      </c>
    </row>
    <row r="315" s="2" customFormat="1" ht="24.15" customHeight="1">
      <c r="A315" s="42"/>
      <c r="B315" s="43"/>
      <c r="C315" s="212" t="s">
        <v>1611</v>
      </c>
      <c r="D315" s="212" t="s">
        <v>208</v>
      </c>
      <c r="E315" s="213" t="s">
        <v>994</v>
      </c>
      <c r="F315" s="214" t="s">
        <v>995</v>
      </c>
      <c r="G315" s="215" t="s">
        <v>288</v>
      </c>
      <c r="H315" s="216">
        <v>440</v>
      </c>
      <c r="I315" s="217"/>
      <c r="J315" s="218">
        <f>ROUND(I315*H315,2)</f>
        <v>0</v>
      </c>
      <c r="K315" s="214" t="s">
        <v>212</v>
      </c>
      <c r="L315" s="48"/>
      <c r="M315" s="219" t="s">
        <v>32</v>
      </c>
      <c r="N315" s="220" t="s">
        <v>48</v>
      </c>
      <c r="O315" s="88"/>
      <c r="P315" s="221">
        <f>O315*H315</f>
        <v>0</v>
      </c>
      <c r="Q315" s="221">
        <v>0</v>
      </c>
      <c r="R315" s="221">
        <f>Q315*H315</f>
        <v>0</v>
      </c>
      <c r="S315" s="221">
        <v>0</v>
      </c>
      <c r="T315" s="222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3" t="s">
        <v>104</v>
      </c>
      <c r="AT315" s="223" t="s">
        <v>208</v>
      </c>
      <c r="AU315" s="223" t="s">
        <v>84</v>
      </c>
      <c r="AY315" s="20" t="s">
        <v>207</v>
      </c>
      <c r="BE315" s="224">
        <f>IF(N315="základní",J315,0)</f>
        <v>0</v>
      </c>
      <c r="BF315" s="224">
        <f>IF(N315="snížená",J315,0)</f>
        <v>0</v>
      </c>
      <c r="BG315" s="224">
        <f>IF(N315="zákl. přenesená",J315,0)</f>
        <v>0</v>
      </c>
      <c r="BH315" s="224">
        <f>IF(N315="sníž. přenesená",J315,0)</f>
        <v>0</v>
      </c>
      <c r="BI315" s="224">
        <f>IF(N315="nulová",J315,0)</f>
        <v>0</v>
      </c>
      <c r="BJ315" s="20" t="s">
        <v>84</v>
      </c>
      <c r="BK315" s="224">
        <f>ROUND(I315*H315,2)</f>
        <v>0</v>
      </c>
      <c r="BL315" s="20" t="s">
        <v>104</v>
      </c>
      <c r="BM315" s="223" t="s">
        <v>1612</v>
      </c>
    </row>
    <row r="316" s="2" customFormat="1">
      <c r="A316" s="42"/>
      <c r="B316" s="43"/>
      <c r="C316" s="44"/>
      <c r="D316" s="225" t="s">
        <v>214</v>
      </c>
      <c r="E316" s="44"/>
      <c r="F316" s="226" t="s">
        <v>997</v>
      </c>
      <c r="G316" s="44"/>
      <c r="H316" s="44"/>
      <c r="I316" s="227"/>
      <c r="J316" s="44"/>
      <c r="K316" s="44"/>
      <c r="L316" s="48"/>
      <c r="M316" s="228"/>
      <c r="N316" s="229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214</v>
      </c>
      <c r="AU316" s="20" t="s">
        <v>84</v>
      </c>
    </row>
    <row r="317" s="2" customFormat="1" ht="16.5" customHeight="1">
      <c r="A317" s="42"/>
      <c r="B317" s="43"/>
      <c r="C317" s="212" t="s">
        <v>1613</v>
      </c>
      <c r="D317" s="212" t="s">
        <v>208</v>
      </c>
      <c r="E317" s="213" t="s">
        <v>998</v>
      </c>
      <c r="F317" s="214" t="s">
        <v>999</v>
      </c>
      <c r="G317" s="215" t="s">
        <v>288</v>
      </c>
      <c r="H317" s="216">
        <v>440</v>
      </c>
      <c r="I317" s="217"/>
      <c r="J317" s="218">
        <f>ROUND(I317*H317,2)</f>
        <v>0</v>
      </c>
      <c r="K317" s="214" t="s">
        <v>212</v>
      </c>
      <c r="L317" s="48"/>
      <c r="M317" s="219" t="s">
        <v>32</v>
      </c>
      <c r="N317" s="220" t="s">
        <v>48</v>
      </c>
      <c r="O317" s="88"/>
      <c r="P317" s="221">
        <f>O317*H317</f>
        <v>0</v>
      </c>
      <c r="Q317" s="221">
        <v>0</v>
      </c>
      <c r="R317" s="221">
        <f>Q317*H317</f>
        <v>0</v>
      </c>
      <c r="S317" s="221">
        <v>0</v>
      </c>
      <c r="T317" s="222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3" t="s">
        <v>104</v>
      </c>
      <c r="AT317" s="223" t="s">
        <v>208</v>
      </c>
      <c r="AU317" s="223" t="s">
        <v>84</v>
      </c>
      <c r="AY317" s="20" t="s">
        <v>207</v>
      </c>
      <c r="BE317" s="224">
        <f>IF(N317="základní",J317,0)</f>
        <v>0</v>
      </c>
      <c r="BF317" s="224">
        <f>IF(N317="snížená",J317,0)</f>
        <v>0</v>
      </c>
      <c r="BG317" s="224">
        <f>IF(N317="zákl. přenesená",J317,0)</f>
        <v>0</v>
      </c>
      <c r="BH317" s="224">
        <f>IF(N317="sníž. přenesená",J317,0)</f>
        <v>0</v>
      </c>
      <c r="BI317" s="224">
        <f>IF(N317="nulová",J317,0)</f>
        <v>0</v>
      </c>
      <c r="BJ317" s="20" t="s">
        <v>84</v>
      </c>
      <c r="BK317" s="224">
        <f>ROUND(I317*H317,2)</f>
        <v>0</v>
      </c>
      <c r="BL317" s="20" t="s">
        <v>104</v>
      </c>
      <c r="BM317" s="223" t="s">
        <v>1614</v>
      </c>
    </row>
    <row r="318" s="2" customFormat="1">
      <c r="A318" s="42"/>
      <c r="B318" s="43"/>
      <c r="C318" s="44"/>
      <c r="D318" s="225" t="s">
        <v>214</v>
      </c>
      <c r="E318" s="44"/>
      <c r="F318" s="226" t="s">
        <v>1001</v>
      </c>
      <c r="G318" s="44"/>
      <c r="H318" s="44"/>
      <c r="I318" s="227"/>
      <c r="J318" s="44"/>
      <c r="K318" s="44"/>
      <c r="L318" s="48"/>
      <c r="M318" s="228"/>
      <c r="N318" s="229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0" t="s">
        <v>214</v>
      </c>
      <c r="AU318" s="20" t="s">
        <v>84</v>
      </c>
    </row>
    <row r="319" s="11" customFormat="1" ht="25.92" customHeight="1">
      <c r="A319" s="11"/>
      <c r="B319" s="198"/>
      <c r="C319" s="199"/>
      <c r="D319" s="200" t="s">
        <v>76</v>
      </c>
      <c r="E319" s="201" t="s">
        <v>483</v>
      </c>
      <c r="F319" s="201" t="s">
        <v>484</v>
      </c>
      <c r="G319" s="199"/>
      <c r="H319" s="199"/>
      <c r="I319" s="202"/>
      <c r="J319" s="203">
        <f>BK319</f>
        <v>0</v>
      </c>
      <c r="K319" s="199"/>
      <c r="L319" s="204"/>
      <c r="M319" s="205"/>
      <c r="N319" s="206"/>
      <c r="O319" s="206"/>
      <c r="P319" s="207">
        <f>SUM(P320:P321)</f>
        <v>0</v>
      </c>
      <c r="Q319" s="206"/>
      <c r="R319" s="207">
        <f>SUM(R320:R321)</f>
        <v>0</v>
      </c>
      <c r="S319" s="206"/>
      <c r="T319" s="208">
        <f>SUM(T320:T321)</f>
        <v>0</v>
      </c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R319" s="209" t="s">
        <v>104</v>
      </c>
      <c r="AT319" s="210" t="s">
        <v>76</v>
      </c>
      <c r="AU319" s="210" t="s">
        <v>77</v>
      </c>
      <c r="AY319" s="209" t="s">
        <v>207</v>
      </c>
      <c r="BK319" s="211">
        <f>SUM(BK320:BK321)</f>
        <v>0</v>
      </c>
    </row>
    <row r="320" s="2" customFormat="1" ht="33" customHeight="1">
      <c r="A320" s="42"/>
      <c r="B320" s="43"/>
      <c r="C320" s="212" t="s">
        <v>1615</v>
      </c>
      <c r="D320" s="212" t="s">
        <v>208</v>
      </c>
      <c r="E320" s="213" t="s">
        <v>486</v>
      </c>
      <c r="F320" s="214" t="s">
        <v>487</v>
      </c>
      <c r="G320" s="215" t="s">
        <v>288</v>
      </c>
      <c r="H320" s="216">
        <v>1016.186</v>
      </c>
      <c r="I320" s="217"/>
      <c r="J320" s="218">
        <f>ROUND(I320*H320,2)</f>
        <v>0</v>
      </c>
      <c r="K320" s="214" t="s">
        <v>212</v>
      </c>
      <c r="L320" s="48"/>
      <c r="M320" s="219" t="s">
        <v>32</v>
      </c>
      <c r="N320" s="220" t="s">
        <v>48</v>
      </c>
      <c r="O320" s="88"/>
      <c r="P320" s="221">
        <f>O320*H320</f>
        <v>0</v>
      </c>
      <c r="Q320" s="221">
        <v>0</v>
      </c>
      <c r="R320" s="221">
        <f>Q320*H320</f>
        <v>0</v>
      </c>
      <c r="S320" s="221">
        <v>0</v>
      </c>
      <c r="T320" s="222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3" t="s">
        <v>104</v>
      </c>
      <c r="AT320" s="223" t="s">
        <v>208</v>
      </c>
      <c r="AU320" s="223" t="s">
        <v>84</v>
      </c>
      <c r="AY320" s="20" t="s">
        <v>207</v>
      </c>
      <c r="BE320" s="224">
        <f>IF(N320="základní",J320,0)</f>
        <v>0</v>
      </c>
      <c r="BF320" s="224">
        <f>IF(N320="snížená",J320,0)</f>
        <v>0</v>
      </c>
      <c r="BG320" s="224">
        <f>IF(N320="zákl. přenesená",J320,0)</f>
        <v>0</v>
      </c>
      <c r="BH320" s="224">
        <f>IF(N320="sníž. přenesená",J320,0)</f>
        <v>0</v>
      </c>
      <c r="BI320" s="224">
        <f>IF(N320="nulová",J320,0)</f>
        <v>0</v>
      </c>
      <c r="BJ320" s="20" t="s">
        <v>84</v>
      </c>
      <c r="BK320" s="224">
        <f>ROUND(I320*H320,2)</f>
        <v>0</v>
      </c>
      <c r="BL320" s="20" t="s">
        <v>104</v>
      </c>
      <c r="BM320" s="223" t="s">
        <v>1616</v>
      </c>
    </row>
    <row r="321" s="2" customFormat="1">
      <c r="A321" s="42"/>
      <c r="B321" s="43"/>
      <c r="C321" s="44"/>
      <c r="D321" s="225" t="s">
        <v>214</v>
      </c>
      <c r="E321" s="44"/>
      <c r="F321" s="226" t="s">
        <v>489</v>
      </c>
      <c r="G321" s="44"/>
      <c r="H321" s="44"/>
      <c r="I321" s="227"/>
      <c r="J321" s="44"/>
      <c r="K321" s="44"/>
      <c r="L321" s="48"/>
      <c r="M321" s="228"/>
      <c r="N321" s="229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0" t="s">
        <v>214</v>
      </c>
      <c r="AU321" s="20" t="s">
        <v>84</v>
      </c>
    </row>
    <row r="322" s="11" customFormat="1" ht="25.92" customHeight="1">
      <c r="A322" s="11"/>
      <c r="B322" s="198"/>
      <c r="C322" s="199"/>
      <c r="D322" s="200" t="s">
        <v>76</v>
      </c>
      <c r="E322" s="201" t="s">
        <v>1003</v>
      </c>
      <c r="F322" s="201" t="s">
        <v>1004</v>
      </c>
      <c r="G322" s="199"/>
      <c r="H322" s="199"/>
      <c r="I322" s="202"/>
      <c r="J322" s="203">
        <f>BK322</f>
        <v>0</v>
      </c>
      <c r="K322" s="199"/>
      <c r="L322" s="204"/>
      <c r="M322" s="205"/>
      <c r="N322" s="206"/>
      <c r="O322" s="206"/>
      <c r="P322" s="207">
        <f>SUM(P323:P330)</f>
        <v>0</v>
      </c>
      <c r="Q322" s="206"/>
      <c r="R322" s="207">
        <f>SUM(R323:R330)</f>
        <v>0</v>
      </c>
      <c r="S322" s="206"/>
      <c r="T322" s="208">
        <f>SUM(T323:T330)</f>
        <v>0</v>
      </c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R322" s="209" t="s">
        <v>104</v>
      </c>
      <c r="AT322" s="210" t="s">
        <v>76</v>
      </c>
      <c r="AU322" s="210" t="s">
        <v>77</v>
      </c>
      <c r="AY322" s="209" t="s">
        <v>207</v>
      </c>
      <c r="BK322" s="211">
        <f>SUM(BK323:BK330)</f>
        <v>0</v>
      </c>
    </row>
    <row r="323" s="2" customFormat="1" ht="24.15" customHeight="1">
      <c r="A323" s="42"/>
      <c r="B323" s="43"/>
      <c r="C323" s="212" t="s">
        <v>1617</v>
      </c>
      <c r="D323" s="285" t="s">
        <v>208</v>
      </c>
      <c r="E323" s="213" t="s">
        <v>1005</v>
      </c>
      <c r="F323" s="214" t="s">
        <v>1006</v>
      </c>
      <c r="G323" s="215" t="s">
        <v>288</v>
      </c>
      <c r="H323" s="216">
        <v>18421.740000000002</v>
      </c>
      <c r="I323" s="217"/>
      <c r="J323" s="218">
        <f>ROUND(I323*H323,2)</f>
        <v>0</v>
      </c>
      <c r="K323" s="214" t="s">
        <v>212</v>
      </c>
      <c r="L323" s="48"/>
      <c r="M323" s="219" t="s">
        <v>32</v>
      </c>
      <c r="N323" s="220" t="s">
        <v>48</v>
      </c>
      <c r="O323" s="88"/>
      <c r="P323" s="221">
        <f>O323*H323</f>
        <v>0</v>
      </c>
      <c r="Q323" s="221">
        <v>0</v>
      </c>
      <c r="R323" s="221">
        <f>Q323*H323</f>
        <v>0</v>
      </c>
      <c r="S323" s="221">
        <v>0</v>
      </c>
      <c r="T323" s="222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3" t="s">
        <v>104</v>
      </c>
      <c r="AT323" s="223" t="s">
        <v>208</v>
      </c>
      <c r="AU323" s="223" t="s">
        <v>84</v>
      </c>
      <c r="AY323" s="20" t="s">
        <v>207</v>
      </c>
      <c r="BE323" s="224">
        <f>IF(N323="základní",J323,0)</f>
        <v>0</v>
      </c>
      <c r="BF323" s="224">
        <f>IF(N323="snížená",J323,0)</f>
        <v>0</v>
      </c>
      <c r="BG323" s="224">
        <f>IF(N323="zákl. přenesená",J323,0)</f>
        <v>0</v>
      </c>
      <c r="BH323" s="224">
        <f>IF(N323="sníž. přenesená",J323,0)</f>
        <v>0</v>
      </c>
      <c r="BI323" s="224">
        <f>IF(N323="nulová",J323,0)</f>
        <v>0</v>
      </c>
      <c r="BJ323" s="20" t="s">
        <v>84</v>
      </c>
      <c r="BK323" s="224">
        <f>ROUND(I323*H323,2)</f>
        <v>0</v>
      </c>
      <c r="BL323" s="20" t="s">
        <v>104</v>
      </c>
      <c r="BM323" s="223" t="s">
        <v>1618</v>
      </c>
    </row>
    <row r="324" s="2" customFormat="1">
      <c r="A324" s="42"/>
      <c r="B324" s="43"/>
      <c r="C324" s="44"/>
      <c r="D324" s="225" t="s">
        <v>214</v>
      </c>
      <c r="E324" s="44"/>
      <c r="F324" s="226" t="s">
        <v>1008</v>
      </c>
      <c r="G324" s="44"/>
      <c r="H324" s="44"/>
      <c r="I324" s="227"/>
      <c r="J324" s="44"/>
      <c r="K324" s="44"/>
      <c r="L324" s="48"/>
      <c r="M324" s="228"/>
      <c r="N324" s="229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0" t="s">
        <v>214</v>
      </c>
      <c r="AU324" s="20" t="s">
        <v>84</v>
      </c>
    </row>
    <row r="325" s="12" customFormat="1">
      <c r="A325" s="12"/>
      <c r="B325" s="230"/>
      <c r="C325" s="231"/>
      <c r="D325" s="232" t="s">
        <v>222</v>
      </c>
      <c r="E325" s="233" t="s">
        <v>1619</v>
      </c>
      <c r="F325" s="234" t="s">
        <v>1620</v>
      </c>
      <c r="G325" s="231"/>
      <c r="H325" s="235">
        <v>18421.740000000002</v>
      </c>
      <c r="I325" s="236"/>
      <c r="J325" s="231"/>
      <c r="K325" s="231"/>
      <c r="L325" s="237"/>
      <c r="M325" s="238"/>
      <c r="N325" s="239"/>
      <c r="O325" s="239"/>
      <c r="P325" s="239"/>
      <c r="Q325" s="239"/>
      <c r="R325" s="239"/>
      <c r="S325" s="239"/>
      <c r="T325" s="24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41" t="s">
        <v>222</v>
      </c>
      <c r="AU325" s="241" t="s">
        <v>84</v>
      </c>
      <c r="AV325" s="12" t="s">
        <v>86</v>
      </c>
      <c r="AW325" s="12" t="s">
        <v>39</v>
      </c>
      <c r="AX325" s="12" t="s">
        <v>84</v>
      </c>
      <c r="AY325" s="24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1621</v>
      </c>
      <c r="F326" s="245" t="s">
        <v>1622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84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2" customFormat="1" ht="24.15" customHeight="1">
      <c r="A327" s="42"/>
      <c r="B327" s="43"/>
      <c r="C327" s="212" t="s">
        <v>1623</v>
      </c>
      <c r="D327" s="212" t="s">
        <v>208</v>
      </c>
      <c r="E327" s="213" t="s">
        <v>1013</v>
      </c>
      <c r="F327" s="214" t="s">
        <v>1014</v>
      </c>
      <c r="G327" s="215" t="s">
        <v>288</v>
      </c>
      <c r="H327" s="216">
        <v>400</v>
      </c>
      <c r="I327" s="217"/>
      <c r="J327" s="218">
        <f>ROUND(I327*H327,2)</f>
        <v>0</v>
      </c>
      <c r="K327" s="214" t="s">
        <v>212</v>
      </c>
      <c r="L327" s="48"/>
      <c r="M327" s="219" t="s">
        <v>32</v>
      </c>
      <c r="N327" s="220" t="s">
        <v>48</v>
      </c>
      <c r="O327" s="88"/>
      <c r="P327" s="221">
        <f>O327*H327</f>
        <v>0</v>
      </c>
      <c r="Q327" s="221">
        <v>0</v>
      </c>
      <c r="R327" s="221">
        <f>Q327*H327</f>
        <v>0</v>
      </c>
      <c r="S327" s="221">
        <v>0</v>
      </c>
      <c r="T327" s="222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3" t="s">
        <v>104</v>
      </c>
      <c r="AT327" s="223" t="s">
        <v>208</v>
      </c>
      <c r="AU327" s="223" t="s">
        <v>84</v>
      </c>
      <c r="AY327" s="20" t="s">
        <v>207</v>
      </c>
      <c r="BE327" s="224">
        <f>IF(N327="základní",J327,0)</f>
        <v>0</v>
      </c>
      <c r="BF327" s="224">
        <f>IF(N327="snížená",J327,0)</f>
        <v>0</v>
      </c>
      <c r="BG327" s="224">
        <f>IF(N327="zákl. přenesená",J327,0)</f>
        <v>0</v>
      </c>
      <c r="BH327" s="224">
        <f>IF(N327="sníž. přenesená",J327,0)</f>
        <v>0</v>
      </c>
      <c r="BI327" s="224">
        <f>IF(N327="nulová",J327,0)</f>
        <v>0</v>
      </c>
      <c r="BJ327" s="20" t="s">
        <v>84</v>
      </c>
      <c r="BK327" s="224">
        <f>ROUND(I327*H327,2)</f>
        <v>0</v>
      </c>
      <c r="BL327" s="20" t="s">
        <v>104</v>
      </c>
      <c r="BM327" s="223" t="s">
        <v>1624</v>
      </c>
    </row>
    <row r="328" s="2" customFormat="1">
      <c r="A328" s="42"/>
      <c r="B328" s="43"/>
      <c r="C328" s="44"/>
      <c r="D328" s="225" t="s">
        <v>214</v>
      </c>
      <c r="E328" s="44"/>
      <c r="F328" s="226" t="s">
        <v>1016</v>
      </c>
      <c r="G328" s="44"/>
      <c r="H328" s="44"/>
      <c r="I328" s="227"/>
      <c r="J328" s="44"/>
      <c r="K328" s="44"/>
      <c r="L328" s="48"/>
      <c r="M328" s="228"/>
      <c r="N328" s="229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0" t="s">
        <v>214</v>
      </c>
      <c r="AU328" s="20" t="s">
        <v>84</v>
      </c>
    </row>
    <row r="329" s="2" customFormat="1" ht="24.15" customHeight="1">
      <c r="A329" s="42"/>
      <c r="B329" s="43"/>
      <c r="C329" s="212" t="s">
        <v>1625</v>
      </c>
      <c r="D329" s="212" t="s">
        <v>208</v>
      </c>
      <c r="E329" s="213" t="s">
        <v>1313</v>
      </c>
      <c r="F329" s="214" t="s">
        <v>1314</v>
      </c>
      <c r="G329" s="215" t="s">
        <v>532</v>
      </c>
      <c r="H329" s="216">
        <v>40</v>
      </c>
      <c r="I329" s="217"/>
      <c r="J329" s="218">
        <f>ROUND(I329*H329,2)</f>
        <v>0</v>
      </c>
      <c r="K329" s="214" t="s">
        <v>212</v>
      </c>
      <c r="L329" s="48"/>
      <c r="M329" s="219" t="s">
        <v>32</v>
      </c>
      <c r="N329" s="220" t="s">
        <v>48</v>
      </c>
      <c r="O329" s="88"/>
      <c r="P329" s="221">
        <f>O329*H329</f>
        <v>0</v>
      </c>
      <c r="Q329" s="221">
        <v>0</v>
      </c>
      <c r="R329" s="221">
        <f>Q329*H329</f>
        <v>0</v>
      </c>
      <c r="S329" s="221">
        <v>0</v>
      </c>
      <c r="T329" s="222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3" t="s">
        <v>104</v>
      </c>
      <c r="AT329" s="223" t="s">
        <v>208</v>
      </c>
      <c r="AU329" s="223" t="s">
        <v>84</v>
      </c>
      <c r="AY329" s="20" t="s">
        <v>207</v>
      </c>
      <c r="BE329" s="224">
        <f>IF(N329="základní",J329,0)</f>
        <v>0</v>
      </c>
      <c r="BF329" s="224">
        <f>IF(N329="snížená",J329,0)</f>
        <v>0</v>
      </c>
      <c r="BG329" s="224">
        <f>IF(N329="zákl. přenesená",J329,0)</f>
        <v>0</v>
      </c>
      <c r="BH329" s="224">
        <f>IF(N329="sníž. přenesená",J329,0)</f>
        <v>0</v>
      </c>
      <c r="BI329" s="224">
        <f>IF(N329="nulová",J329,0)</f>
        <v>0</v>
      </c>
      <c r="BJ329" s="20" t="s">
        <v>84</v>
      </c>
      <c r="BK329" s="224">
        <f>ROUND(I329*H329,2)</f>
        <v>0</v>
      </c>
      <c r="BL329" s="20" t="s">
        <v>104</v>
      </c>
      <c r="BM329" s="223" t="s">
        <v>1626</v>
      </c>
    </row>
    <row r="330" s="2" customFormat="1">
      <c r="A330" s="42"/>
      <c r="B330" s="43"/>
      <c r="C330" s="44"/>
      <c r="D330" s="225" t="s">
        <v>214</v>
      </c>
      <c r="E330" s="44"/>
      <c r="F330" s="226" t="s">
        <v>1316</v>
      </c>
      <c r="G330" s="44"/>
      <c r="H330" s="44"/>
      <c r="I330" s="227"/>
      <c r="J330" s="44"/>
      <c r="K330" s="44"/>
      <c r="L330" s="48"/>
      <c r="M330" s="262"/>
      <c r="N330" s="263"/>
      <c r="O330" s="264"/>
      <c r="P330" s="264"/>
      <c r="Q330" s="264"/>
      <c r="R330" s="264"/>
      <c r="S330" s="264"/>
      <c r="T330" s="265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214</v>
      </c>
      <c r="AU330" s="20" t="s">
        <v>84</v>
      </c>
    </row>
    <row r="331" s="2" customFormat="1" ht="6.96" customHeight="1">
      <c r="A331" s="42"/>
      <c r="B331" s="63"/>
      <c r="C331" s="64"/>
      <c r="D331" s="64"/>
      <c r="E331" s="64"/>
      <c r="F331" s="64"/>
      <c r="G331" s="64"/>
      <c r="H331" s="64"/>
      <c r="I331" s="64"/>
      <c r="J331" s="64"/>
      <c r="K331" s="64"/>
      <c r="L331" s="48"/>
      <c r="M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</row>
  </sheetData>
  <sheetProtection sheet="1" autoFilter="0" formatColumns="0" formatRows="0" objects="1" scenarios="1" spinCount="100000" saltValue="OeuEYzBRR/59BkUcQBUPZxGs2PGqBnMFSBmvBEYJoIjKoNsDz9+HvEOWf9NlrVfVT5PleSljoCW5czE6pQhzVQ==" hashValue="uZBk1R0Ypnebwxj30xAskZCdPjad1XVzQrSEfRdHSu4bDPp5WyB+ZkYsWcgS8/fz9/Z0pMwSn6Bq0eq4aP5+yA==" algorithmName="SHA-512" password="CC35"/>
  <autoFilter ref="C101:K33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5" r:id="rId1" display="https://podminky.urs.cz/item/CS_URS_2023_02/139911121"/>
    <hyperlink ref="F110" r:id="rId2" display="https://podminky.urs.cz/item/CS_URS_2023_02/131251207"/>
    <hyperlink ref="F119" r:id="rId3" display="https://podminky.urs.cz/item/CS_URS_2023_02/131351207"/>
    <hyperlink ref="F123" r:id="rId4" display="https://podminky.urs.cz/item/CS_URS_2023_02/139951123"/>
    <hyperlink ref="F125" r:id="rId5" display="https://podminky.urs.cz/item/CS_URS_2023_02/144471112"/>
    <hyperlink ref="F129" r:id="rId6" display="https://podminky.urs.cz/item/CS_URS_2023_02/153111112"/>
    <hyperlink ref="F132" r:id="rId7" display="https://podminky.urs.cz/item/CS_URS_2023_02/153111113"/>
    <hyperlink ref="F134" r:id="rId8" display="https://podminky.urs.cz/item/CS_URS_2023_02/153111119"/>
    <hyperlink ref="F136" r:id="rId9" display="https://podminky.urs.cz/item/CS_URS_2023_02/153111137"/>
    <hyperlink ref="F138" r:id="rId10" display="https://podminky.urs.cz/item/CS_URS_2023_02/153112111"/>
    <hyperlink ref="F140" r:id="rId11" display="https://podminky.urs.cz/item/CS_URS_2023_02/153112112"/>
    <hyperlink ref="F142" r:id="rId12" display="https://podminky.urs.cz/item/CS_URS_2023_02/153112122"/>
    <hyperlink ref="F145" r:id="rId13" display="https://podminky.urs.cz/item/CS_URS_2023_02/153112123"/>
    <hyperlink ref="F147" r:id="rId14" display="https://podminky.urs.cz/item/CS_URS_2023_02/153113112"/>
    <hyperlink ref="F149" r:id="rId15" display="https://podminky.urs.cz/item/CS_URS_2023_02/153113113"/>
    <hyperlink ref="F151" r:id="rId16" display="https://podminky.urs.cz/item/CS_URS_2023_02/153113120"/>
    <hyperlink ref="F155" r:id="rId17" display="https://podminky.urs.cz/item/CS_URS_2023_02/153821118"/>
    <hyperlink ref="F165" r:id="rId18" display="https://podminky.urs.cz/item/CS_URS_2023_02/153822118"/>
    <hyperlink ref="F168" r:id="rId19" display="https://podminky.urs.cz/item/CS_URS_2023_02/1538611r"/>
    <hyperlink ref="F177" r:id="rId20" display="https://podminky.urs.cz/item/CS_URS_2023_02/153891112"/>
    <hyperlink ref="F183" r:id="rId21" display="https://podminky.urs.cz/item/CS_URS_2023_02/153891121"/>
    <hyperlink ref="F186" r:id="rId22" display="https://podminky.urs.cz/item/CS_URS_2023_02/161151104"/>
    <hyperlink ref="F190" r:id="rId23" display="https://podminky.urs.cz/item/CS_URS_2023_02/161151114"/>
    <hyperlink ref="F194" r:id="rId24" display="https://podminky.urs.cz/item/CS_URS_2023_02/161151116"/>
    <hyperlink ref="F198" r:id="rId25" display="https://podminky.urs.cz/item/CS_URS_2023_02/162751117"/>
    <hyperlink ref="F200" r:id="rId26" display="https://podminky.urs.cz/item/CS_URS_2023_02/162751119"/>
    <hyperlink ref="F202" r:id="rId27" display="https://podminky.urs.cz/item/CS_URS_2023_02/162751137"/>
    <hyperlink ref="F204" r:id="rId28" display="https://podminky.urs.cz/item/CS_URS_2023_02/162751139"/>
    <hyperlink ref="F206" r:id="rId29" display="https://podminky.urs.cz/item/CS_URS_2023_02/174151101"/>
    <hyperlink ref="F210" r:id="rId30" display="https://podminky.urs.cz/item/CS_URS_2023_02/174211101"/>
    <hyperlink ref="F214" r:id="rId31" display="https://podminky.urs.cz/item/CS_URS_2023_02/224311114"/>
    <hyperlink ref="F217" r:id="rId32" display="https://podminky.urs.cz/item/CS_URS_2023_02/224311116"/>
    <hyperlink ref="F227" r:id="rId33" display="https://podminky.urs.cz/item/CS_URS_2023_02/226112415"/>
    <hyperlink ref="F229" r:id="rId34" display="https://podminky.urs.cz/item/CS_URS_2023_02/226213315"/>
    <hyperlink ref="F231" r:id="rId35" display="https://podminky.urs.cz/item/CS_URS_2023_02/231112213"/>
    <hyperlink ref="F238" r:id="rId36" display="https://podminky.urs.cz/item/CS_URS_2023_02/231611114"/>
    <hyperlink ref="F243" r:id="rId37" display="https://podminky.urs.cz/item/CS_URS_2023_02/242941111"/>
    <hyperlink ref="F247" r:id="rId38" display="https://podminky.urs.cz/item/CS_URS_2023_02/247531111"/>
    <hyperlink ref="F251" r:id="rId39" display="https://podminky.urs.cz/item/CS_URS_2023_02/274321511"/>
    <hyperlink ref="F253" r:id="rId40" display="https://podminky.urs.cz/item/CS_URS_2023_02/274351121"/>
    <hyperlink ref="F255" r:id="rId41" display="https://podminky.urs.cz/item/CS_URS_2023_02/274351122"/>
    <hyperlink ref="F257" r:id="rId42" display="https://podminky.urs.cz/item/CS_URS_2023_02/274361821"/>
    <hyperlink ref="F261" r:id="rId43" display="https://podminky.urs.cz/item/CS_URS_2023_02/278361821"/>
    <hyperlink ref="F265" r:id="rId44" display="https://podminky.urs.cz/item/CS_URS_2023_02/278382761"/>
    <hyperlink ref="F269" r:id="rId45" display="https://podminky.urs.cz/item/CS_URS_2023_02/281602111"/>
    <hyperlink ref="F277" r:id="rId46" display="https://podminky.urs.cz/item/CS_URS_2023_02/210040011"/>
    <hyperlink ref="F283" r:id="rId47" display="https://podminky.urs.cz/item/CS_URS_2023_02/379345223"/>
    <hyperlink ref="F285" r:id="rId48" display="https://podminky.urs.cz/item/CS_URS_2023_02/379364224"/>
    <hyperlink ref="F289" r:id="rId49" display="https://podminky.urs.cz/item/CS_URS_2023_02/379365122"/>
    <hyperlink ref="F292" r:id="rId50" display="https://podminky.urs.cz/item/CS_URS_2023_02/741373002"/>
    <hyperlink ref="F296" r:id="rId51" display="https://podminky.urs.cz/item/CS_URS_2023_02/741375833"/>
    <hyperlink ref="F299" r:id="rId52" display="https://podminky.urs.cz/item/CS_URS_2023_02/789321110"/>
    <hyperlink ref="F302" r:id="rId53" display="https://podminky.urs.cz/item/CS_URS_2023_02/789321120"/>
    <hyperlink ref="F308" r:id="rId54" display="https://podminky.urs.cz/item/CS_URS_2023_02/949421112"/>
    <hyperlink ref="F311" r:id="rId55" display="https://podminky.urs.cz/item/CS_URS_2023_02/949421211"/>
    <hyperlink ref="F313" r:id="rId56" display="https://podminky.urs.cz/item/CS_URS_2023_02/949421812"/>
    <hyperlink ref="F316" r:id="rId57" display="https://podminky.urs.cz/item/CS_URS_2023_02/997002511"/>
    <hyperlink ref="F318" r:id="rId58" display="https://podminky.urs.cz/item/CS_URS_2023_02/997002611"/>
    <hyperlink ref="F321" r:id="rId59" display="https://podminky.urs.cz/item/CS_URS_2023_02/998142251"/>
    <hyperlink ref="F324" r:id="rId60" display="https://podminky.urs.cz/item/CS_URS_2023_02/171201231r"/>
    <hyperlink ref="F328" r:id="rId61" display="https://podminky.urs.cz/item/CS_URS_2023_02/997013861r"/>
    <hyperlink ref="F330" r:id="rId62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120</v>
      </c>
      <c r="AZ2" s="143" t="s">
        <v>1627</v>
      </c>
      <c r="BA2" s="143" t="s">
        <v>1627</v>
      </c>
      <c r="BB2" s="143" t="s">
        <v>32</v>
      </c>
      <c r="BC2" s="143" t="s">
        <v>1628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1629</v>
      </c>
      <c r="BA3" s="143" t="s">
        <v>1629</v>
      </c>
      <c r="BB3" s="143" t="s">
        <v>32</v>
      </c>
      <c r="BC3" s="143" t="s">
        <v>1630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1139</v>
      </c>
      <c r="BA4" s="143" t="s">
        <v>1139</v>
      </c>
      <c r="BB4" s="143" t="s">
        <v>32</v>
      </c>
      <c r="BC4" s="143" t="s">
        <v>473</v>
      </c>
      <c r="BD4" s="143" t="s">
        <v>86</v>
      </c>
    </row>
    <row r="5" s="1" customFormat="1" ht="6.96" customHeight="1">
      <c r="B5" s="23"/>
      <c r="L5" s="23"/>
      <c r="AZ5" s="143" t="s">
        <v>421</v>
      </c>
      <c r="BA5" s="143" t="s">
        <v>421</v>
      </c>
      <c r="BB5" s="143" t="s">
        <v>32</v>
      </c>
      <c r="BC5" s="143" t="s">
        <v>1631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1632</v>
      </c>
      <c r="BA6" s="143" t="s">
        <v>1632</v>
      </c>
      <c r="BB6" s="143" t="s">
        <v>32</v>
      </c>
      <c r="BC6" s="143" t="s">
        <v>1633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  <c r="AZ7" s="143" t="s">
        <v>960</v>
      </c>
      <c r="BA7" s="143" t="s">
        <v>960</v>
      </c>
      <c r="BB7" s="143" t="s">
        <v>32</v>
      </c>
      <c r="BC7" s="143" t="s">
        <v>1634</v>
      </c>
      <c r="BD7" s="143" t="s">
        <v>86</v>
      </c>
    </row>
    <row r="8">
      <c r="B8" s="23"/>
      <c r="D8" s="148" t="s">
        <v>174</v>
      </c>
      <c r="L8" s="23"/>
      <c r="AZ8" s="143" t="s">
        <v>966</v>
      </c>
      <c r="BA8" s="143" t="s">
        <v>966</v>
      </c>
      <c r="BB8" s="143" t="s">
        <v>32</v>
      </c>
      <c r="BC8" s="143" t="s">
        <v>1635</v>
      </c>
      <c r="BD8" s="143" t="s">
        <v>86</v>
      </c>
    </row>
    <row r="9" s="1" customFormat="1" ht="16.5" customHeight="1">
      <c r="B9" s="23"/>
      <c r="E9" s="149" t="s">
        <v>175</v>
      </c>
      <c r="F9" s="1"/>
      <c r="G9" s="1"/>
      <c r="H9" s="1"/>
      <c r="L9" s="23"/>
      <c r="AZ9" s="143" t="s">
        <v>972</v>
      </c>
      <c r="BA9" s="143" t="s">
        <v>972</v>
      </c>
      <c r="BB9" s="143" t="s">
        <v>32</v>
      </c>
      <c r="BC9" s="143" t="s">
        <v>1636</v>
      </c>
      <c r="BD9" s="143" t="s">
        <v>86</v>
      </c>
    </row>
    <row r="10" s="1" customFormat="1" ht="12" customHeight="1">
      <c r="B10" s="23"/>
      <c r="D10" s="148" t="s">
        <v>176</v>
      </c>
      <c r="L10" s="23"/>
      <c r="AZ10" s="143" t="s">
        <v>979</v>
      </c>
      <c r="BA10" s="143" t="s">
        <v>979</v>
      </c>
      <c r="BB10" s="143" t="s">
        <v>32</v>
      </c>
      <c r="BC10" s="143" t="s">
        <v>1637</v>
      </c>
      <c r="BD10" s="143" t="s">
        <v>86</v>
      </c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Z11" s="143" t="s">
        <v>1418</v>
      </c>
      <c r="BA11" s="143" t="s">
        <v>1418</v>
      </c>
      <c r="BB11" s="143" t="s">
        <v>32</v>
      </c>
      <c r="BC11" s="143" t="s">
        <v>1638</v>
      </c>
      <c r="BD11" s="143" t="s">
        <v>86</v>
      </c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Z12" s="143" t="s">
        <v>1639</v>
      </c>
      <c r="BA12" s="143" t="s">
        <v>1639</v>
      </c>
      <c r="BB12" s="143" t="s">
        <v>32</v>
      </c>
      <c r="BC12" s="143" t="s">
        <v>1640</v>
      </c>
      <c r="BD12" s="143" t="s">
        <v>86</v>
      </c>
    </row>
    <row r="13" s="2" customFormat="1" ht="16.5" customHeight="1">
      <c r="A13" s="42"/>
      <c r="B13" s="48"/>
      <c r="C13" s="42"/>
      <c r="D13" s="42"/>
      <c r="E13" s="152" t="s">
        <v>1641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Z13" s="143" t="s">
        <v>1642</v>
      </c>
      <c r="BA13" s="143" t="s">
        <v>1642</v>
      </c>
      <c r="BB13" s="143" t="s">
        <v>32</v>
      </c>
      <c r="BC13" s="143" t="s">
        <v>86</v>
      </c>
      <c r="BD13" s="143" t="s">
        <v>86</v>
      </c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Z14" s="143" t="s">
        <v>1643</v>
      </c>
      <c r="BA14" s="143" t="s">
        <v>1643</v>
      </c>
      <c r="BB14" s="143" t="s">
        <v>32</v>
      </c>
      <c r="BC14" s="143" t="s">
        <v>1644</v>
      </c>
      <c r="BD14" s="143" t="s">
        <v>86</v>
      </c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Z15" s="143" t="s">
        <v>1645</v>
      </c>
      <c r="BA15" s="143" t="s">
        <v>1645</v>
      </c>
      <c r="BB15" s="143" t="s">
        <v>32</v>
      </c>
      <c r="BC15" s="143" t="s">
        <v>1644</v>
      </c>
      <c r="BD15" s="143" t="s">
        <v>86</v>
      </c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Z16" s="143" t="s">
        <v>1646</v>
      </c>
      <c r="BA16" s="143" t="s">
        <v>1646</v>
      </c>
      <c r="BB16" s="143" t="s">
        <v>32</v>
      </c>
      <c r="BC16" s="143" t="s">
        <v>1647</v>
      </c>
      <c r="BD16" s="143" t="s">
        <v>86</v>
      </c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Z17" s="143" t="s">
        <v>1648</v>
      </c>
      <c r="BA17" s="143" t="s">
        <v>1648</v>
      </c>
      <c r="BB17" s="143" t="s">
        <v>32</v>
      </c>
      <c r="BC17" s="143" t="s">
        <v>77</v>
      </c>
      <c r="BD17" s="143" t="s">
        <v>86</v>
      </c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Z18" s="143" t="s">
        <v>1649</v>
      </c>
      <c r="BA18" s="143" t="s">
        <v>1649</v>
      </c>
      <c r="BB18" s="143" t="s">
        <v>32</v>
      </c>
      <c r="BC18" s="143" t="s">
        <v>77</v>
      </c>
      <c r="BD18" s="143" t="s">
        <v>86</v>
      </c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Z19" s="143" t="s">
        <v>1650</v>
      </c>
      <c r="BA19" s="143" t="s">
        <v>1650</v>
      </c>
      <c r="BB19" s="143" t="s">
        <v>32</v>
      </c>
      <c r="BC19" s="143" t="s">
        <v>77</v>
      </c>
      <c r="BD19" s="143" t="s">
        <v>86</v>
      </c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Z20" s="143" t="s">
        <v>1651</v>
      </c>
      <c r="BA20" s="143" t="s">
        <v>1651</v>
      </c>
      <c r="BB20" s="143" t="s">
        <v>32</v>
      </c>
      <c r="BC20" s="143" t="s">
        <v>77</v>
      </c>
      <c r="BD20" s="143" t="s">
        <v>86</v>
      </c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Z21" s="143" t="s">
        <v>1652</v>
      </c>
      <c r="BA21" s="143" t="s">
        <v>1652</v>
      </c>
      <c r="BB21" s="143" t="s">
        <v>32</v>
      </c>
      <c r="BC21" s="143" t="s">
        <v>86</v>
      </c>
      <c r="BD21" s="143" t="s">
        <v>86</v>
      </c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Z22" s="143" t="s">
        <v>1653</v>
      </c>
      <c r="BA22" s="143" t="s">
        <v>1653</v>
      </c>
      <c r="BB22" s="143" t="s">
        <v>32</v>
      </c>
      <c r="BC22" s="143" t="s">
        <v>1654</v>
      </c>
      <c r="BD22" s="143" t="s">
        <v>86</v>
      </c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Z23" s="143" t="s">
        <v>1655</v>
      </c>
      <c r="BA23" s="143" t="s">
        <v>1655</v>
      </c>
      <c r="BB23" s="143" t="s">
        <v>32</v>
      </c>
      <c r="BC23" s="143" t="s">
        <v>77</v>
      </c>
      <c r="BD23" s="143" t="s">
        <v>86</v>
      </c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Z24" s="143" t="s">
        <v>1656</v>
      </c>
      <c r="BA24" s="143" t="s">
        <v>1656</v>
      </c>
      <c r="BB24" s="143" t="s">
        <v>32</v>
      </c>
      <c r="BC24" s="143" t="s">
        <v>77</v>
      </c>
      <c r="BD24" s="143" t="s">
        <v>86</v>
      </c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Z25" s="143" t="s">
        <v>1657</v>
      </c>
      <c r="BA25" s="143" t="s">
        <v>1657</v>
      </c>
      <c r="BB25" s="143" t="s">
        <v>32</v>
      </c>
      <c r="BC25" s="143" t="s">
        <v>77</v>
      </c>
      <c r="BD25" s="143" t="s">
        <v>86</v>
      </c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Z26" s="143" t="s">
        <v>1658</v>
      </c>
      <c r="BA26" s="143" t="s">
        <v>1658</v>
      </c>
      <c r="BB26" s="143" t="s">
        <v>32</v>
      </c>
      <c r="BC26" s="143" t="s">
        <v>1659</v>
      </c>
      <c r="BD26" s="143" t="s">
        <v>86</v>
      </c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Z27" s="143" t="s">
        <v>1660</v>
      </c>
      <c r="BA27" s="143" t="s">
        <v>1660</v>
      </c>
      <c r="BB27" s="143" t="s">
        <v>32</v>
      </c>
      <c r="BC27" s="143" t="s">
        <v>1661</v>
      </c>
      <c r="BD27" s="143" t="s">
        <v>86</v>
      </c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Z28" s="143" t="s">
        <v>1662</v>
      </c>
      <c r="BA28" s="143" t="s">
        <v>1662</v>
      </c>
      <c r="BB28" s="143" t="s">
        <v>32</v>
      </c>
      <c r="BC28" s="143" t="s">
        <v>1663</v>
      </c>
      <c r="BD28" s="143" t="s">
        <v>86</v>
      </c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Z29" s="143" t="s">
        <v>1664</v>
      </c>
      <c r="BA29" s="143" t="s">
        <v>1664</v>
      </c>
      <c r="BB29" s="143" t="s">
        <v>32</v>
      </c>
      <c r="BC29" s="143" t="s">
        <v>1665</v>
      </c>
      <c r="BD29" s="143" t="s">
        <v>86</v>
      </c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Z30" s="143" t="s">
        <v>1666</v>
      </c>
      <c r="BA30" s="143" t="s">
        <v>1666</v>
      </c>
      <c r="BB30" s="143" t="s">
        <v>32</v>
      </c>
      <c r="BC30" s="143" t="s">
        <v>1667</v>
      </c>
      <c r="BD30" s="143" t="s">
        <v>86</v>
      </c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Z31" s="286" t="s">
        <v>1668</v>
      </c>
      <c r="BA31" s="286" t="s">
        <v>1668</v>
      </c>
      <c r="BB31" s="286" t="s">
        <v>32</v>
      </c>
      <c r="BC31" s="286" t="s">
        <v>1669</v>
      </c>
      <c r="BD31" s="286" t="s">
        <v>86</v>
      </c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Z32" s="143" t="s">
        <v>1670</v>
      </c>
      <c r="BA32" s="143" t="s">
        <v>1670</v>
      </c>
      <c r="BB32" s="143" t="s">
        <v>32</v>
      </c>
      <c r="BC32" s="143" t="s">
        <v>1671</v>
      </c>
      <c r="BD32" s="143" t="s">
        <v>86</v>
      </c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Z33" s="143" t="s">
        <v>1672</v>
      </c>
      <c r="BA33" s="143" t="s">
        <v>1672</v>
      </c>
      <c r="BB33" s="143" t="s">
        <v>32</v>
      </c>
      <c r="BC33" s="143" t="s">
        <v>77</v>
      </c>
      <c r="BD33" s="143" t="s">
        <v>86</v>
      </c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ROUND(J115,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Z34" s="143" t="s">
        <v>1673</v>
      </c>
      <c r="BA34" s="143" t="s">
        <v>1673</v>
      </c>
      <c r="BB34" s="143" t="s">
        <v>32</v>
      </c>
      <c r="BC34" s="143" t="s">
        <v>77</v>
      </c>
      <c r="BD34" s="143" t="s">
        <v>86</v>
      </c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Z35" s="143" t="s">
        <v>1674</v>
      </c>
      <c r="BA35" s="143" t="s">
        <v>1674</v>
      </c>
      <c r="BB35" s="143" t="s">
        <v>32</v>
      </c>
      <c r="BC35" s="143" t="s">
        <v>77</v>
      </c>
      <c r="BD35" s="143" t="s">
        <v>86</v>
      </c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Z36" s="143" t="s">
        <v>1675</v>
      </c>
      <c r="BA36" s="143" t="s">
        <v>1675</v>
      </c>
      <c r="BB36" s="143" t="s">
        <v>32</v>
      </c>
      <c r="BC36" s="143" t="s">
        <v>77</v>
      </c>
      <c r="BD36" s="143" t="s">
        <v>86</v>
      </c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ROUND((SUM(BE115:BE974)),  2)</f>
        <v>0</v>
      </c>
      <c r="G37" s="42"/>
      <c r="H37" s="42"/>
      <c r="I37" s="163">
        <v>0.20999999999999999</v>
      </c>
      <c r="J37" s="162">
        <f>ROUND(((SUM(BE115:BE974))*I37),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Z37" s="143" t="s">
        <v>1676</v>
      </c>
      <c r="BA37" s="143" t="s">
        <v>1676</v>
      </c>
      <c r="BB37" s="143" t="s">
        <v>32</v>
      </c>
      <c r="BC37" s="143" t="s">
        <v>1647</v>
      </c>
      <c r="BD37" s="143" t="s">
        <v>86</v>
      </c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ROUND((SUM(BF115:BF974)),  2)</f>
        <v>0</v>
      </c>
      <c r="G38" s="42"/>
      <c r="H38" s="42"/>
      <c r="I38" s="163">
        <v>0.12</v>
      </c>
      <c r="J38" s="162">
        <f>ROUND(((SUM(BF115:BF974))*I38),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Z38" s="143" t="s">
        <v>1677</v>
      </c>
      <c r="BA38" s="143" t="s">
        <v>1677</v>
      </c>
      <c r="BB38" s="143" t="s">
        <v>32</v>
      </c>
      <c r="BC38" s="143" t="s">
        <v>77</v>
      </c>
      <c r="BD38" s="143" t="s">
        <v>86</v>
      </c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ROUND((SUM(BG115:BG974)),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Z39" s="143" t="s">
        <v>1678</v>
      </c>
      <c r="BA39" s="143" t="s">
        <v>1678</v>
      </c>
      <c r="BB39" s="143" t="s">
        <v>32</v>
      </c>
      <c r="BC39" s="143" t="s">
        <v>1679</v>
      </c>
      <c r="BD39" s="143" t="s">
        <v>86</v>
      </c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ROUND((SUM(BH115:BH974)),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Z40" s="143" t="s">
        <v>1680</v>
      </c>
      <c r="BA40" s="143" t="s">
        <v>1680</v>
      </c>
      <c r="BB40" s="143" t="s">
        <v>32</v>
      </c>
      <c r="BC40" s="143" t="s">
        <v>1681</v>
      </c>
      <c r="BD40" s="143" t="s">
        <v>86</v>
      </c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ROUND((SUM(BI115:BI974)),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Z41" s="143" t="s">
        <v>1141</v>
      </c>
      <c r="BA41" s="143" t="s">
        <v>1141</v>
      </c>
      <c r="BB41" s="143" t="s">
        <v>32</v>
      </c>
      <c r="BC41" s="143" t="s">
        <v>77</v>
      </c>
      <c r="BD41" s="143" t="s">
        <v>86</v>
      </c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Z42" s="143" t="s">
        <v>1682</v>
      </c>
      <c r="BA42" s="143" t="s">
        <v>1682</v>
      </c>
      <c r="BB42" s="143" t="s">
        <v>32</v>
      </c>
      <c r="BC42" s="143" t="s">
        <v>1683</v>
      </c>
      <c r="BD42" s="143" t="s">
        <v>86</v>
      </c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Z43" s="143" t="s">
        <v>1684</v>
      </c>
      <c r="BA43" s="143" t="s">
        <v>1684</v>
      </c>
      <c r="BB43" s="143" t="s">
        <v>32</v>
      </c>
      <c r="BC43" s="143" t="s">
        <v>1685</v>
      </c>
      <c r="BD43" s="143" t="s">
        <v>86</v>
      </c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Z44" s="143" t="s">
        <v>1686</v>
      </c>
      <c r="BA44" s="143" t="s">
        <v>1686</v>
      </c>
      <c r="BB44" s="143" t="s">
        <v>32</v>
      </c>
      <c r="BC44" s="143" t="s">
        <v>1687</v>
      </c>
      <c r="BD44" s="143" t="s">
        <v>86</v>
      </c>
    </row>
    <row r="45">
      <c r="AZ45" s="143" t="s">
        <v>1688</v>
      </c>
      <c r="BA45" s="143" t="s">
        <v>1688</v>
      </c>
      <c r="BB45" s="143" t="s">
        <v>32</v>
      </c>
      <c r="BC45" s="143" t="s">
        <v>1689</v>
      </c>
      <c r="BD45" s="143" t="s">
        <v>86</v>
      </c>
    </row>
    <row r="46">
      <c r="AZ46" s="143" t="s">
        <v>1690</v>
      </c>
      <c r="BA46" s="143" t="s">
        <v>1690</v>
      </c>
      <c r="BB46" s="143" t="s">
        <v>32</v>
      </c>
      <c r="BC46" s="143" t="s">
        <v>1691</v>
      </c>
      <c r="BD46" s="143" t="s">
        <v>86</v>
      </c>
    </row>
    <row r="47">
      <c r="AZ47" s="143" t="s">
        <v>1692</v>
      </c>
      <c r="BA47" s="143" t="s">
        <v>1692</v>
      </c>
      <c r="BB47" s="143" t="s">
        <v>32</v>
      </c>
      <c r="BC47" s="143" t="s">
        <v>1693</v>
      </c>
      <c r="BD47" s="143" t="s">
        <v>86</v>
      </c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Z48" s="143" t="s">
        <v>1694</v>
      </c>
      <c r="BA48" s="143" t="s">
        <v>1694</v>
      </c>
      <c r="BB48" s="143" t="s">
        <v>32</v>
      </c>
      <c r="BC48" s="143" t="s">
        <v>77</v>
      </c>
      <c r="BD48" s="143" t="s">
        <v>86</v>
      </c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Z49" s="143" t="s">
        <v>1695</v>
      </c>
      <c r="BA49" s="143" t="s">
        <v>1695</v>
      </c>
      <c r="BB49" s="143" t="s">
        <v>32</v>
      </c>
      <c r="BC49" s="143" t="s">
        <v>77</v>
      </c>
      <c r="BD49" s="143" t="s">
        <v>86</v>
      </c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Z50" s="143" t="s">
        <v>1696</v>
      </c>
      <c r="BA50" s="143" t="s">
        <v>1696</v>
      </c>
      <c r="BB50" s="143" t="s">
        <v>32</v>
      </c>
      <c r="BC50" s="143" t="s">
        <v>369</v>
      </c>
      <c r="BD50" s="143" t="s">
        <v>86</v>
      </c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Z51" s="143" t="s">
        <v>1697</v>
      </c>
      <c r="BA51" s="143" t="s">
        <v>1697</v>
      </c>
      <c r="BB51" s="143" t="s">
        <v>32</v>
      </c>
      <c r="BC51" s="143" t="s">
        <v>1698</v>
      </c>
      <c r="BD51" s="143" t="s">
        <v>86</v>
      </c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Z52" s="143" t="s">
        <v>1699</v>
      </c>
      <c r="BA52" s="143" t="s">
        <v>1699</v>
      </c>
      <c r="BB52" s="143" t="s">
        <v>32</v>
      </c>
      <c r="BC52" s="143" t="s">
        <v>1700</v>
      </c>
      <c r="BD52" s="143" t="s">
        <v>86</v>
      </c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  <c r="AZ53" s="143" t="s">
        <v>1701</v>
      </c>
      <c r="BA53" s="143" t="s">
        <v>1701</v>
      </c>
      <c r="BB53" s="143" t="s">
        <v>32</v>
      </c>
      <c r="BC53" s="143" t="s">
        <v>1702</v>
      </c>
      <c r="BD53" s="143" t="s">
        <v>86</v>
      </c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  <c r="AZ54" s="143" t="s">
        <v>1703</v>
      </c>
      <c r="BA54" s="143" t="s">
        <v>1703</v>
      </c>
      <c r="BB54" s="143" t="s">
        <v>32</v>
      </c>
      <c r="BC54" s="143" t="s">
        <v>1704</v>
      </c>
      <c r="BD54" s="143" t="s">
        <v>86</v>
      </c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  <c r="AZ55" s="143" t="s">
        <v>1705</v>
      </c>
      <c r="BA55" s="143" t="s">
        <v>1705</v>
      </c>
      <c r="BB55" s="143" t="s">
        <v>32</v>
      </c>
      <c r="BC55" s="143" t="s">
        <v>1706</v>
      </c>
      <c r="BD55" s="143" t="s">
        <v>86</v>
      </c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Z56" s="143" t="s">
        <v>1707</v>
      </c>
      <c r="BA56" s="143" t="s">
        <v>1707</v>
      </c>
      <c r="BB56" s="143" t="s">
        <v>32</v>
      </c>
      <c r="BC56" s="143" t="s">
        <v>1708</v>
      </c>
      <c r="BD56" s="143" t="s">
        <v>86</v>
      </c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Z57" s="143" t="s">
        <v>1709</v>
      </c>
      <c r="BA57" s="143" t="s">
        <v>1709</v>
      </c>
      <c r="BB57" s="143" t="s">
        <v>32</v>
      </c>
      <c r="BC57" s="143" t="s">
        <v>1710</v>
      </c>
      <c r="BD57" s="143" t="s">
        <v>86</v>
      </c>
    </row>
    <row r="58" s="2" customFormat="1" ht="16.5" customHeight="1">
      <c r="A58" s="42"/>
      <c r="B58" s="43"/>
      <c r="C58" s="44"/>
      <c r="D58" s="44"/>
      <c r="E58" s="73" t="str">
        <f>E13</f>
        <v>SO 02b - ČS BD - Stavebně konstrukční řešení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Z58" s="143" t="s">
        <v>1711</v>
      </c>
      <c r="BA58" s="143" t="s">
        <v>1711</v>
      </c>
      <c r="BB58" s="143" t="s">
        <v>32</v>
      </c>
      <c r="BC58" s="143" t="s">
        <v>1712</v>
      </c>
      <c r="BD58" s="143" t="s">
        <v>86</v>
      </c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Z59" s="143" t="s">
        <v>1713</v>
      </c>
      <c r="BA59" s="143" t="s">
        <v>1713</v>
      </c>
      <c r="BB59" s="143" t="s">
        <v>32</v>
      </c>
      <c r="BC59" s="143" t="s">
        <v>431</v>
      </c>
      <c r="BD59" s="143" t="s">
        <v>86</v>
      </c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Z60" s="143" t="s">
        <v>1714</v>
      </c>
      <c r="BA60" s="143" t="s">
        <v>1714</v>
      </c>
      <c r="BB60" s="143" t="s">
        <v>32</v>
      </c>
      <c r="BC60" s="143" t="s">
        <v>1715</v>
      </c>
      <c r="BD60" s="143" t="s">
        <v>86</v>
      </c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Z61" s="143" t="s">
        <v>1716</v>
      </c>
      <c r="BA61" s="143" t="s">
        <v>1716</v>
      </c>
      <c r="BB61" s="143" t="s">
        <v>32</v>
      </c>
      <c r="BC61" s="143" t="s">
        <v>1717</v>
      </c>
      <c r="BD61" s="143" t="s">
        <v>86</v>
      </c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Z62" s="143" t="s">
        <v>1718</v>
      </c>
      <c r="BA62" s="143" t="s">
        <v>1718</v>
      </c>
      <c r="BB62" s="143" t="s">
        <v>32</v>
      </c>
      <c r="BC62" s="143" t="s">
        <v>1719</v>
      </c>
      <c r="BD62" s="143" t="s">
        <v>86</v>
      </c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Z63" s="143" t="s">
        <v>1720</v>
      </c>
      <c r="BA63" s="143" t="s">
        <v>1720</v>
      </c>
      <c r="BB63" s="143" t="s">
        <v>32</v>
      </c>
      <c r="BC63" s="143" t="s">
        <v>1721</v>
      </c>
      <c r="BD63" s="143" t="s">
        <v>86</v>
      </c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Z64" s="143" t="s">
        <v>1722</v>
      </c>
      <c r="BA64" s="143" t="s">
        <v>1722</v>
      </c>
      <c r="BB64" s="143" t="s">
        <v>32</v>
      </c>
      <c r="BC64" s="143" t="s">
        <v>1723</v>
      </c>
      <c r="BD64" s="143" t="s">
        <v>86</v>
      </c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Z65" s="143" t="s">
        <v>1724</v>
      </c>
      <c r="BA65" s="143" t="s">
        <v>1724</v>
      </c>
      <c r="BB65" s="143" t="s">
        <v>32</v>
      </c>
      <c r="BC65" s="143" t="s">
        <v>1526</v>
      </c>
      <c r="BD65" s="143" t="s">
        <v>86</v>
      </c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Z66" s="143" t="s">
        <v>1725</v>
      </c>
      <c r="BA66" s="143" t="s">
        <v>1725</v>
      </c>
      <c r="BB66" s="143" t="s">
        <v>32</v>
      </c>
      <c r="BC66" s="143" t="s">
        <v>1726</v>
      </c>
      <c r="BD66" s="143" t="s">
        <v>86</v>
      </c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J115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  <c r="AZ67" s="143" t="s">
        <v>1727</v>
      </c>
      <c r="BA67" s="143" t="s">
        <v>1727</v>
      </c>
      <c r="BB67" s="143" t="s">
        <v>32</v>
      </c>
      <c r="BC67" s="143" t="s">
        <v>1728</v>
      </c>
      <c r="BD67" s="143" t="s">
        <v>86</v>
      </c>
    </row>
    <row r="68" s="9" customFormat="1" ht="24.96" customHeight="1">
      <c r="A68" s="9"/>
      <c r="B68" s="181"/>
      <c r="C68" s="182"/>
      <c r="D68" s="183" t="s">
        <v>493</v>
      </c>
      <c r="E68" s="184"/>
      <c r="F68" s="184"/>
      <c r="G68" s="184"/>
      <c r="H68" s="184"/>
      <c r="I68" s="184"/>
      <c r="J68" s="185">
        <f>J116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Z68" s="287" t="s">
        <v>1729</v>
      </c>
      <c r="BA68" s="287" t="s">
        <v>1729</v>
      </c>
      <c r="BB68" s="287" t="s">
        <v>32</v>
      </c>
      <c r="BC68" s="287" t="s">
        <v>1730</v>
      </c>
      <c r="BD68" s="287" t="s">
        <v>86</v>
      </c>
    </row>
    <row r="69" s="14" customFormat="1" ht="19.92" customHeight="1">
      <c r="A69" s="14"/>
      <c r="B69" s="266"/>
      <c r="C69" s="128"/>
      <c r="D69" s="267" t="s">
        <v>1731</v>
      </c>
      <c r="E69" s="268"/>
      <c r="F69" s="268"/>
      <c r="G69" s="268"/>
      <c r="H69" s="268"/>
      <c r="I69" s="268"/>
      <c r="J69" s="269">
        <f>J117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Z69" s="288" t="s">
        <v>1732</v>
      </c>
      <c r="BA69" s="288" t="s">
        <v>1732</v>
      </c>
      <c r="BB69" s="288" t="s">
        <v>32</v>
      </c>
      <c r="BC69" s="288" t="s">
        <v>431</v>
      </c>
      <c r="BD69" s="288" t="s">
        <v>86</v>
      </c>
    </row>
    <row r="70" s="9" customFormat="1" ht="24.96" customHeight="1">
      <c r="A70" s="9"/>
      <c r="B70" s="181"/>
      <c r="C70" s="182"/>
      <c r="D70" s="183" t="s">
        <v>184</v>
      </c>
      <c r="E70" s="184"/>
      <c r="F70" s="184"/>
      <c r="G70" s="184"/>
      <c r="H70" s="184"/>
      <c r="I70" s="184"/>
      <c r="J70" s="185">
        <f>J133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Z70" s="287" t="s">
        <v>1733</v>
      </c>
      <c r="BA70" s="287" t="s">
        <v>1733</v>
      </c>
      <c r="BB70" s="287" t="s">
        <v>32</v>
      </c>
      <c r="BC70" s="287" t="s">
        <v>1734</v>
      </c>
      <c r="BD70" s="287" t="s">
        <v>86</v>
      </c>
    </row>
    <row r="71" s="9" customFormat="1" ht="24.96" customHeight="1">
      <c r="A71" s="9"/>
      <c r="B71" s="181"/>
      <c r="C71" s="182"/>
      <c r="D71" s="183" t="s">
        <v>185</v>
      </c>
      <c r="E71" s="184"/>
      <c r="F71" s="184"/>
      <c r="G71" s="184"/>
      <c r="H71" s="184"/>
      <c r="I71" s="184"/>
      <c r="J71" s="185">
        <f>J141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Z71" s="287" t="s">
        <v>1735</v>
      </c>
      <c r="BA71" s="287" t="s">
        <v>1735</v>
      </c>
      <c r="BB71" s="287" t="s">
        <v>32</v>
      </c>
      <c r="BC71" s="287" t="s">
        <v>1592</v>
      </c>
      <c r="BD71" s="287" t="s">
        <v>86</v>
      </c>
    </row>
    <row r="72" s="9" customFormat="1" ht="24.96" customHeight="1">
      <c r="A72" s="9"/>
      <c r="B72" s="181"/>
      <c r="C72" s="182"/>
      <c r="D72" s="183" t="s">
        <v>186</v>
      </c>
      <c r="E72" s="184"/>
      <c r="F72" s="184"/>
      <c r="G72" s="184"/>
      <c r="H72" s="184"/>
      <c r="I72" s="184"/>
      <c r="J72" s="185">
        <f>J390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Z72" s="287" t="s">
        <v>1736</v>
      </c>
      <c r="BA72" s="287" t="s">
        <v>1736</v>
      </c>
      <c r="BB72" s="287" t="s">
        <v>32</v>
      </c>
      <c r="BC72" s="287" t="s">
        <v>1737</v>
      </c>
      <c r="BD72" s="287" t="s">
        <v>86</v>
      </c>
    </row>
    <row r="73" s="9" customFormat="1" ht="24.96" customHeight="1">
      <c r="A73" s="9"/>
      <c r="B73" s="181"/>
      <c r="C73" s="182"/>
      <c r="D73" s="183" t="s">
        <v>1023</v>
      </c>
      <c r="E73" s="184"/>
      <c r="F73" s="184"/>
      <c r="G73" s="184"/>
      <c r="H73" s="184"/>
      <c r="I73" s="184"/>
      <c r="J73" s="185">
        <f>J398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Z73" s="287" t="s">
        <v>1738</v>
      </c>
      <c r="BA73" s="287" t="s">
        <v>1738</v>
      </c>
      <c r="BB73" s="287" t="s">
        <v>32</v>
      </c>
      <c r="BC73" s="287" t="s">
        <v>1739</v>
      </c>
      <c r="BD73" s="287" t="s">
        <v>86</v>
      </c>
    </row>
    <row r="74" s="9" customFormat="1" ht="24.96" customHeight="1">
      <c r="A74" s="9"/>
      <c r="B74" s="181"/>
      <c r="C74" s="182"/>
      <c r="D74" s="183" t="s">
        <v>187</v>
      </c>
      <c r="E74" s="184"/>
      <c r="F74" s="184"/>
      <c r="G74" s="184"/>
      <c r="H74" s="184"/>
      <c r="I74" s="184"/>
      <c r="J74" s="185">
        <f>J422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Z74" s="287" t="s">
        <v>1740</v>
      </c>
      <c r="BA74" s="287" t="s">
        <v>1740</v>
      </c>
      <c r="BB74" s="287" t="s">
        <v>32</v>
      </c>
      <c r="BC74" s="287" t="s">
        <v>1741</v>
      </c>
      <c r="BD74" s="287" t="s">
        <v>86</v>
      </c>
    </row>
    <row r="75" s="9" customFormat="1" ht="24.96" customHeight="1">
      <c r="A75" s="9"/>
      <c r="B75" s="181"/>
      <c r="C75" s="182"/>
      <c r="D75" s="183" t="s">
        <v>1742</v>
      </c>
      <c r="E75" s="184"/>
      <c r="F75" s="184"/>
      <c r="G75" s="184"/>
      <c r="H75" s="184"/>
      <c r="I75" s="184"/>
      <c r="J75" s="185">
        <f>J448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Z75" s="287" t="s">
        <v>1743</v>
      </c>
      <c r="BA75" s="287" t="s">
        <v>1743</v>
      </c>
      <c r="BB75" s="287" t="s">
        <v>32</v>
      </c>
      <c r="BC75" s="287" t="s">
        <v>1744</v>
      </c>
      <c r="BD75" s="287" t="s">
        <v>86</v>
      </c>
    </row>
    <row r="76" s="9" customFormat="1" ht="24.96" customHeight="1">
      <c r="A76" s="9"/>
      <c r="B76" s="181"/>
      <c r="C76" s="182"/>
      <c r="D76" s="183" t="s">
        <v>1745</v>
      </c>
      <c r="E76" s="184"/>
      <c r="F76" s="184"/>
      <c r="G76" s="184"/>
      <c r="H76" s="184"/>
      <c r="I76" s="184"/>
      <c r="J76" s="185">
        <f>J508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Z76" s="287" t="s">
        <v>1746</v>
      </c>
      <c r="BA76" s="287" t="s">
        <v>1746</v>
      </c>
      <c r="BB76" s="287" t="s">
        <v>32</v>
      </c>
      <c r="BC76" s="287" t="s">
        <v>1747</v>
      </c>
      <c r="BD76" s="287" t="s">
        <v>86</v>
      </c>
    </row>
    <row r="77" s="9" customFormat="1" ht="24.96" customHeight="1">
      <c r="A77" s="9"/>
      <c r="B77" s="181"/>
      <c r="C77" s="182"/>
      <c r="D77" s="183" t="s">
        <v>1327</v>
      </c>
      <c r="E77" s="184"/>
      <c r="F77" s="184"/>
      <c r="G77" s="184"/>
      <c r="H77" s="184"/>
      <c r="I77" s="184"/>
      <c r="J77" s="185">
        <f>J537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Z77" s="287" t="s">
        <v>1748</v>
      </c>
      <c r="BA77" s="287" t="s">
        <v>1748</v>
      </c>
      <c r="BB77" s="287" t="s">
        <v>32</v>
      </c>
      <c r="BC77" s="287" t="s">
        <v>1749</v>
      </c>
      <c r="BD77" s="287" t="s">
        <v>86</v>
      </c>
    </row>
    <row r="78" s="9" customFormat="1" ht="24.96" customHeight="1">
      <c r="A78" s="9"/>
      <c r="B78" s="181"/>
      <c r="C78" s="182"/>
      <c r="D78" s="183" t="s">
        <v>1750</v>
      </c>
      <c r="E78" s="184"/>
      <c r="F78" s="184"/>
      <c r="G78" s="184"/>
      <c r="H78" s="184"/>
      <c r="I78" s="184"/>
      <c r="J78" s="185">
        <f>J545</f>
        <v>0</v>
      </c>
      <c r="K78" s="182"/>
      <c r="L78" s="186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Z78" s="287" t="s">
        <v>1751</v>
      </c>
      <c r="BA78" s="287" t="s">
        <v>1751</v>
      </c>
      <c r="BB78" s="287" t="s">
        <v>32</v>
      </c>
      <c r="BC78" s="287" t="s">
        <v>1752</v>
      </c>
      <c r="BD78" s="287" t="s">
        <v>86</v>
      </c>
    </row>
    <row r="79" s="9" customFormat="1" ht="24.96" customHeight="1">
      <c r="A79" s="9"/>
      <c r="B79" s="181"/>
      <c r="C79" s="182"/>
      <c r="D79" s="183" t="s">
        <v>188</v>
      </c>
      <c r="E79" s="184"/>
      <c r="F79" s="184"/>
      <c r="G79" s="184"/>
      <c r="H79" s="184"/>
      <c r="I79" s="184"/>
      <c r="J79" s="185">
        <f>J561</f>
        <v>0</v>
      </c>
      <c r="K79" s="182"/>
      <c r="L79" s="186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Z79" s="287" t="s">
        <v>1753</v>
      </c>
      <c r="BA79" s="287" t="s">
        <v>1753</v>
      </c>
      <c r="BB79" s="287" t="s">
        <v>32</v>
      </c>
      <c r="BC79" s="287" t="s">
        <v>1747</v>
      </c>
      <c r="BD79" s="287" t="s">
        <v>86</v>
      </c>
    </row>
    <row r="80" s="9" customFormat="1" ht="24.96" customHeight="1">
      <c r="A80" s="9"/>
      <c r="B80" s="181"/>
      <c r="C80" s="182"/>
      <c r="D80" s="183" t="s">
        <v>1754</v>
      </c>
      <c r="E80" s="184"/>
      <c r="F80" s="184"/>
      <c r="G80" s="184"/>
      <c r="H80" s="184"/>
      <c r="I80" s="184"/>
      <c r="J80" s="185">
        <f>J768</f>
        <v>0</v>
      </c>
      <c r="K80" s="182"/>
      <c r="L80" s="186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Z80" s="287" t="s">
        <v>1755</v>
      </c>
      <c r="BA80" s="287" t="s">
        <v>1755</v>
      </c>
      <c r="BB80" s="287" t="s">
        <v>32</v>
      </c>
      <c r="BC80" s="287" t="s">
        <v>1756</v>
      </c>
      <c r="BD80" s="287" t="s">
        <v>86</v>
      </c>
    </row>
    <row r="81" s="9" customFormat="1" ht="24.96" customHeight="1">
      <c r="A81" s="9"/>
      <c r="B81" s="181"/>
      <c r="C81" s="182"/>
      <c r="D81" s="183" t="s">
        <v>1757</v>
      </c>
      <c r="E81" s="184"/>
      <c r="F81" s="184"/>
      <c r="G81" s="184"/>
      <c r="H81" s="184"/>
      <c r="I81" s="184"/>
      <c r="J81" s="185">
        <f>J789</f>
        <v>0</v>
      </c>
      <c r="K81" s="182"/>
      <c r="L81" s="186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Z81" s="287" t="s">
        <v>1758</v>
      </c>
      <c r="BA81" s="287" t="s">
        <v>1758</v>
      </c>
      <c r="BB81" s="287" t="s">
        <v>32</v>
      </c>
      <c r="BC81" s="287" t="s">
        <v>1759</v>
      </c>
      <c r="BD81" s="287" t="s">
        <v>86</v>
      </c>
    </row>
    <row r="82" s="9" customFormat="1" ht="24.96" customHeight="1">
      <c r="A82" s="9"/>
      <c r="B82" s="181"/>
      <c r="C82" s="182"/>
      <c r="D82" s="183" t="s">
        <v>1760</v>
      </c>
      <c r="E82" s="184"/>
      <c r="F82" s="184"/>
      <c r="G82" s="184"/>
      <c r="H82" s="184"/>
      <c r="I82" s="184"/>
      <c r="J82" s="185">
        <f>J800</f>
        <v>0</v>
      </c>
      <c r="K82" s="182"/>
      <c r="L82" s="186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Z82" s="287" t="s">
        <v>1761</v>
      </c>
      <c r="BA82" s="287" t="s">
        <v>1761</v>
      </c>
      <c r="BB82" s="287" t="s">
        <v>32</v>
      </c>
      <c r="BC82" s="287" t="s">
        <v>1762</v>
      </c>
      <c r="BD82" s="287" t="s">
        <v>86</v>
      </c>
    </row>
    <row r="83" s="9" customFormat="1" ht="24.96" customHeight="1">
      <c r="A83" s="9"/>
      <c r="B83" s="181"/>
      <c r="C83" s="182"/>
      <c r="D83" s="183" t="s">
        <v>1763</v>
      </c>
      <c r="E83" s="184"/>
      <c r="F83" s="184"/>
      <c r="G83" s="184"/>
      <c r="H83" s="184"/>
      <c r="I83" s="184"/>
      <c r="J83" s="185">
        <f>J817</f>
        <v>0</v>
      </c>
      <c r="K83" s="182"/>
      <c r="L83" s="186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Z83" s="287" t="s">
        <v>1764</v>
      </c>
      <c r="BA83" s="287" t="s">
        <v>1764</v>
      </c>
      <c r="BB83" s="287" t="s">
        <v>32</v>
      </c>
      <c r="BC83" s="287" t="s">
        <v>1765</v>
      </c>
      <c r="BD83" s="287" t="s">
        <v>86</v>
      </c>
    </row>
    <row r="84" s="9" customFormat="1" ht="24.96" customHeight="1">
      <c r="A84" s="9"/>
      <c r="B84" s="181"/>
      <c r="C84" s="182"/>
      <c r="D84" s="183" t="s">
        <v>189</v>
      </c>
      <c r="E84" s="184"/>
      <c r="F84" s="184"/>
      <c r="G84" s="184"/>
      <c r="H84" s="184"/>
      <c r="I84" s="184"/>
      <c r="J84" s="185">
        <f>J850</f>
        <v>0</v>
      </c>
      <c r="K84" s="182"/>
      <c r="L84" s="186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Z84" s="287" t="s">
        <v>1766</v>
      </c>
      <c r="BA84" s="287" t="s">
        <v>1766</v>
      </c>
      <c r="BB84" s="287" t="s">
        <v>32</v>
      </c>
      <c r="BC84" s="287" t="s">
        <v>1767</v>
      </c>
      <c r="BD84" s="287" t="s">
        <v>86</v>
      </c>
    </row>
    <row r="85" s="9" customFormat="1" ht="24.96" customHeight="1">
      <c r="A85" s="9"/>
      <c r="B85" s="181"/>
      <c r="C85" s="182"/>
      <c r="D85" s="183" t="s">
        <v>1768</v>
      </c>
      <c r="E85" s="184"/>
      <c r="F85" s="184"/>
      <c r="G85" s="184"/>
      <c r="H85" s="184"/>
      <c r="I85" s="184"/>
      <c r="J85" s="185">
        <f>J853</f>
        <v>0</v>
      </c>
      <c r="K85" s="182"/>
      <c r="L85" s="186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9" customFormat="1" ht="24.96" customHeight="1">
      <c r="A86" s="9"/>
      <c r="B86" s="181"/>
      <c r="C86" s="182"/>
      <c r="D86" s="183" t="s">
        <v>1769</v>
      </c>
      <c r="E86" s="184"/>
      <c r="F86" s="184"/>
      <c r="G86" s="184"/>
      <c r="H86" s="184"/>
      <c r="I86" s="184"/>
      <c r="J86" s="185">
        <f>J858</f>
        <v>0</v>
      </c>
      <c r="K86" s="182"/>
      <c r="L86" s="186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9" customFormat="1" ht="24.96" customHeight="1">
      <c r="A87" s="9"/>
      <c r="B87" s="181"/>
      <c r="C87" s="182"/>
      <c r="D87" s="183" t="s">
        <v>190</v>
      </c>
      <c r="E87" s="184"/>
      <c r="F87" s="184"/>
      <c r="G87" s="184"/>
      <c r="H87" s="184"/>
      <c r="I87" s="184"/>
      <c r="J87" s="185">
        <f>J863</f>
        <v>0</v>
      </c>
      <c r="K87" s="182"/>
      <c r="L87" s="186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9" customFormat="1" ht="24.96" customHeight="1">
      <c r="A88" s="9"/>
      <c r="B88" s="181"/>
      <c r="C88" s="182"/>
      <c r="D88" s="183" t="s">
        <v>191</v>
      </c>
      <c r="E88" s="184"/>
      <c r="F88" s="184"/>
      <c r="G88" s="184"/>
      <c r="H88" s="184"/>
      <c r="I88" s="184"/>
      <c r="J88" s="185">
        <f>J865</f>
        <v>0</v>
      </c>
      <c r="K88" s="182"/>
      <c r="L88" s="186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81"/>
      <c r="C89" s="182"/>
      <c r="D89" s="183" t="s">
        <v>808</v>
      </c>
      <c r="E89" s="184"/>
      <c r="F89" s="184"/>
      <c r="G89" s="184"/>
      <c r="H89" s="184"/>
      <c r="I89" s="184"/>
      <c r="J89" s="185">
        <f>J964</f>
        <v>0</v>
      </c>
      <c r="K89" s="182"/>
      <c r="L89" s="186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81"/>
      <c r="C90" s="182"/>
      <c r="D90" s="183" t="s">
        <v>192</v>
      </c>
      <c r="E90" s="184"/>
      <c r="F90" s="184"/>
      <c r="G90" s="184"/>
      <c r="H90" s="184"/>
      <c r="I90" s="184"/>
      <c r="J90" s="185">
        <f>J969</f>
        <v>0</v>
      </c>
      <c r="K90" s="182"/>
      <c r="L90" s="186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9" customFormat="1" ht="24.96" customHeight="1">
      <c r="A91" s="9"/>
      <c r="B91" s="181"/>
      <c r="C91" s="182"/>
      <c r="D91" s="183" t="s">
        <v>809</v>
      </c>
      <c r="E91" s="184"/>
      <c r="F91" s="184"/>
      <c r="G91" s="184"/>
      <c r="H91" s="184"/>
      <c r="I91" s="184"/>
      <c r="J91" s="185">
        <f>J972</f>
        <v>0</v>
      </c>
      <c r="K91" s="182"/>
      <c r="L91" s="186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7" s="2" customFormat="1" ht="6.96" customHeight="1">
      <c r="A97" s="42"/>
      <c r="B97" s="65"/>
      <c r="C97" s="66"/>
      <c r="D97" s="66"/>
      <c r="E97" s="66"/>
      <c r="F97" s="66"/>
      <c r="G97" s="66"/>
      <c r="H97" s="66"/>
      <c r="I97" s="66"/>
      <c r="J97" s="66"/>
      <c r="K97" s="66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4.96" customHeight="1">
      <c r="A98" s="42"/>
      <c r="B98" s="43"/>
      <c r="C98" s="26" t="s">
        <v>193</v>
      </c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2" customHeight="1">
      <c r="A100" s="42"/>
      <c r="B100" s="43"/>
      <c r="C100" s="35" t="s">
        <v>16</v>
      </c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6.5" customHeight="1">
      <c r="A101" s="42"/>
      <c r="B101" s="43"/>
      <c r="C101" s="44"/>
      <c r="D101" s="44"/>
      <c r="E101" s="175" t="str">
        <f>E7</f>
        <v>ÚČOV nát. lab. LB - Čerpací stanice ČS BD</v>
      </c>
      <c r="F101" s="35"/>
      <c r="G101" s="35"/>
      <c r="H101" s="35"/>
      <c r="I101" s="44"/>
      <c r="J101" s="44"/>
      <c r="K101" s="44"/>
      <c r="L101" s="151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1" customFormat="1" ht="12" customHeight="1">
      <c r="B102" s="24"/>
      <c r="C102" s="35" t="s">
        <v>174</v>
      </c>
      <c r="D102" s="25"/>
      <c r="E102" s="25"/>
      <c r="F102" s="25"/>
      <c r="G102" s="25"/>
      <c r="H102" s="25"/>
      <c r="I102" s="25"/>
      <c r="J102" s="25"/>
      <c r="K102" s="25"/>
      <c r="L102" s="23"/>
    </row>
    <row r="103" s="1" customFormat="1" ht="16.5" customHeight="1">
      <c r="B103" s="24"/>
      <c r="C103" s="25"/>
      <c r="D103" s="25"/>
      <c r="E103" s="175" t="s">
        <v>175</v>
      </c>
      <c r="F103" s="25"/>
      <c r="G103" s="25"/>
      <c r="H103" s="25"/>
      <c r="I103" s="25"/>
      <c r="J103" s="25"/>
      <c r="K103" s="25"/>
      <c r="L103" s="23"/>
    </row>
    <row r="104" s="1" customFormat="1" ht="12" customHeight="1">
      <c r="B104" s="24"/>
      <c r="C104" s="35" t="s">
        <v>176</v>
      </c>
      <c r="D104" s="25"/>
      <c r="E104" s="25"/>
      <c r="F104" s="25"/>
      <c r="G104" s="25"/>
      <c r="H104" s="25"/>
      <c r="I104" s="25"/>
      <c r="J104" s="25"/>
      <c r="K104" s="25"/>
      <c r="L104" s="23"/>
    </row>
    <row r="105" s="2" customFormat="1" ht="16.5" customHeight="1">
      <c r="A105" s="42"/>
      <c r="B105" s="43"/>
      <c r="C105" s="44"/>
      <c r="D105" s="44"/>
      <c r="E105" s="176" t="s">
        <v>1325</v>
      </c>
      <c r="F105" s="44"/>
      <c r="G105" s="44"/>
      <c r="H105" s="44"/>
      <c r="I105" s="44"/>
      <c r="J105" s="44"/>
      <c r="K105" s="44"/>
      <c r="L105" s="151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5" t="s">
        <v>178</v>
      </c>
      <c r="D106" s="44"/>
      <c r="E106" s="44"/>
      <c r="F106" s="44"/>
      <c r="G106" s="44"/>
      <c r="H106" s="44"/>
      <c r="I106" s="44"/>
      <c r="J106" s="44"/>
      <c r="K106" s="44"/>
      <c r="L106" s="151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73" t="str">
        <f>E13</f>
        <v>SO 02b - ČS BD - Stavebně konstrukční řešení</v>
      </c>
      <c r="F107" s="44"/>
      <c r="G107" s="44"/>
      <c r="H107" s="44"/>
      <c r="I107" s="44"/>
      <c r="J107" s="44"/>
      <c r="K107" s="44"/>
      <c r="L107" s="151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6.96" customHeight="1">
      <c r="A108" s="42"/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151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2" customHeight="1">
      <c r="A109" s="42"/>
      <c r="B109" s="43"/>
      <c r="C109" s="35" t="s">
        <v>22</v>
      </c>
      <c r="D109" s="44"/>
      <c r="E109" s="44"/>
      <c r="F109" s="30" t="str">
        <f>F16</f>
        <v>Praha 6, k.ú. Bubeneč</v>
      </c>
      <c r="G109" s="44"/>
      <c r="H109" s="44"/>
      <c r="I109" s="35" t="s">
        <v>24</v>
      </c>
      <c r="J109" s="76" t="str">
        <f>IF(J16="","",J16)</f>
        <v>17. 2. 2025</v>
      </c>
      <c r="K109" s="44"/>
      <c r="L109" s="151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1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25.65" customHeight="1">
      <c r="A111" s="42"/>
      <c r="B111" s="43"/>
      <c r="C111" s="35" t="s">
        <v>30</v>
      </c>
      <c r="D111" s="44"/>
      <c r="E111" s="44"/>
      <c r="F111" s="30" t="str">
        <f>E19</f>
        <v>Hlavní město Praha</v>
      </c>
      <c r="G111" s="44"/>
      <c r="H111" s="44"/>
      <c r="I111" s="35" t="s">
        <v>37</v>
      </c>
      <c r="J111" s="40" t="str">
        <f>E25</f>
        <v>SWECO Hydroprojekt a.s.</v>
      </c>
      <c r="K111" s="44"/>
      <c r="L111" s="151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25.65" customHeight="1">
      <c r="A112" s="42"/>
      <c r="B112" s="43"/>
      <c r="C112" s="35" t="s">
        <v>35</v>
      </c>
      <c r="D112" s="44"/>
      <c r="E112" s="44"/>
      <c r="F112" s="30" t="str">
        <f>IF(E22="","",E22)</f>
        <v>Vyplň údaj</v>
      </c>
      <c r="G112" s="44"/>
      <c r="H112" s="44"/>
      <c r="I112" s="35" t="s">
        <v>40</v>
      </c>
      <c r="J112" s="40" t="str">
        <f>E28</f>
        <v>SWECO Hydroprojekt a.s.</v>
      </c>
      <c r="K112" s="44"/>
      <c r="L112" s="151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0.32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1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10" customFormat="1" ht="29.28" customHeight="1">
      <c r="A114" s="187"/>
      <c r="B114" s="188"/>
      <c r="C114" s="189" t="s">
        <v>194</v>
      </c>
      <c r="D114" s="190" t="s">
        <v>62</v>
      </c>
      <c r="E114" s="190" t="s">
        <v>58</v>
      </c>
      <c r="F114" s="190" t="s">
        <v>59</v>
      </c>
      <c r="G114" s="190" t="s">
        <v>195</v>
      </c>
      <c r="H114" s="190" t="s">
        <v>196</v>
      </c>
      <c r="I114" s="190" t="s">
        <v>197</v>
      </c>
      <c r="J114" s="190" t="s">
        <v>182</v>
      </c>
      <c r="K114" s="191" t="s">
        <v>198</v>
      </c>
      <c r="L114" s="192"/>
      <c r="M114" s="96" t="s">
        <v>32</v>
      </c>
      <c r="N114" s="97" t="s">
        <v>47</v>
      </c>
      <c r="O114" s="97" t="s">
        <v>199</v>
      </c>
      <c r="P114" s="97" t="s">
        <v>200</v>
      </c>
      <c r="Q114" s="97" t="s">
        <v>201</v>
      </c>
      <c r="R114" s="97" t="s">
        <v>202</v>
      </c>
      <c r="S114" s="97" t="s">
        <v>203</v>
      </c>
      <c r="T114" s="98" t="s">
        <v>204</v>
      </c>
      <c r="U114" s="187"/>
      <c r="V114" s="187"/>
      <c r="W114" s="187"/>
      <c r="X114" s="187"/>
      <c r="Y114" s="187"/>
      <c r="Z114" s="187"/>
      <c r="AA114" s="187"/>
      <c r="AB114" s="187"/>
      <c r="AC114" s="187"/>
      <c r="AD114" s="187"/>
      <c r="AE114" s="187"/>
    </row>
    <row r="115" s="2" customFormat="1" ht="22.8" customHeight="1">
      <c r="A115" s="42"/>
      <c r="B115" s="43"/>
      <c r="C115" s="103" t="s">
        <v>205</v>
      </c>
      <c r="D115" s="44"/>
      <c r="E115" s="44"/>
      <c r="F115" s="44"/>
      <c r="G115" s="44"/>
      <c r="H115" s="44"/>
      <c r="I115" s="44"/>
      <c r="J115" s="193">
        <f>BK115</f>
        <v>0</v>
      </c>
      <c r="K115" s="44"/>
      <c r="L115" s="48"/>
      <c r="M115" s="99"/>
      <c r="N115" s="194"/>
      <c r="O115" s="100"/>
      <c r="P115" s="195">
        <f>P116+P133+P141+P390+P398+P422+P448+P508+P537+P545+P561+P768+P789+P800+P817+P850+P853+P858+P863+P865+P964+P969+P972</f>
        <v>0</v>
      </c>
      <c r="Q115" s="100"/>
      <c r="R115" s="195">
        <f>R116+R133+R141+R390+R398+R422+R448+R508+R537+R545+R561+R768+R789+R800+R817+R850+R853+R858+R863+R865+R964+R969+R972</f>
        <v>12562.430909179993</v>
      </c>
      <c r="S115" s="100"/>
      <c r="T115" s="196">
        <f>T116+T133+T141+T390+T398+T422+T448+T508+T537+T545+T561+T768+T789+T800+T817+T850+T853+T858+T863+T865+T964+T969+T972</f>
        <v>12.827567999999999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76</v>
      </c>
      <c r="AU115" s="20" t="s">
        <v>183</v>
      </c>
      <c r="BK115" s="197">
        <f>BK116+BK133+BK141+BK390+BK398+BK422+BK448+BK508+BK537+BK545+BK561+BK768+BK789+BK800+BK817+BK850+BK853+BK858+BK863+BK865+BK964+BK969+BK972</f>
        <v>0</v>
      </c>
    </row>
    <row r="116" s="11" customFormat="1" ht="25.92" customHeight="1">
      <c r="A116" s="11"/>
      <c r="B116" s="198"/>
      <c r="C116" s="199"/>
      <c r="D116" s="200" t="s">
        <v>76</v>
      </c>
      <c r="E116" s="201" t="s">
        <v>518</v>
      </c>
      <c r="F116" s="201" t="s">
        <v>519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</f>
        <v>0</v>
      </c>
      <c r="Q116" s="206"/>
      <c r="R116" s="207">
        <f>R117</f>
        <v>0.0109</v>
      </c>
      <c r="S116" s="206"/>
      <c r="T116" s="208">
        <f>T117</f>
        <v>0</v>
      </c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R116" s="209" t="s">
        <v>86</v>
      </c>
      <c r="AT116" s="210" t="s">
        <v>76</v>
      </c>
      <c r="AU116" s="210" t="s">
        <v>77</v>
      </c>
      <c r="AY116" s="209" t="s">
        <v>207</v>
      </c>
      <c r="BK116" s="211">
        <f>BK117</f>
        <v>0</v>
      </c>
    </row>
    <row r="117" s="11" customFormat="1" ht="22.8" customHeight="1">
      <c r="A117" s="11"/>
      <c r="B117" s="198"/>
      <c r="C117" s="199"/>
      <c r="D117" s="200" t="s">
        <v>76</v>
      </c>
      <c r="E117" s="271" t="s">
        <v>1770</v>
      </c>
      <c r="F117" s="271" t="s">
        <v>1771</v>
      </c>
      <c r="G117" s="199"/>
      <c r="H117" s="199"/>
      <c r="I117" s="202"/>
      <c r="J117" s="272">
        <f>BK117</f>
        <v>0</v>
      </c>
      <c r="K117" s="199"/>
      <c r="L117" s="204"/>
      <c r="M117" s="205"/>
      <c r="N117" s="206"/>
      <c r="O117" s="206"/>
      <c r="P117" s="207">
        <f>SUM(P118:P132)</f>
        <v>0</v>
      </c>
      <c r="Q117" s="206"/>
      <c r="R117" s="207">
        <f>SUM(R118:R132)</f>
        <v>0.0109</v>
      </c>
      <c r="S117" s="206"/>
      <c r="T117" s="208">
        <f>SUM(T118:T132)</f>
        <v>0</v>
      </c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R117" s="209" t="s">
        <v>86</v>
      </c>
      <c r="AT117" s="210" t="s">
        <v>76</v>
      </c>
      <c r="AU117" s="210" t="s">
        <v>84</v>
      </c>
      <c r="AY117" s="209" t="s">
        <v>207</v>
      </c>
      <c r="BK117" s="211">
        <f>SUM(BK118:BK132)</f>
        <v>0</v>
      </c>
    </row>
    <row r="118" s="2" customFormat="1" ht="24.15" customHeight="1">
      <c r="A118" s="42"/>
      <c r="B118" s="43"/>
      <c r="C118" s="212" t="s">
        <v>84</v>
      </c>
      <c r="D118" s="212" t="s">
        <v>208</v>
      </c>
      <c r="E118" s="213" t="s">
        <v>1772</v>
      </c>
      <c r="F118" s="214" t="s">
        <v>1773</v>
      </c>
      <c r="G118" s="215" t="s">
        <v>303</v>
      </c>
      <c r="H118" s="216">
        <v>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294</v>
      </c>
      <c r="AT118" s="223" t="s">
        <v>208</v>
      </c>
      <c r="AU118" s="223" t="s">
        <v>86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294</v>
      </c>
      <c r="BM118" s="223" t="s">
        <v>1774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1775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86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1776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1777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1778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2" customFormat="1">
      <c r="A123" s="12"/>
      <c r="B123" s="230"/>
      <c r="C123" s="231"/>
      <c r="D123" s="232" t="s">
        <v>222</v>
      </c>
      <c r="E123" s="233" t="s">
        <v>32</v>
      </c>
      <c r="F123" s="234" t="s">
        <v>578</v>
      </c>
      <c r="G123" s="231"/>
      <c r="H123" s="235">
        <v>1</v>
      </c>
      <c r="I123" s="236"/>
      <c r="J123" s="231"/>
      <c r="K123" s="231"/>
      <c r="L123" s="237"/>
      <c r="M123" s="238"/>
      <c r="N123" s="239"/>
      <c r="O123" s="239"/>
      <c r="P123" s="239"/>
      <c r="Q123" s="239"/>
      <c r="R123" s="239"/>
      <c r="S123" s="239"/>
      <c r="T123" s="240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41" t="s">
        <v>222</v>
      </c>
      <c r="AU123" s="241" t="s">
        <v>86</v>
      </c>
      <c r="AV123" s="12" t="s">
        <v>86</v>
      </c>
      <c r="AW123" s="12" t="s">
        <v>39</v>
      </c>
      <c r="AX123" s="12" t="s">
        <v>77</v>
      </c>
      <c r="AY123" s="241" t="s">
        <v>207</v>
      </c>
    </row>
    <row r="124" s="15" customFormat="1">
      <c r="A124" s="15"/>
      <c r="B124" s="273"/>
      <c r="C124" s="274"/>
      <c r="D124" s="232" t="s">
        <v>222</v>
      </c>
      <c r="E124" s="275" t="s">
        <v>32</v>
      </c>
      <c r="F124" s="276" t="s">
        <v>517</v>
      </c>
      <c r="G124" s="274"/>
      <c r="H124" s="277">
        <v>1</v>
      </c>
      <c r="I124" s="278"/>
      <c r="J124" s="274"/>
      <c r="K124" s="274"/>
      <c r="L124" s="279"/>
      <c r="M124" s="280"/>
      <c r="N124" s="281"/>
      <c r="O124" s="281"/>
      <c r="P124" s="281"/>
      <c r="Q124" s="281"/>
      <c r="R124" s="281"/>
      <c r="S124" s="281"/>
      <c r="T124" s="282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83" t="s">
        <v>222</v>
      </c>
      <c r="AU124" s="283" t="s">
        <v>86</v>
      </c>
      <c r="AV124" s="15" t="s">
        <v>104</v>
      </c>
      <c r="AW124" s="15" t="s">
        <v>39</v>
      </c>
      <c r="AX124" s="15" t="s">
        <v>84</v>
      </c>
      <c r="AY124" s="283" t="s">
        <v>207</v>
      </c>
    </row>
    <row r="125" s="2" customFormat="1" ht="16.5" customHeight="1">
      <c r="A125" s="42"/>
      <c r="B125" s="43"/>
      <c r="C125" s="252" t="s">
        <v>86</v>
      </c>
      <c r="D125" s="252" t="s">
        <v>227</v>
      </c>
      <c r="E125" s="253" t="s">
        <v>1779</v>
      </c>
      <c r="F125" s="254" t="s">
        <v>1780</v>
      </c>
      <c r="G125" s="255" t="s">
        <v>303</v>
      </c>
      <c r="H125" s="256">
        <v>1</v>
      </c>
      <c r="I125" s="257"/>
      <c r="J125" s="258">
        <f>ROUND(I125*H125,2)</f>
        <v>0</v>
      </c>
      <c r="K125" s="254" t="s">
        <v>228</v>
      </c>
      <c r="L125" s="259"/>
      <c r="M125" s="260" t="s">
        <v>32</v>
      </c>
      <c r="N125" s="261" t="s">
        <v>48</v>
      </c>
      <c r="O125" s="88"/>
      <c r="P125" s="221">
        <f>O125*H125</f>
        <v>0</v>
      </c>
      <c r="Q125" s="221">
        <v>0.0109</v>
      </c>
      <c r="R125" s="221">
        <f>Q125*H125</f>
        <v>0.0109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385</v>
      </c>
      <c r="AT125" s="223" t="s">
        <v>227</v>
      </c>
      <c r="AU125" s="223" t="s">
        <v>86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294</v>
      </c>
      <c r="BM125" s="223" t="s">
        <v>1781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1776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86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1777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1778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2" customFormat="1">
      <c r="A129" s="12"/>
      <c r="B129" s="230"/>
      <c r="C129" s="231"/>
      <c r="D129" s="232" t="s">
        <v>222</v>
      </c>
      <c r="E129" s="233" t="s">
        <v>32</v>
      </c>
      <c r="F129" s="234" t="s">
        <v>578</v>
      </c>
      <c r="G129" s="231"/>
      <c r="H129" s="235">
        <v>1</v>
      </c>
      <c r="I129" s="236"/>
      <c r="J129" s="231"/>
      <c r="K129" s="231"/>
      <c r="L129" s="237"/>
      <c r="M129" s="238"/>
      <c r="N129" s="239"/>
      <c r="O129" s="239"/>
      <c r="P129" s="239"/>
      <c r="Q129" s="239"/>
      <c r="R129" s="239"/>
      <c r="S129" s="239"/>
      <c r="T129" s="240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41" t="s">
        <v>222</v>
      </c>
      <c r="AU129" s="241" t="s">
        <v>86</v>
      </c>
      <c r="AV129" s="12" t="s">
        <v>86</v>
      </c>
      <c r="AW129" s="12" t="s">
        <v>39</v>
      </c>
      <c r="AX129" s="12" t="s">
        <v>77</v>
      </c>
      <c r="AY129" s="241" t="s">
        <v>207</v>
      </c>
    </row>
    <row r="130" s="15" customFormat="1">
      <c r="A130" s="15"/>
      <c r="B130" s="273"/>
      <c r="C130" s="274"/>
      <c r="D130" s="232" t="s">
        <v>222</v>
      </c>
      <c r="E130" s="275" t="s">
        <v>32</v>
      </c>
      <c r="F130" s="276" t="s">
        <v>517</v>
      </c>
      <c r="G130" s="274"/>
      <c r="H130" s="277">
        <v>1</v>
      </c>
      <c r="I130" s="278"/>
      <c r="J130" s="274"/>
      <c r="K130" s="274"/>
      <c r="L130" s="279"/>
      <c r="M130" s="280"/>
      <c r="N130" s="281"/>
      <c r="O130" s="281"/>
      <c r="P130" s="281"/>
      <c r="Q130" s="281"/>
      <c r="R130" s="281"/>
      <c r="S130" s="281"/>
      <c r="T130" s="282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83" t="s">
        <v>222</v>
      </c>
      <c r="AU130" s="283" t="s">
        <v>86</v>
      </c>
      <c r="AV130" s="15" t="s">
        <v>104</v>
      </c>
      <c r="AW130" s="15" t="s">
        <v>39</v>
      </c>
      <c r="AX130" s="15" t="s">
        <v>84</v>
      </c>
      <c r="AY130" s="283" t="s">
        <v>207</v>
      </c>
    </row>
    <row r="131" s="2" customFormat="1" ht="24.15" customHeight="1">
      <c r="A131" s="42"/>
      <c r="B131" s="43"/>
      <c r="C131" s="212" t="s">
        <v>94</v>
      </c>
      <c r="D131" s="212" t="s">
        <v>208</v>
      </c>
      <c r="E131" s="213" t="s">
        <v>1782</v>
      </c>
      <c r="F131" s="214" t="s">
        <v>1783</v>
      </c>
      <c r="G131" s="215" t="s">
        <v>532</v>
      </c>
      <c r="H131" s="216">
        <v>0.010999999999999999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294</v>
      </c>
      <c r="AT131" s="223" t="s">
        <v>208</v>
      </c>
      <c r="AU131" s="223" t="s">
        <v>86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294</v>
      </c>
      <c r="BM131" s="223" t="s">
        <v>1784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1785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86</v>
      </c>
    </row>
    <row r="133" s="11" customFormat="1" ht="25.92" customHeight="1">
      <c r="A133" s="11"/>
      <c r="B133" s="198"/>
      <c r="C133" s="199"/>
      <c r="D133" s="200" t="s">
        <v>76</v>
      </c>
      <c r="E133" s="201" t="s">
        <v>86</v>
      </c>
      <c r="F133" s="201" t="s">
        <v>206</v>
      </c>
      <c r="G133" s="199"/>
      <c r="H133" s="199"/>
      <c r="I133" s="202"/>
      <c r="J133" s="203">
        <f>BK133</f>
        <v>0</v>
      </c>
      <c r="K133" s="199"/>
      <c r="L133" s="204"/>
      <c r="M133" s="205"/>
      <c r="N133" s="206"/>
      <c r="O133" s="206"/>
      <c r="P133" s="207">
        <f>SUM(P134:P140)</f>
        <v>0</v>
      </c>
      <c r="Q133" s="206"/>
      <c r="R133" s="207">
        <f>SUM(R134:R140)</f>
        <v>332.31935737999999</v>
      </c>
      <c r="S133" s="206"/>
      <c r="T133" s="208">
        <f>SUM(T134:T140)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209" t="s">
        <v>104</v>
      </c>
      <c r="AT133" s="210" t="s">
        <v>76</v>
      </c>
      <c r="AU133" s="210" t="s">
        <v>77</v>
      </c>
      <c r="AY133" s="209" t="s">
        <v>207</v>
      </c>
      <c r="BK133" s="211">
        <f>SUM(BK134:BK140)</f>
        <v>0</v>
      </c>
    </row>
    <row r="134" s="2" customFormat="1" ht="24.15" customHeight="1">
      <c r="A134" s="42"/>
      <c r="B134" s="43"/>
      <c r="C134" s="212" t="s">
        <v>104</v>
      </c>
      <c r="D134" s="212" t="s">
        <v>208</v>
      </c>
      <c r="E134" s="213" t="s">
        <v>1786</v>
      </c>
      <c r="F134" s="214" t="s">
        <v>1787</v>
      </c>
      <c r="G134" s="215" t="s">
        <v>219</v>
      </c>
      <c r="H134" s="216">
        <v>1051.7570000000001</v>
      </c>
      <c r="I134" s="217"/>
      <c r="J134" s="218">
        <f>ROUND(I134*H134,2)</f>
        <v>0</v>
      </c>
      <c r="K134" s="214" t="s">
        <v>212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0.00013999999999999999</v>
      </c>
      <c r="R134" s="221">
        <f>Q134*H134</f>
        <v>0.14724598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1788</v>
      </c>
    </row>
    <row r="135" s="2" customFormat="1">
      <c r="A135" s="42"/>
      <c r="B135" s="43"/>
      <c r="C135" s="44"/>
      <c r="D135" s="225" t="s">
        <v>214</v>
      </c>
      <c r="E135" s="44"/>
      <c r="F135" s="226" t="s">
        <v>1789</v>
      </c>
      <c r="G135" s="44"/>
      <c r="H135" s="44"/>
      <c r="I135" s="227"/>
      <c r="J135" s="44"/>
      <c r="K135" s="44"/>
      <c r="L135" s="48"/>
      <c r="M135" s="228"/>
      <c r="N135" s="229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214</v>
      </c>
      <c r="AU135" s="20" t="s">
        <v>84</v>
      </c>
    </row>
    <row r="136" s="2" customFormat="1" ht="16.5" customHeight="1">
      <c r="A136" s="42"/>
      <c r="B136" s="43"/>
      <c r="C136" s="252" t="s">
        <v>234</v>
      </c>
      <c r="D136" s="252" t="s">
        <v>227</v>
      </c>
      <c r="E136" s="253" t="s">
        <v>1790</v>
      </c>
      <c r="F136" s="254" t="s">
        <v>1791</v>
      </c>
      <c r="G136" s="255" t="s">
        <v>219</v>
      </c>
      <c r="H136" s="256">
        <v>1051.7570000000001</v>
      </c>
      <c r="I136" s="257"/>
      <c r="J136" s="258">
        <f>ROUND(I136*H136,2)</f>
        <v>0</v>
      </c>
      <c r="K136" s="254" t="s">
        <v>212</v>
      </c>
      <c r="L136" s="259"/>
      <c r="M136" s="260" t="s">
        <v>32</v>
      </c>
      <c r="N136" s="261" t="s">
        <v>48</v>
      </c>
      <c r="O136" s="88"/>
      <c r="P136" s="221">
        <f>O136*H136</f>
        <v>0</v>
      </c>
      <c r="Q136" s="221">
        <v>0.00020000000000000001</v>
      </c>
      <c r="R136" s="221">
        <f>Q136*H136</f>
        <v>0.21035140000000002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251</v>
      </c>
      <c r="AT136" s="223" t="s">
        <v>227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1792</v>
      </c>
    </row>
    <row r="137" s="2" customFormat="1" ht="16.5" customHeight="1">
      <c r="A137" s="42"/>
      <c r="B137" s="43"/>
      <c r="C137" s="212" t="s">
        <v>238</v>
      </c>
      <c r="D137" s="212" t="s">
        <v>208</v>
      </c>
      <c r="E137" s="213" t="s">
        <v>1793</v>
      </c>
      <c r="F137" s="214" t="s">
        <v>1794</v>
      </c>
      <c r="G137" s="215" t="s">
        <v>211</v>
      </c>
      <c r="H137" s="216">
        <v>80.069999999999993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2.1600000000000001</v>
      </c>
      <c r="R137" s="221">
        <f>Q137*H137</f>
        <v>172.9512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1795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1796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12" t="s">
        <v>245</v>
      </c>
      <c r="D139" s="212" t="s">
        <v>208</v>
      </c>
      <c r="E139" s="213" t="s">
        <v>209</v>
      </c>
      <c r="F139" s="214" t="s">
        <v>210</v>
      </c>
      <c r="G139" s="215" t="s">
        <v>211</v>
      </c>
      <c r="H139" s="216">
        <v>73.616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2.1600000000000001</v>
      </c>
      <c r="R139" s="221">
        <f>Q139*H139</f>
        <v>159.01056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1797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215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11" customFormat="1" ht="25.92" customHeight="1">
      <c r="A141" s="11"/>
      <c r="B141" s="198"/>
      <c r="C141" s="199"/>
      <c r="D141" s="200" t="s">
        <v>76</v>
      </c>
      <c r="E141" s="201" t="s">
        <v>94</v>
      </c>
      <c r="F141" s="201" t="s">
        <v>216</v>
      </c>
      <c r="G141" s="199"/>
      <c r="H141" s="199"/>
      <c r="I141" s="202"/>
      <c r="J141" s="203">
        <f>BK141</f>
        <v>0</v>
      </c>
      <c r="K141" s="199"/>
      <c r="L141" s="204"/>
      <c r="M141" s="205"/>
      <c r="N141" s="206"/>
      <c r="O141" s="206"/>
      <c r="P141" s="207">
        <f>SUM(P142:P389)</f>
        <v>0</v>
      </c>
      <c r="Q141" s="206"/>
      <c r="R141" s="207">
        <f>SUM(R142:R389)</f>
        <v>9495.0948543599989</v>
      </c>
      <c r="S141" s="206"/>
      <c r="T141" s="208">
        <f>SUM(T142:T389)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209" t="s">
        <v>104</v>
      </c>
      <c r="AT141" s="210" t="s">
        <v>76</v>
      </c>
      <c r="AU141" s="210" t="s">
        <v>77</v>
      </c>
      <c r="AY141" s="209" t="s">
        <v>207</v>
      </c>
      <c r="BK141" s="211">
        <f>SUM(BK142:BK389)</f>
        <v>0</v>
      </c>
    </row>
    <row r="142" s="2" customFormat="1" ht="24.15" customHeight="1">
      <c r="A142" s="42"/>
      <c r="B142" s="43"/>
      <c r="C142" s="212" t="s">
        <v>251</v>
      </c>
      <c r="D142" s="212" t="s">
        <v>208</v>
      </c>
      <c r="E142" s="213" t="s">
        <v>1798</v>
      </c>
      <c r="F142" s="214" t="s">
        <v>1799</v>
      </c>
      <c r="G142" s="215" t="s">
        <v>507</v>
      </c>
      <c r="H142" s="216">
        <v>4.1989999999999998</v>
      </c>
      <c r="I142" s="217"/>
      <c r="J142" s="218">
        <f>ROUND(I142*H142,2)</f>
        <v>0</v>
      </c>
      <c r="K142" s="214" t="s">
        <v>212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2.39757</v>
      </c>
      <c r="R142" s="221">
        <f>Q142*H142</f>
        <v>10.067396429999999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1800</v>
      </c>
    </row>
    <row r="143" s="2" customFormat="1">
      <c r="A143" s="42"/>
      <c r="B143" s="43"/>
      <c r="C143" s="44"/>
      <c r="D143" s="225" t="s">
        <v>214</v>
      </c>
      <c r="E143" s="44"/>
      <c r="F143" s="226" t="s">
        <v>1801</v>
      </c>
      <c r="G143" s="44"/>
      <c r="H143" s="44"/>
      <c r="I143" s="227"/>
      <c r="J143" s="44"/>
      <c r="K143" s="44"/>
      <c r="L143" s="48"/>
      <c r="M143" s="228"/>
      <c r="N143" s="229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0" t="s">
        <v>214</v>
      </c>
      <c r="AU143" s="20" t="s">
        <v>84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1802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84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1803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84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1804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84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1805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84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32</v>
      </c>
      <c r="F148" s="234" t="s">
        <v>1806</v>
      </c>
      <c r="G148" s="231"/>
      <c r="H148" s="235">
        <v>0.064000000000000001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84</v>
      </c>
      <c r="AV148" s="12" t="s">
        <v>86</v>
      </c>
      <c r="AW148" s="12" t="s">
        <v>39</v>
      </c>
      <c r="AX148" s="12" t="s">
        <v>77</v>
      </c>
      <c r="AY148" s="241" t="s">
        <v>207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1807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84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1808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84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2" customFormat="1">
      <c r="A151" s="12"/>
      <c r="B151" s="230"/>
      <c r="C151" s="231"/>
      <c r="D151" s="232" t="s">
        <v>222</v>
      </c>
      <c r="E151" s="233" t="s">
        <v>32</v>
      </c>
      <c r="F151" s="234" t="s">
        <v>1809</v>
      </c>
      <c r="G151" s="231"/>
      <c r="H151" s="235">
        <v>3.3460000000000001</v>
      </c>
      <c r="I151" s="236"/>
      <c r="J151" s="231"/>
      <c r="K151" s="231"/>
      <c r="L151" s="237"/>
      <c r="M151" s="238"/>
      <c r="N151" s="239"/>
      <c r="O151" s="239"/>
      <c r="P151" s="239"/>
      <c r="Q151" s="239"/>
      <c r="R151" s="239"/>
      <c r="S151" s="239"/>
      <c r="T151" s="24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41" t="s">
        <v>222</v>
      </c>
      <c r="AU151" s="241" t="s">
        <v>84</v>
      </c>
      <c r="AV151" s="12" t="s">
        <v>86</v>
      </c>
      <c r="AW151" s="12" t="s">
        <v>39</v>
      </c>
      <c r="AX151" s="12" t="s">
        <v>77</v>
      </c>
      <c r="AY151" s="24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1810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1808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2" customFormat="1">
      <c r="A154" s="12"/>
      <c r="B154" s="230"/>
      <c r="C154" s="231"/>
      <c r="D154" s="232" t="s">
        <v>222</v>
      </c>
      <c r="E154" s="233" t="s">
        <v>32</v>
      </c>
      <c r="F154" s="234" t="s">
        <v>1811</v>
      </c>
      <c r="G154" s="231"/>
      <c r="H154" s="235">
        <v>0.78900000000000003</v>
      </c>
      <c r="I154" s="236"/>
      <c r="J154" s="231"/>
      <c r="K154" s="231"/>
      <c r="L154" s="237"/>
      <c r="M154" s="238"/>
      <c r="N154" s="239"/>
      <c r="O154" s="239"/>
      <c r="P154" s="239"/>
      <c r="Q154" s="239"/>
      <c r="R154" s="239"/>
      <c r="S154" s="239"/>
      <c r="T154" s="24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41" t="s">
        <v>222</v>
      </c>
      <c r="AU154" s="241" t="s">
        <v>84</v>
      </c>
      <c r="AV154" s="12" t="s">
        <v>86</v>
      </c>
      <c r="AW154" s="12" t="s">
        <v>39</v>
      </c>
      <c r="AX154" s="12" t="s">
        <v>77</v>
      </c>
      <c r="AY154" s="241" t="s">
        <v>207</v>
      </c>
    </row>
    <row r="155" s="15" customFormat="1">
      <c r="A155" s="15"/>
      <c r="B155" s="273"/>
      <c r="C155" s="274"/>
      <c r="D155" s="232" t="s">
        <v>222</v>
      </c>
      <c r="E155" s="275" t="s">
        <v>32</v>
      </c>
      <c r="F155" s="276" t="s">
        <v>517</v>
      </c>
      <c r="G155" s="274"/>
      <c r="H155" s="277">
        <v>4.1989999999999998</v>
      </c>
      <c r="I155" s="278"/>
      <c r="J155" s="274"/>
      <c r="K155" s="274"/>
      <c r="L155" s="279"/>
      <c r="M155" s="280"/>
      <c r="N155" s="281"/>
      <c r="O155" s="281"/>
      <c r="P155" s="281"/>
      <c r="Q155" s="281"/>
      <c r="R155" s="281"/>
      <c r="S155" s="281"/>
      <c r="T155" s="28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3" t="s">
        <v>222</v>
      </c>
      <c r="AU155" s="283" t="s">
        <v>84</v>
      </c>
      <c r="AV155" s="15" t="s">
        <v>104</v>
      </c>
      <c r="AW155" s="15" t="s">
        <v>39</v>
      </c>
      <c r="AX155" s="15" t="s">
        <v>84</v>
      </c>
      <c r="AY155" s="283" t="s">
        <v>207</v>
      </c>
    </row>
    <row r="156" s="2" customFormat="1" ht="55.5" customHeight="1">
      <c r="A156" s="42"/>
      <c r="B156" s="43"/>
      <c r="C156" s="212" t="s">
        <v>256</v>
      </c>
      <c r="D156" s="212" t="s">
        <v>208</v>
      </c>
      <c r="E156" s="213" t="s">
        <v>1812</v>
      </c>
      <c r="F156" s="214" t="s">
        <v>1813</v>
      </c>
      <c r="G156" s="215" t="s">
        <v>227</v>
      </c>
      <c r="H156" s="216">
        <v>19.59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1814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1815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1816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1352</v>
      </c>
      <c r="F159" s="234" t="s">
        <v>1817</v>
      </c>
      <c r="G159" s="231"/>
      <c r="H159" s="235">
        <v>19.59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77</v>
      </c>
      <c r="AY159" s="241" t="s">
        <v>207</v>
      </c>
    </row>
    <row r="160" s="15" customFormat="1">
      <c r="A160" s="15"/>
      <c r="B160" s="273"/>
      <c r="C160" s="274"/>
      <c r="D160" s="232" t="s">
        <v>222</v>
      </c>
      <c r="E160" s="275" t="s">
        <v>32</v>
      </c>
      <c r="F160" s="276" t="s">
        <v>517</v>
      </c>
      <c r="G160" s="274"/>
      <c r="H160" s="277">
        <v>19.59</v>
      </c>
      <c r="I160" s="278"/>
      <c r="J160" s="274"/>
      <c r="K160" s="274"/>
      <c r="L160" s="279"/>
      <c r="M160" s="280"/>
      <c r="N160" s="281"/>
      <c r="O160" s="281"/>
      <c r="P160" s="281"/>
      <c r="Q160" s="281"/>
      <c r="R160" s="281"/>
      <c r="S160" s="281"/>
      <c r="T160" s="28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3" t="s">
        <v>222</v>
      </c>
      <c r="AU160" s="283" t="s">
        <v>84</v>
      </c>
      <c r="AV160" s="15" t="s">
        <v>104</v>
      </c>
      <c r="AW160" s="15" t="s">
        <v>39</v>
      </c>
      <c r="AX160" s="15" t="s">
        <v>84</v>
      </c>
      <c r="AY160" s="283" t="s">
        <v>207</v>
      </c>
    </row>
    <row r="161" s="2" customFormat="1" ht="16.5" customHeight="1">
      <c r="A161" s="42"/>
      <c r="B161" s="43"/>
      <c r="C161" s="252" t="s">
        <v>261</v>
      </c>
      <c r="D161" s="252" t="s">
        <v>227</v>
      </c>
      <c r="E161" s="253" t="s">
        <v>1818</v>
      </c>
      <c r="F161" s="254" t="s">
        <v>1819</v>
      </c>
      <c r="G161" s="255" t="s">
        <v>227</v>
      </c>
      <c r="H161" s="256">
        <v>6.0999999999999996</v>
      </c>
      <c r="I161" s="257"/>
      <c r="J161" s="258">
        <f>ROUND(I161*H161,2)</f>
        <v>0</v>
      </c>
      <c r="K161" s="254" t="s">
        <v>228</v>
      </c>
      <c r="L161" s="259"/>
      <c r="M161" s="260" t="s">
        <v>32</v>
      </c>
      <c r="N161" s="261" t="s">
        <v>48</v>
      </c>
      <c r="O161" s="88"/>
      <c r="P161" s="221">
        <f>O161*H161</f>
        <v>0</v>
      </c>
      <c r="Q161" s="221">
        <v>0.36520000000000002</v>
      </c>
      <c r="R161" s="221">
        <f>Q161*H161</f>
        <v>2.2277200000000001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251</v>
      </c>
      <c r="AT161" s="223" t="s">
        <v>227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1820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1816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1821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1822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1823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1824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32</v>
      </c>
      <c r="F167" s="245" t="s">
        <v>1825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3" customFormat="1">
      <c r="A168" s="13"/>
      <c r="B168" s="242"/>
      <c r="C168" s="243"/>
      <c r="D168" s="232" t="s">
        <v>222</v>
      </c>
      <c r="E168" s="244" t="s">
        <v>243</v>
      </c>
      <c r="F168" s="245" t="s">
        <v>1826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84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2" customFormat="1">
      <c r="A169" s="12"/>
      <c r="B169" s="230"/>
      <c r="C169" s="231"/>
      <c r="D169" s="232" t="s">
        <v>222</v>
      </c>
      <c r="E169" s="233" t="s">
        <v>1827</v>
      </c>
      <c r="F169" s="234" t="s">
        <v>1828</v>
      </c>
      <c r="G169" s="231"/>
      <c r="H169" s="235">
        <v>2.7999999999999998</v>
      </c>
      <c r="I169" s="236"/>
      <c r="J169" s="231"/>
      <c r="K169" s="231"/>
      <c r="L169" s="237"/>
      <c r="M169" s="238"/>
      <c r="N169" s="239"/>
      <c r="O169" s="239"/>
      <c r="P169" s="239"/>
      <c r="Q169" s="239"/>
      <c r="R169" s="239"/>
      <c r="S169" s="239"/>
      <c r="T169" s="24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41" t="s">
        <v>222</v>
      </c>
      <c r="AU169" s="241" t="s">
        <v>84</v>
      </c>
      <c r="AV169" s="12" t="s">
        <v>86</v>
      </c>
      <c r="AW169" s="12" t="s">
        <v>39</v>
      </c>
      <c r="AX169" s="12" t="s">
        <v>77</v>
      </c>
      <c r="AY169" s="24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1829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1830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84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1823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84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1824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84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1825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1831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32</v>
      </c>
      <c r="F176" s="234" t="s">
        <v>1832</v>
      </c>
      <c r="G176" s="231"/>
      <c r="H176" s="235">
        <v>3.2999999999999998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5" customFormat="1">
      <c r="A177" s="15"/>
      <c r="B177" s="273"/>
      <c r="C177" s="274"/>
      <c r="D177" s="232" t="s">
        <v>222</v>
      </c>
      <c r="E177" s="275" t="s">
        <v>32</v>
      </c>
      <c r="F177" s="276" t="s">
        <v>517</v>
      </c>
      <c r="G177" s="274"/>
      <c r="H177" s="277">
        <v>6.0999999999999996</v>
      </c>
      <c r="I177" s="278"/>
      <c r="J177" s="274"/>
      <c r="K177" s="274"/>
      <c r="L177" s="279"/>
      <c r="M177" s="280"/>
      <c r="N177" s="281"/>
      <c r="O177" s="281"/>
      <c r="P177" s="281"/>
      <c r="Q177" s="281"/>
      <c r="R177" s="281"/>
      <c r="S177" s="281"/>
      <c r="T177" s="28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3" t="s">
        <v>222</v>
      </c>
      <c r="AU177" s="283" t="s">
        <v>84</v>
      </c>
      <c r="AV177" s="15" t="s">
        <v>104</v>
      </c>
      <c r="AW177" s="15" t="s">
        <v>39</v>
      </c>
      <c r="AX177" s="15" t="s">
        <v>84</v>
      </c>
      <c r="AY177" s="283" t="s">
        <v>207</v>
      </c>
    </row>
    <row r="178" s="2" customFormat="1" ht="16.5" customHeight="1">
      <c r="A178" s="42"/>
      <c r="B178" s="43"/>
      <c r="C178" s="252" t="s">
        <v>266</v>
      </c>
      <c r="D178" s="252" t="s">
        <v>227</v>
      </c>
      <c r="E178" s="253" t="s">
        <v>1833</v>
      </c>
      <c r="F178" s="254" t="s">
        <v>1834</v>
      </c>
      <c r="G178" s="255" t="s">
        <v>227</v>
      </c>
      <c r="H178" s="256">
        <v>3.8399999999999999</v>
      </c>
      <c r="I178" s="257"/>
      <c r="J178" s="258">
        <f>ROUND(I178*H178,2)</f>
        <v>0</v>
      </c>
      <c r="K178" s="254" t="s">
        <v>228</v>
      </c>
      <c r="L178" s="259"/>
      <c r="M178" s="260" t="s">
        <v>32</v>
      </c>
      <c r="N178" s="261" t="s">
        <v>48</v>
      </c>
      <c r="O178" s="88"/>
      <c r="P178" s="221">
        <f>O178*H178</f>
        <v>0</v>
      </c>
      <c r="Q178" s="221">
        <v>0.20899999999999999</v>
      </c>
      <c r="R178" s="221">
        <f>Q178*H178</f>
        <v>0.80255999999999994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251</v>
      </c>
      <c r="AT178" s="223" t="s">
        <v>227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1835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1816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84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1836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1837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84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1838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1839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84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1840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249</v>
      </c>
      <c r="F185" s="245" t="s">
        <v>1841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84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2" customFormat="1">
      <c r="A186" s="12"/>
      <c r="B186" s="230"/>
      <c r="C186" s="231"/>
      <c r="D186" s="232" t="s">
        <v>222</v>
      </c>
      <c r="E186" s="233" t="s">
        <v>1842</v>
      </c>
      <c r="F186" s="234" t="s">
        <v>1843</v>
      </c>
      <c r="G186" s="231"/>
      <c r="H186" s="235">
        <v>3.8399999999999999</v>
      </c>
      <c r="I186" s="236"/>
      <c r="J186" s="231"/>
      <c r="K186" s="231"/>
      <c r="L186" s="237"/>
      <c r="M186" s="238"/>
      <c r="N186" s="239"/>
      <c r="O186" s="239"/>
      <c r="P186" s="239"/>
      <c r="Q186" s="239"/>
      <c r="R186" s="239"/>
      <c r="S186" s="239"/>
      <c r="T186" s="24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41" t="s">
        <v>222</v>
      </c>
      <c r="AU186" s="241" t="s">
        <v>84</v>
      </c>
      <c r="AV186" s="12" t="s">
        <v>86</v>
      </c>
      <c r="AW186" s="12" t="s">
        <v>39</v>
      </c>
      <c r="AX186" s="12" t="s">
        <v>77</v>
      </c>
      <c r="AY186" s="241" t="s">
        <v>207</v>
      </c>
    </row>
    <row r="187" s="15" customFormat="1">
      <c r="A187" s="15"/>
      <c r="B187" s="273"/>
      <c r="C187" s="274"/>
      <c r="D187" s="232" t="s">
        <v>222</v>
      </c>
      <c r="E187" s="275" t="s">
        <v>32</v>
      </c>
      <c r="F187" s="276" t="s">
        <v>517</v>
      </c>
      <c r="G187" s="274"/>
      <c r="H187" s="277">
        <v>3.8399999999999999</v>
      </c>
      <c r="I187" s="278"/>
      <c r="J187" s="274"/>
      <c r="K187" s="274"/>
      <c r="L187" s="279"/>
      <c r="M187" s="280"/>
      <c r="N187" s="281"/>
      <c r="O187" s="281"/>
      <c r="P187" s="281"/>
      <c r="Q187" s="281"/>
      <c r="R187" s="281"/>
      <c r="S187" s="281"/>
      <c r="T187" s="28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3" t="s">
        <v>222</v>
      </c>
      <c r="AU187" s="283" t="s">
        <v>84</v>
      </c>
      <c r="AV187" s="15" t="s">
        <v>104</v>
      </c>
      <c r="AW187" s="15" t="s">
        <v>39</v>
      </c>
      <c r="AX187" s="15" t="s">
        <v>84</v>
      </c>
      <c r="AY187" s="283" t="s">
        <v>207</v>
      </c>
    </row>
    <row r="188" s="2" customFormat="1" ht="16.5" customHeight="1">
      <c r="A188" s="42"/>
      <c r="B188" s="43"/>
      <c r="C188" s="252" t="s">
        <v>8</v>
      </c>
      <c r="D188" s="252" t="s">
        <v>227</v>
      </c>
      <c r="E188" s="253" t="s">
        <v>1844</v>
      </c>
      <c r="F188" s="254" t="s">
        <v>1845</v>
      </c>
      <c r="G188" s="255" t="s">
        <v>227</v>
      </c>
      <c r="H188" s="256">
        <v>1.5</v>
      </c>
      <c r="I188" s="257"/>
      <c r="J188" s="258">
        <f>ROUND(I188*H188,2)</f>
        <v>0</v>
      </c>
      <c r="K188" s="254" t="s">
        <v>228</v>
      </c>
      <c r="L188" s="259"/>
      <c r="M188" s="260" t="s">
        <v>32</v>
      </c>
      <c r="N188" s="261" t="s">
        <v>48</v>
      </c>
      <c r="O188" s="88"/>
      <c r="P188" s="221">
        <f>O188*H188</f>
        <v>0</v>
      </c>
      <c r="Q188" s="221">
        <v>0.11550000000000001</v>
      </c>
      <c r="R188" s="221">
        <f>Q188*H188</f>
        <v>0.17325000000000002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251</v>
      </c>
      <c r="AT188" s="223" t="s">
        <v>227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1846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1816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1847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1848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1849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1850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84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1851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255</v>
      </c>
      <c r="F195" s="245" t="s">
        <v>1852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2" customFormat="1">
      <c r="A196" s="12"/>
      <c r="B196" s="230"/>
      <c r="C196" s="231"/>
      <c r="D196" s="232" t="s">
        <v>222</v>
      </c>
      <c r="E196" s="233" t="s">
        <v>32</v>
      </c>
      <c r="F196" s="234" t="s">
        <v>1853</v>
      </c>
      <c r="G196" s="231"/>
      <c r="H196" s="235">
        <v>1.5</v>
      </c>
      <c r="I196" s="236"/>
      <c r="J196" s="231"/>
      <c r="K196" s="231"/>
      <c r="L196" s="237"/>
      <c r="M196" s="238"/>
      <c r="N196" s="239"/>
      <c r="O196" s="239"/>
      <c r="P196" s="239"/>
      <c r="Q196" s="239"/>
      <c r="R196" s="239"/>
      <c r="S196" s="239"/>
      <c r="T196" s="24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41" t="s">
        <v>222</v>
      </c>
      <c r="AU196" s="241" t="s">
        <v>84</v>
      </c>
      <c r="AV196" s="12" t="s">
        <v>86</v>
      </c>
      <c r="AW196" s="12" t="s">
        <v>39</v>
      </c>
      <c r="AX196" s="12" t="s">
        <v>77</v>
      </c>
      <c r="AY196" s="241" t="s">
        <v>207</v>
      </c>
    </row>
    <row r="197" s="15" customFormat="1">
      <c r="A197" s="15"/>
      <c r="B197" s="273"/>
      <c r="C197" s="274"/>
      <c r="D197" s="232" t="s">
        <v>222</v>
      </c>
      <c r="E197" s="275" t="s">
        <v>32</v>
      </c>
      <c r="F197" s="276" t="s">
        <v>517</v>
      </c>
      <c r="G197" s="274"/>
      <c r="H197" s="277">
        <v>1.5</v>
      </c>
      <c r="I197" s="278"/>
      <c r="J197" s="274"/>
      <c r="K197" s="274"/>
      <c r="L197" s="279"/>
      <c r="M197" s="280"/>
      <c r="N197" s="281"/>
      <c r="O197" s="281"/>
      <c r="P197" s="281"/>
      <c r="Q197" s="281"/>
      <c r="R197" s="281"/>
      <c r="S197" s="281"/>
      <c r="T197" s="28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3" t="s">
        <v>222</v>
      </c>
      <c r="AU197" s="283" t="s">
        <v>84</v>
      </c>
      <c r="AV197" s="15" t="s">
        <v>104</v>
      </c>
      <c r="AW197" s="15" t="s">
        <v>39</v>
      </c>
      <c r="AX197" s="15" t="s">
        <v>84</v>
      </c>
      <c r="AY197" s="283" t="s">
        <v>207</v>
      </c>
    </row>
    <row r="198" s="2" customFormat="1" ht="16.5" customHeight="1">
      <c r="A198" s="42"/>
      <c r="B198" s="43"/>
      <c r="C198" s="252" t="s">
        <v>275</v>
      </c>
      <c r="D198" s="252" t="s">
        <v>227</v>
      </c>
      <c r="E198" s="253" t="s">
        <v>1854</v>
      </c>
      <c r="F198" s="254" t="s">
        <v>1855</v>
      </c>
      <c r="G198" s="255" t="s">
        <v>227</v>
      </c>
      <c r="H198" s="256">
        <v>6.5999999999999996</v>
      </c>
      <c r="I198" s="257"/>
      <c r="J198" s="258">
        <f>ROUND(I198*H198,2)</f>
        <v>0</v>
      </c>
      <c r="K198" s="254" t="s">
        <v>228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0.0091999999999999998</v>
      </c>
      <c r="R198" s="221">
        <f>Q198*H198</f>
        <v>0.060719999999999996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1856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1816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84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1857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84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1858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84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1859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84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1860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1861</v>
      </c>
      <c r="F204" s="245" t="s">
        <v>1862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84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2" customFormat="1">
      <c r="A205" s="12"/>
      <c r="B205" s="230"/>
      <c r="C205" s="231"/>
      <c r="D205" s="232" t="s">
        <v>222</v>
      </c>
      <c r="E205" s="233" t="s">
        <v>1863</v>
      </c>
      <c r="F205" s="234" t="s">
        <v>1864</v>
      </c>
      <c r="G205" s="231"/>
      <c r="H205" s="235">
        <v>6.5999999999999996</v>
      </c>
      <c r="I205" s="236"/>
      <c r="J205" s="231"/>
      <c r="K205" s="231"/>
      <c r="L205" s="237"/>
      <c r="M205" s="238"/>
      <c r="N205" s="239"/>
      <c r="O205" s="239"/>
      <c r="P205" s="239"/>
      <c r="Q205" s="239"/>
      <c r="R205" s="239"/>
      <c r="S205" s="239"/>
      <c r="T205" s="24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41" t="s">
        <v>222</v>
      </c>
      <c r="AU205" s="241" t="s">
        <v>84</v>
      </c>
      <c r="AV205" s="12" t="s">
        <v>86</v>
      </c>
      <c r="AW205" s="12" t="s">
        <v>39</v>
      </c>
      <c r="AX205" s="12" t="s">
        <v>77</v>
      </c>
      <c r="AY205" s="241" t="s">
        <v>207</v>
      </c>
    </row>
    <row r="206" s="15" customFormat="1">
      <c r="A206" s="15"/>
      <c r="B206" s="273"/>
      <c r="C206" s="274"/>
      <c r="D206" s="232" t="s">
        <v>222</v>
      </c>
      <c r="E206" s="275" t="s">
        <v>32</v>
      </c>
      <c r="F206" s="276" t="s">
        <v>517</v>
      </c>
      <c r="G206" s="274"/>
      <c r="H206" s="277">
        <v>6.5999999999999996</v>
      </c>
      <c r="I206" s="278"/>
      <c r="J206" s="274"/>
      <c r="K206" s="274"/>
      <c r="L206" s="279"/>
      <c r="M206" s="280"/>
      <c r="N206" s="281"/>
      <c r="O206" s="281"/>
      <c r="P206" s="281"/>
      <c r="Q206" s="281"/>
      <c r="R206" s="281"/>
      <c r="S206" s="281"/>
      <c r="T206" s="28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3" t="s">
        <v>222</v>
      </c>
      <c r="AU206" s="283" t="s">
        <v>84</v>
      </c>
      <c r="AV206" s="15" t="s">
        <v>104</v>
      </c>
      <c r="AW206" s="15" t="s">
        <v>39</v>
      </c>
      <c r="AX206" s="15" t="s">
        <v>84</v>
      </c>
      <c r="AY206" s="283" t="s">
        <v>207</v>
      </c>
    </row>
    <row r="207" s="2" customFormat="1" ht="16.5" customHeight="1">
      <c r="A207" s="42"/>
      <c r="B207" s="43"/>
      <c r="C207" s="252" t="s">
        <v>280</v>
      </c>
      <c r="D207" s="252" t="s">
        <v>227</v>
      </c>
      <c r="E207" s="253" t="s">
        <v>1865</v>
      </c>
      <c r="F207" s="254" t="s">
        <v>1866</v>
      </c>
      <c r="G207" s="255" t="s">
        <v>227</v>
      </c>
      <c r="H207" s="256">
        <v>1.2</v>
      </c>
      <c r="I207" s="257"/>
      <c r="J207" s="258">
        <f>ROUND(I207*H207,2)</f>
        <v>0</v>
      </c>
      <c r="K207" s="254" t="s">
        <v>228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0.035000000000000003</v>
      </c>
      <c r="R207" s="221">
        <f>Q207*H207</f>
        <v>0.042000000000000003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1867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1816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1868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84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1858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1869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84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1860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84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1287</v>
      </c>
      <c r="F213" s="245" t="s">
        <v>1870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84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2" customFormat="1">
      <c r="A214" s="12"/>
      <c r="B214" s="230"/>
      <c r="C214" s="231"/>
      <c r="D214" s="232" t="s">
        <v>222</v>
      </c>
      <c r="E214" s="233" t="s">
        <v>1871</v>
      </c>
      <c r="F214" s="234" t="s">
        <v>1872</v>
      </c>
      <c r="G214" s="231"/>
      <c r="H214" s="235">
        <v>1.2</v>
      </c>
      <c r="I214" s="236"/>
      <c r="J214" s="231"/>
      <c r="K214" s="231"/>
      <c r="L214" s="237"/>
      <c r="M214" s="238"/>
      <c r="N214" s="239"/>
      <c r="O214" s="239"/>
      <c r="P214" s="239"/>
      <c r="Q214" s="239"/>
      <c r="R214" s="239"/>
      <c r="S214" s="239"/>
      <c r="T214" s="24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41" t="s">
        <v>222</v>
      </c>
      <c r="AU214" s="241" t="s">
        <v>84</v>
      </c>
      <c r="AV214" s="12" t="s">
        <v>86</v>
      </c>
      <c r="AW214" s="12" t="s">
        <v>39</v>
      </c>
      <c r="AX214" s="12" t="s">
        <v>77</v>
      </c>
      <c r="AY214" s="241" t="s">
        <v>207</v>
      </c>
    </row>
    <row r="215" s="15" customFormat="1">
      <c r="A215" s="15"/>
      <c r="B215" s="273"/>
      <c r="C215" s="274"/>
      <c r="D215" s="232" t="s">
        <v>222</v>
      </c>
      <c r="E215" s="275" t="s">
        <v>32</v>
      </c>
      <c r="F215" s="276" t="s">
        <v>517</v>
      </c>
      <c r="G215" s="274"/>
      <c r="H215" s="277">
        <v>1.2</v>
      </c>
      <c r="I215" s="278"/>
      <c r="J215" s="274"/>
      <c r="K215" s="274"/>
      <c r="L215" s="279"/>
      <c r="M215" s="280"/>
      <c r="N215" s="281"/>
      <c r="O215" s="281"/>
      <c r="P215" s="281"/>
      <c r="Q215" s="281"/>
      <c r="R215" s="281"/>
      <c r="S215" s="281"/>
      <c r="T215" s="28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3" t="s">
        <v>222</v>
      </c>
      <c r="AU215" s="283" t="s">
        <v>84</v>
      </c>
      <c r="AV215" s="15" t="s">
        <v>104</v>
      </c>
      <c r="AW215" s="15" t="s">
        <v>39</v>
      </c>
      <c r="AX215" s="15" t="s">
        <v>84</v>
      </c>
      <c r="AY215" s="283" t="s">
        <v>207</v>
      </c>
    </row>
    <row r="216" s="2" customFormat="1" ht="16.5" customHeight="1">
      <c r="A216" s="42"/>
      <c r="B216" s="43"/>
      <c r="C216" s="252" t="s">
        <v>285</v>
      </c>
      <c r="D216" s="252" t="s">
        <v>227</v>
      </c>
      <c r="E216" s="253" t="s">
        <v>1873</v>
      </c>
      <c r="F216" s="254" t="s">
        <v>1874</v>
      </c>
      <c r="G216" s="255" t="s">
        <v>227</v>
      </c>
      <c r="H216" s="256">
        <v>0.69999999999999996</v>
      </c>
      <c r="I216" s="257"/>
      <c r="J216" s="258">
        <f>ROUND(I216*H216,2)</f>
        <v>0</v>
      </c>
      <c r="K216" s="254" t="s">
        <v>228</v>
      </c>
      <c r="L216" s="259"/>
      <c r="M216" s="260" t="s">
        <v>32</v>
      </c>
      <c r="N216" s="261" t="s">
        <v>48</v>
      </c>
      <c r="O216" s="88"/>
      <c r="P216" s="221">
        <f>O216*H216</f>
        <v>0</v>
      </c>
      <c r="Q216" s="221">
        <v>0.037999999999999999</v>
      </c>
      <c r="R216" s="221">
        <f>Q216*H216</f>
        <v>0.026599999999999999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251</v>
      </c>
      <c r="AT216" s="223" t="s">
        <v>227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1875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1816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84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1876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84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1877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1878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32</v>
      </c>
      <c r="F221" s="234" t="s">
        <v>1879</v>
      </c>
      <c r="G221" s="231"/>
      <c r="H221" s="235">
        <v>0.69999999999999996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84</v>
      </c>
      <c r="AV221" s="12" t="s">
        <v>86</v>
      </c>
      <c r="AW221" s="12" t="s">
        <v>39</v>
      </c>
      <c r="AX221" s="12" t="s">
        <v>77</v>
      </c>
      <c r="AY221" s="241" t="s">
        <v>207</v>
      </c>
    </row>
    <row r="222" s="15" customFormat="1">
      <c r="A222" s="15"/>
      <c r="B222" s="273"/>
      <c r="C222" s="274"/>
      <c r="D222" s="232" t="s">
        <v>222</v>
      </c>
      <c r="E222" s="275" t="s">
        <v>32</v>
      </c>
      <c r="F222" s="276" t="s">
        <v>517</v>
      </c>
      <c r="G222" s="274"/>
      <c r="H222" s="277">
        <v>0.69999999999999996</v>
      </c>
      <c r="I222" s="278"/>
      <c r="J222" s="274"/>
      <c r="K222" s="274"/>
      <c r="L222" s="279"/>
      <c r="M222" s="280"/>
      <c r="N222" s="281"/>
      <c r="O222" s="281"/>
      <c r="P222" s="281"/>
      <c r="Q222" s="281"/>
      <c r="R222" s="281"/>
      <c r="S222" s="281"/>
      <c r="T222" s="28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3" t="s">
        <v>222</v>
      </c>
      <c r="AU222" s="283" t="s">
        <v>84</v>
      </c>
      <c r="AV222" s="15" t="s">
        <v>104</v>
      </c>
      <c r="AW222" s="15" t="s">
        <v>39</v>
      </c>
      <c r="AX222" s="15" t="s">
        <v>84</v>
      </c>
      <c r="AY222" s="283" t="s">
        <v>207</v>
      </c>
    </row>
    <row r="223" s="2" customFormat="1" ht="24.15" customHeight="1">
      <c r="A223" s="42"/>
      <c r="B223" s="43"/>
      <c r="C223" s="212" t="s">
        <v>294</v>
      </c>
      <c r="D223" s="212" t="s">
        <v>208</v>
      </c>
      <c r="E223" s="213" t="s">
        <v>1880</v>
      </c>
      <c r="F223" s="214" t="s">
        <v>1881</v>
      </c>
      <c r="G223" s="215" t="s">
        <v>219</v>
      </c>
      <c r="H223" s="216">
        <v>276.26799999999997</v>
      </c>
      <c r="I223" s="217"/>
      <c r="J223" s="218">
        <f>ROUND(I223*H223,2)</f>
        <v>0</v>
      </c>
      <c r="K223" s="214" t="s">
        <v>212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0.30131000000000002</v>
      </c>
      <c r="R223" s="221">
        <f>Q223*H223</f>
        <v>83.242311079999993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1882</v>
      </c>
    </row>
    <row r="224" s="2" customFormat="1">
      <c r="A224" s="42"/>
      <c r="B224" s="43"/>
      <c r="C224" s="44"/>
      <c r="D224" s="225" t="s">
        <v>214</v>
      </c>
      <c r="E224" s="44"/>
      <c r="F224" s="226" t="s">
        <v>1883</v>
      </c>
      <c r="G224" s="44"/>
      <c r="H224" s="44"/>
      <c r="I224" s="227"/>
      <c r="J224" s="44"/>
      <c r="K224" s="44"/>
      <c r="L224" s="48"/>
      <c r="M224" s="228"/>
      <c r="N224" s="229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214</v>
      </c>
      <c r="AU224" s="20" t="s">
        <v>84</v>
      </c>
    </row>
    <row r="225" s="2" customFormat="1" ht="21.75" customHeight="1">
      <c r="A225" s="42"/>
      <c r="B225" s="43"/>
      <c r="C225" s="212" t="s">
        <v>300</v>
      </c>
      <c r="D225" s="212" t="s">
        <v>208</v>
      </c>
      <c r="E225" s="213" t="s">
        <v>1884</v>
      </c>
      <c r="F225" s="214" t="s">
        <v>1885</v>
      </c>
      <c r="G225" s="215" t="s">
        <v>232</v>
      </c>
      <c r="H225" s="216">
        <v>4</v>
      </c>
      <c r="I225" s="217"/>
      <c r="J225" s="218">
        <f>ROUND(I225*H225,2)</f>
        <v>0</v>
      </c>
      <c r="K225" s="214" t="s">
        <v>212</v>
      </c>
      <c r="L225" s="48"/>
      <c r="M225" s="219" t="s">
        <v>32</v>
      </c>
      <c r="N225" s="220" t="s">
        <v>48</v>
      </c>
      <c r="O225" s="88"/>
      <c r="P225" s="221">
        <f>O225*H225</f>
        <v>0</v>
      </c>
      <c r="Q225" s="221">
        <v>0.054550000000000001</v>
      </c>
      <c r="R225" s="221">
        <f>Q225*H225</f>
        <v>0.21820000000000001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104</v>
      </c>
      <c r="AT225" s="223" t="s">
        <v>208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1886</v>
      </c>
    </row>
    <row r="226" s="2" customFormat="1">
      <c r="A226" s="42"/>
      <c r="B226" s="43"/>
      <c r="C226" s="44"/>
      <c r="D226" s="225" t="s">
        <v>214</v>
      </c>
      <c r="E226" s="44"/>
      <c r="F226" s="226" t="s">
        <v>1887</v>
      </c>
      <c r="G226" s="44"/>
      <c r="H226" s="44"/>
      <c r="I226" s="227"/>
      <c r="J226" s="44"/>
      <c r="K226" s="44"/>
      <c r="L226" s="48"/>
      <c r="M226" s="228"/>
      <c r="N226" s="229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214</v>
      </c>
      <c r="AU226" s="20" t="s">
        <v>84</v>
      </c>
    </row>
    <row r="227" s="12" customFormat="1">
      <c r="A227" s="12"/>
      <c r="B227" s="230"/>
      <c r="C227" s="231"/>
      <c r="D227" s="232" t="s">
        <v>222</v>
      </c>
      <c r="E227" s="233" t="s">
        <v>875</v>
      </c>
      <c r="F227" s="234" t="s">
        <v>1888</v>
      </c>
      <c r="G227" s="231"/>
      <c r="H227" s="235">
        <v>4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21.75" customHeight="1">
      <c r="A228" s="42"/>
      <c r="B228" s="43"/>
      <c r="C228" s="212" t="s">
        <v>306</v>
      </c>
      <c r="D228" s="212" t="s">
        <v>208</v>
      </c>
      <c r="E228" s="213" t="s">
        <v>1889</v>
      </c>
      <c r="F228" s="214" t="s">
        <v>1890</v>
      </c>
      <c r="G228" s="215" t="s">
        <v>232</v>
      </c>
      <c r="H228" s="216">
        <v>19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0.063549999999999995</v>
      </c>
      <c r="R228" s="221">
        <f>Q228*H228</f>
        <v>1.2074499999999999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1891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1892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2" customFormat="1" ht="24.15" customHeight="1">
      <c r="A230" s="42"/>
      <c r="B230" s="43"/>
      <c r="C230" s="212" t="s">
        <v>310</v>
      </c>
      <c r="D230" s="212" t="s">
        <v>208</v>
      </c>
      <c r="E230" s="213" t="s">
        <v>1893</v>
      </c>
      <c r="F230" s="214" t="s">
        <v>1894</v>
      </c>
      <c r="G230" s="215" t="s">
        <v>532</v>
      </c>
      <c r="H230" s="216">
        <v>0.23799999999999999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0.01221</v>
      </c>
      <c r="R230" s="221">
        <f>Q230*H230</f>
        <v>0.0029059799999999998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1895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1896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1897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1898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1899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2" customFormat="1">
      <c r="A235" s="12"/>
      <c r="B235" s="230"/>
      <c r="C235" s="231"/>
      <c r="D235" s="232" t="s">
        <v>222</v>
      </c>
      <c r="E235" s="233" t="s">
        <v>32</v>
      </c>
      <c r="F235" s="234" t="s">
        <v>1900</v>
      </c>
      <c r="G235" s="231"/>
      <c r="H235" s="235">
        <v>0.23799999999999999</v>
      </c>
      <c r="I235" s="236"/>
      <c r="J235" s="231"/>
      <c r="K235" s="231"/>
      <c r="L235" s="237"/>
      <c r="M235" s="238"/>
      <c r="N235" s="239"/>
      <c r="O235" s="239"/>
      <c r="P235" s="239"/>
      <c r="Q235" s="239"/>
      <c r="R235" s="239"/>
      <c r="S235" s="239"/>
      <c r="T235" s="24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41" t="s">
        <v>222</v>
      </c>
      <c r="AU235" s="241" t="s">
        <v>84</v>
      </c>
      <c r="AV235" s="12" t="s">
        <v>86</v>
      </c>
      <c r="AW235" s="12" t="s">
        <v>39</v>
      </c>
      <c r="AX235" s="12" t="s">
        <v>77</v>
      </c>
      <c r="AY235" s="241" t="s">
        <v>207</v>
      </c>
    </row>
    <row r="236" s="15" customFormat="1">
      <c r="A236" s="15"/>
      <c r="B236" s="273"/>
      <c r="C236" s="274"/>
      <c r="D236" s="232" t="s">
        <v>222</v>
      </c>
      <c r="E236" s="275" t="s">
        <v>32</v>
      </c>
      <c r="F236" s="276" t="s">
        <v>517</v>
      </c>
      <c r="G236" s="274"/>
      <c r="H236" s="277">
        <v>0.23799999999999999</v>
      </c>
      <c r="I236" s="278"/>
      <c r="J236" s="274"/>
      <c r="K236" s="274"/>
      <c r="L236" s="279"/>
      <c r="M236" s="280"/>
      <c r="N236" s="281"/>
      <c r="O236" s="281"/>
      <c r="P236" s="281"/>
      <c r="Q236" s="281"/>
      <c r="R236" s="281"/>
      <c r="S236" s="281"/>
      <c r="T236" s="28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3" t="s">
        <v>222</v>
      </c>
      <c r="AU236" s="283" t="s">
        <v>84</v>
      </c>
      <c r="AV236" s="15" t="s">
        <v>104</v>
      </c>
      <c r="AW236" s="15" t="s">
        <v>39</v>
      </c>
      <c r="AX236" s="15" t="s">
        <v>84</v>
      </c>
      <c r="AY236" s="283" t="s">
        <v>207</v>
      </c>
    </row>
    <row r="237" s="2" customFormat="1" ht="16.5" customHeight="1">
      <c r="A237" s="42"/>
      <c r="B237" s="43"/>
      <c r="C237" s="252" t="s">
        <v>316</v>
      </c>
      <c r="D237" s="252" t="s">
        <v>227</v>
      </c>
      <c r="E237" s="253" t="s">
        <v>1395</v>
      </c>
      <c r="F237" s="254" t="s">
        <v>1901</v>
      </c>
      <c r="G237" s="255" t="s">
        <v>288</v>
      </c>
      <c r="H237" s="256">
        <v>0.23799999999999999</v>
      </c>
      <c r="I237" s="257"/>
      <c r="J237" s="258">
        <f>ROUND(I237*H237,2)</f>
        <v>0</v>
      </c>
      <c r="K237" s="254" t="s">
        <v>212</v>
      </c>
      <c r="L237" s="259"/>
      <c r="M237" s="260" t="s">
        <v>32</v>
      </c>
      <c r="N237" s="261" t="s">
        <v>48</v>
      </c>
      <c r="O237" s="88"/>
      <c r="P237" s="221">
        <f>O237*H237</f>
        <v>0</v>
      </c>
      <c r="Q237" s="221">
        <v>1</v>
      </c>
      <c r="R237" s="221">
        <f>Q237*H237</f>
        <v>0.23799999999999999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251</v>
      </c>
      <c r="AT237" s="223" t="s">
        <v>227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1902</v>
      </c>
    </row>
    <row r="238" s="2" customFormat="1">
      <c r="A238" s="42"/>
      <c r="B238" s="43"/>
      <c r="C238" s="44"/>
      <c r="D238" s="232" t="s">
        <v>634</v>
      </c>
      <c r="E238" s="44"/>
      <c r="F238" s="284" t="s">
        <v>1903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634</v>
      </c>
      <c r="AU238" s="20" t="s">
        <v>84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1897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1898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84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1899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84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2" customFormat="1">
      <c r="A242" s="12"/>
      <c r="B242" s="230"/>
      <c r="C242" s="231"/>
      <c r="D242" s="232" t="s">
        <v>222</v>
      </c>
      <c r="E242" s="233" t="s">
        <v>32</v>
      </c>
      <c r="F242" s="234" t="s">
        <v>1900</v>
      </c>
      <c r="G242" s="231"/>
      <c r="H242" s="235">
        <v>0.23799999999999999</v>
      </c>
      <c r="I242" s="236"/>
      <c r="J242" s="231"/>
      <c r="K242" s="231"/>
      <c r="L242" s="237"/>
      <c r="M242" s="238"/>
      <c r="N242" s="239"/>
      <c r="O242" s="239"/>
      <c r="P242" s="239"/>
      <c r="Q242" s="239"/>
      <c r="R242" s="239"/>
      <c r="S242" s="239"/>
      <c r="T242" s="24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41" t="s">
        <v>222</v>
      </c>
      <c r="AU242" s="241" t="s">
        <v>84</v>
      </c>
      <c r="AV242" s="12" t="s">
        <v>86</v>
      </c>
      <c r="AW242" s="12" t="s">
        <v>39</v>
      </c>
      <c r="AX242" s="12" t="s">
        <v>77</v>
      </c>
      <c r="AY242" s="241" t="s">
        <v>207</v>
      </c>
    </row>
    <row r="243" s="15" customFormat="1">
      <c r="A243" s="15"/>
      <c r="B243" s="273"/>
      <c r="C243" s="274"/>
      <c r="D243" s="232" t="s">
        <v>222</v>
      </c>
      <c r="E243" s="275" t="s">
        <v>32</v>
      </c>
      <c r="F243" s="276" t="s">
        <v>517</v>
      </c>
      <c r="G243" s="274"/>
      <c r="H243" s="277">
        <v>0.23799999999999999</v>
      </c>
      <c r="I243" s="278"/>
      <c r="J243" s="274"/>
      <c r="K243" s="274"/>
      <c r="L243" s="279"/>
      <c r="M243" s="280"/>
      <c r="N243" s="281"/>
      <c r="O243" s="281"/>
      <c r="P243" s="281"/>
      <c r="Q243" s="281"/>
      <c r="R243" s="281"/>
      <c r="S243" s="281"/>
      <c r="T243" s="28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3" t="s">
        <v>222</v>
      </c>
      <c r="AU243" s="283" t="s">
        <v>84</v>
      </c>
      <c r="AV243" s="15" t="s">
        <v>104</v>
      </c>
      <c r="AW243" s="15" t="s">
        <v>39</v>
      </c>
      <c r="AX243" s="15" t="s">
        <v>84</v>
      </c>
      <c r="AY243" s="283" t="s">
        <v>207</v>
      </c>
    </row>
    <row r="244" s="2" customFormat="1" ht="24.15" customHeight="1">
      <c r="A244" s="42"/>
      <c r="B244" s="43"/>
      <c r="C244" s="212" t="s">
        <v>7</v>
      </c>
      <c r="D244" s="212" t="s">
        <v>208</v>
      </c>
      <c r="E244" s="213" t="s">
        <v>1904</v>
      </c>
      <c r="F244" s="214" t="s">
        <v>1905</v>
      </c>
      <c r="G244" s="215" t="s">
        <v>232</v>
      </c>
      <c r="H244" s="216">
        <v>24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104</v>
      </c>
      <c r="AT244" s="223" t="s">
        <v>208</v>
      </c>
      <c r="AU244" s="223" t="s">
        <v>84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104</v>
      </c>
      <c r="BM244" s="223" t="s">
        <v>1906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1907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84</v>
      </c>
    </row>
    <row r="246" s="2" customFormat="1" ht="24.15" customHeight="1">
      <c r="A246" s="42"/>
      <c r="B246" s="43"/>
      <c r="C246" s="252" t="s">
        <v>329</v>
      </c>
      <c r="D246" s="252" t="s">
        <v>227</v>
      </c>
      <c r="E246" s="253" t="s">
        <v>1908</v>
      </c>
      <c r="F246" s="254" t="s">
        <v>1909</v>
      </c>
      <c r="G246" s="255" t="s">
        <v>232</v>
      </c>
      <c r="H246" s="256">
        <v>24</v>
      </c>
      <c r="I246" s="257"/>
      <c r="J246" s="258">
        <f>ROUND(I246*H246,2)</f>
        <v>0</v>
      </c>
      <c r="K246" s="254" t="s">
        <v>212</v>
      </c>
      <c r="L246" s="259"/>
      <c r="M246" s="260" t="s">
        <v>32</v>
      </c>
      <c r="N246" s="261" t="s">
        <v>48</v>
      </c>
      <c r="O246" s="88"/>
      <c r="P246" s="221">
        <f>O246*H246</f>
        <v>0</v>
      </c>
      <c r="Q246" s="221">
        <v>0.0083000000000000001</v>
      </c>
      <c r="R246" s="221">
        <f>Q246*H246</f>
        <v>0.19919999999999999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251</v>
      </c>
      <c r="AT246" s="223" t="s">
        <v>227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1910</v>
      </c>
    </row>
    <row r="247" s="2" customFormat="1" ht="24.15" customHeight="1">
      <c r="A247" s="42"/>
      <c r="B247" s="43"/>
      <c r="C247" s="212" t="s">
        <v>334</v>
      </c>
      <c r="D247" s="212" t="s">
        <v>208</v>
      </c>
      <c r="E247" s="213" t="s">
        <v>1911</v>
      </c>
      <c r="F247" s="214" t="s">
        <v>1912</v>
      </c>
      <c r="G247" s="215" t="s">
        <v>219</v>
      </c>
      <c r="H247" s="216">
        <v>2.1499999999999999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0.23458000000000001</v>
      </c>
      <c r="R247" s="221">
        <f>Q247*H247</f>
        <v>0.50434699999999999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104</v>
      </c>
      <c r="AT247" s="223" t="s">
        <v>208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1913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1914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84</v>
      </c>
    </row>
    <row r="249" s="2" customFormat="1" ht="24.15" customHeight="1">
      <c r="A249" s="42"/>
      <c r="B249" s="43"/>
      <c r="C249" s="212" t="s">
        <v>338</v>
      </c>
      <c r="D249" s="212" t="s">
        <v>208</v>
      </c>
      <c r="E249" s="213" t="s">
        <v>1915</v>
      </c>
      <c r="F249" s="214" t="s">
        <v>1916</v>
      </c>
      <c r="G249" s="215" t="s">
        <v>219</v>
      </c>
      <c r="H249" s="216">
        <v>56.225000000000001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0.24124000000000001</v>
      </c>
      <c r="R249" s="221">
        <f>Q249*H249</f>
        <v>13.563719000000001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1917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1918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16.5" customHeight="1">
      <c r="A251" s="42"/>
      <c r="B251" s="43"/>
      <c r="C251" s="212" t="s">
        <v>345</v>
      </c>
      <c r="D251" s="212" t="s">
        <v>208</v>
      </c>
      <c r="E251" s="213" t="s">
        <v>1919</v>
      </c>
      <c r="F251" s="214" t="s">
        <v>1920</v>
      </c>
      <c r="G251" s="215" t="s">
        <v>232</v>
      </c>
      <c r="H251" s="216">
        <v>1</v>
      </c>
      <c r="I251" s="217"/>
      <c r="J251" s="218">
        <f>ROUND(I251*H251,2)</f>
        <v>0</v>
      </c>
      <c r="K251" s="214" t="s">
        <v>212</v>
      </c>
      <c r="L251" s="48"/>
      <c r="M251" s="219" t="s">
        <v>32</v>
      </c>
      <c r="N251" s="220" t="s">
        <v>48</v>
      </c>
      <c r="O251" s="88"/>
      <c r="P251" s="221">
        <f>O251*H251</f>
        <v>0</v>
      </c>
      <c r="Q251" s="221">
        <v>0</v>
      </c>
      <c r="R251" s="221">
        <f>Q251*H251</f>
        <v>0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104</v>
      </c>
      <c r="AT251" s="223" t="s">
        <v>208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1921</v>
      </c>
    </row>
    <row r="252" s="2" customFormat="1">
      <c r="A252" s="42"/>
      <c r="B252" s="43"/>
      <c r="C252" s="44"/>
      <c r="D252" s="225" t="s">
        <v>214</v>
      </c>
      <c r="E252" s="44"/>
      <c r="F252" s="226" t="s">
        <v>1922</v>
      </c>
      <c r="G252" s="44"/>
      <c r="H252" s="44"/>
      <c r="I252" s="227"/>
      <c r="J252" s="44"/>
      <c r="K252" s="44"/>
      <c r="L252" s="48"/>
      <c r="M252" s="228"/>
      <c r="N252" s="229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214</v>
      </c>
      <c r="AU252" s="20" t="s">
        <v>84</v>
      </c>
    </row>
    <row r="253" s="2" customFormat="1" ht="16.5" customHeight="1">
      <c r="A253" s="42"/>
      <c r="B253" s="43"/>
      <c r="C253" s="252" t="s">
        <v>349</v>
      </c>
      <c r="D253" s="252" t="s">
        <v>227</v>
      </c>
      <c r="E253" s="253" t="s">
        <v>1923</v>
      </c>
      <c r="F253" s="254" t="s">
        <v>1924</v>
      </c>
      <c r="G253" s="255" t="s">
        <v>232</v>
      </c>
      <c r="H253" s="256">
        <v>1</v>
      </c>
      <c r="I253" s="257"/>
      <c r="J253" s="258">
        <f>ROUND(I253*H253,2)</f>
        <v>0</v>
      </c>
      <c r="K253" s="254" t="s">
        <v>212</v>
      </c>
      <c r="L253" s="259"/>
      <c r="M253" s="260" t="s">
        <v>32</v>
      </c>
      <c r="N253" s="261" t="s">
        <v>48</v>
      </c>
      <c r="O253" s="88"/>
      <c r="P253" s="221">
        <f>O253*H253</f>
        <v>0</v>
      </c>
      <c r="Q253" s="221">
        <v>0</v>
      </c>
      <c r="R253" s="221">
        <f>Q253*H253</f>
        <v>0</v>
      </c>
      <c r="S253" s="221">
        <v>0</v>
      </c>
      <c r="T253" s="222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3" t="s">
        <v>251</v>
      </c>
      <c r="AT253" s="223" t="s">
        <v>227</v>
      </c>
      <c r="AU253" s="223" t="s">
        <v>84</v>
      </c>
      <c r="AY253" s="20" t="s">
        <v>207</v>
      </c>
      <c r="BE253" s="224">
        <f>IF(N253="základní",J253,0)</f>
        <v>0</v>
      </c>
      <c r="BF253" s="224">
        <f>IF(N253="snížená",J253,0)</f>
        <v>0</v>
      </c>
      <c r="BG253" s="224">
        <f>IF(N253="zákl. přenesená",J253,0)</f>
        <v>0</v>
      </c>
      <c r="BH253" s="224">
        <f>IF(N253="sníž. přenesená",J253,0)</f>
        <v>0</v>
      </c>
      <c r="BI253" s="224">
        <f>IF(N253="nulová",J253,0)</f>
        <v>0</v>
      </c>
      <c r="BJ253" s="20" t="s">
        <v>84</v>
      </c>
      <c r="BK253" s="224">
        <f>ROUND(I253*H253,2)</f>
        <v>0</v>
      </c>
      <c r="BL253" s="20" t="s">
        <v>104</v>
      </c>
      <c r="BM253" s="223" t="s">
        <v>1925</v>
      </c>
    </row>
    <row r="254" s="2" customFormat="1" ht="16.5" customHeight="1">
      <c r="A254" s="42"/>
      <c r="B254" s="43"/>
      <c r="C254" s="212" t="s">
        <v>353</v>
      </c>
      <c r="D254" s="212" t="s">
        <v>208</v>
      </c>
      <c r="E254" s="213" t="s">
        <v>1926</v>
      </c>
      <c r="F254" s="214" t="s">
        <v>1927</v>
      </c>
      <c r="G254" s="215" t="s">
        <v>232</v>
      </c>
      <c r="H254" s="216">
        <v>1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1928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1929</v>
      </c>
      <c r="G255" s="44"/>
      <c r="H255" s="44"/>
      <c r="I255" s="227"/>
      <c r="J255" s="44"/>
      <c r="K255" s="44"/>
      <c r="L255" s="48"/>
      <c r="M255" s="228"/>
      <c r="N255" s="229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16.5" customHeight="1">
      <c r="A256" s="42"/>
      <c r="B256" s="43"/>
      <c r="C256" s="252" t="s">
        <v>357</v>
      </c>
      <c r="D256" s="252" t="s">
        <v>227</v>
      </c>
      <c r="E256" s="253" t="s">
        <v>1930</v>
      </c>
      <c r="F256" s="254" t="s">
        <v>1931</v>
      </c>
      <c r="G256" s="255" t="s">
        <v>232</v>
      </c>
      <c r="H256" s="256">
        <v>1</v>
      </c>
      <c r="I256" s="257"/>
      <c r="J256" s="258">
        <f>ROUND(I256*H256,2)</f>
        <v>0</v>
      </c>
      <c r="K256" s="254" t="s">
        <v>228</v>
      </c>
      <c r="L256" s="259"/>
      <c r="M256" s="260" t="s">
        <v>32</v>
      </c>
      <c r="N256" s="261" t="s">
        <v>48</v>
      </c>
      <c r="O256" s="88"/>
      <c r="P256" s="221">
        <f>O256*H256</f>
        <v>0</v>
      </c>
      <c r="Q256" s="221">
        <v>0.158</v>
      </c>
      <c r="R256" s="221">
        <f>Q256*H256</f>
        <v>0.158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251</v>
      </c>
      <c r="AT256" s="223" t="s">
        <v>227</v>
      </c>
      <c r="AU256" s="223" t="s">
        <v>84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104</v>
      </c>
      <c r="BM256" s="223" t="s">
        <v>1932</v>
      </c>
    </row>
    <row r="257" s="2" customFormat="1" ht="16.5" customHeight="1">
      <c r="A257" s="42"/>
      <c r="B257" s="43"/>
      <c r="C257" s="212" t="s">
        <v>364</v>
      </c>
      <c r="D257" s="212" t="s">
        <v>208</v>
      </c>
      <c r="E257" s="213" t="s">
        <v>1933</v>
      </c>
      <c r="F257" s="214" t="s">
        <v>1934</v>
      </c>
      <c r="G257" s="215" t="s">
        <v>232</v>
      </c>
      <c r="H257" s="216">
        <v>1</v>
      </c>
      <c r="I257" s="217"/>
      <c r="J257" s="218">
        <f>ROUND(I257*H257,2)</f>
        <v>0</v>
      </c>
      <c r="K257" s="214" t="s">
        <v>212</v>
      </c>
      <c r="L257" s="48"/>
      <c r="M257" s="219" t="s">
        <v>32</v>
      </c>
      <c r="N257" s="220" t="s">
        <v>48</v>
      </c>
      <c r="O257" s="88"/>
      <c r="P257" s="221">
        <f>O257*H257</f>
        <v>0</v>
      </c>
      <c r="Q257" s="221">
        <v>0</v>
      </c>
      <c r="R257" s="221">
        <f>Q257*H257</f>
        <v>0</v>
      </c>
      <c r="S257" s="221">
        <v>0</v>
      </c>
      <c r="T257" s="222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3" t="s">
        <v>104</v>
      </c>
      <c r="AT257" s="223" t="s">
        <v>208</v>
      </c>
      <c r="AU257" s="223" t="s">
        <v>84</v>
      </c>
      <c r="AY257" s="20" t="s">
        <v>207</v>
      </c>
      <c r="BE257" s="224">
        <f>IF(N257="základní",J257,0)</f>
        <v>0</v>
      </c>
      <c r="BF257" s="224">
        <f>IF(N257="snížená",J257,0)</f>
        <v>0</v>
      </c>
      <c r="BG257" s="224">
        <f>IF(N257="zákl. přenesená",J257,0)</f>
        <v>0</v>
      </c>
      <c r="BH257" s="224">
        <f>IF(N257="sníž. přenesená",J257,0)</f>
        <v>0</v>
      </c>
      <c r="BI257" s="224">
        <f>IF(N257="nulová",J257,0)</f>
        <v>0</v>
      </c>
      <c r="BJ257" s="20" t="s">
        <v>84</v>
      </c>
      <c r="BK257" s="224">
        <f>ROUND(I257*H257,2)</f>
        <v>0</v>
      </c>
      <c r="BL257" s="20" t="s">
        <v>104</v>
      </c>
      <c r="BM257" s="223" t="s">
        <v>1935</v>
      </c>
    </row>
    <row r="258" s="2" customFormat="1">
      <c r="A258" s="42"/>
      <c r="B258" s="43"/>
      <c r="C258" s="44"/>
      <c r="D258" s="225" t="s">
        <v>214</v>
      </c>
      <c r="E258" s="44"/>
      <c r="F258" s="226" t="s">
        <v>1936</v>
      </c>
      <c r="G258" s="44"/>
      <c r="H258" s="44"/>
      <c r="I258" s="227"/>
      <c r="J258" s="44"/>
      <c r="K258" s="44"/>
      <c r="L258" s="48"/>
      <c r="M258" s="228"/>
      <c r="N258" s="229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0" t="s">
        <v>214</v>
      </c>
      <c r="AU258" s="20" t="s">
        <v>84</v>
      </c>
    </row>
    <row r="259" s="2" customFormat="1" ht="16.5" customHeight="1">
      <c r="A259" s="42"/>
      <c r="B259" s="43"/>
      <c r="C259" s="252" t="s">
        <v>369</v>
      </c>
      <c r="D259" s="252" t="s">
        <v>227</v>
      </c>
      <c r="E259" s="253" t="s">
        <v>1937</v>
      </c>
      <c r="F259" s="254" t="s">
        <v>1938</v>
      </c>
      <c r="G259" s="255" t="s">
        <v>232</v>
      </c>
      <c r="H259" s="256">
        <v>1</v>
      </c>
      <c r="I259" s="257"/>
      <c r="J259" s="258">
        <f>ROUND(I259*H259,2)</f>
        <v>0</v>
      </c>
      <c r="K259" s="254" t="s">
        <v>228</v>
      </c>
      <c r="L259" s="259"/>
      <c r="M259" s="260" t="s">
        <v>32</v>
      </c>
      <c r="N259" s="261" t="s">
        <v>48</v>
      </c>
      <c r="O259" s="88"/>
      <c r="P259" s="221">
        <f>O259*H259</f>
        <v>0</v>
      </c>
      <c r="Q259" s="221">
        <v>0.158</v>
      </c>
      <c r="R259" s="221">
        <f>Q259*H259</f>
        <v>0.158</v>
      </c>
      <c r="S259" s="221">
        <v>0</v>
      </c>
      <c r="T259" s="222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3" t="s">
        <v>251</v>
      </c>
      <c r="AT259" s="223" t="s">
        <v>227</v>
      </c>
      <c r="AU259" s="223" t="s">
        <v>84</v>
      </c>
      <c r="AY259" s="20" t="s">
        <v>207</v>
      </c>
      <c r="BE259" s="224">
        <f>IF(N259="základní",J259,0)</f>
        <v>0</v>
      </c>
      <c r="BF259" s="224">
        <f>IF(N259="snížená",J259,0)</f>
        <v>0</v>
      </c>
      <c r="BG259" s="224">
        <f>IF(N259="zákl. přenesená",J259,0)</f>
        <v>0</v>
      </c>
      <c r="BH259" s="224">
        <f>IF(N259="sníž. přenesená",J259,0)</f>
        <v>0</v>
      </c>
      <c r="BI259" s="224">
        <f>IF(N259="nulová",J259,0)</f>
        <v>0</v>
      </c>
      <c r="BJ259" s="20" t="s">
        <v>84</v>
      </c>
      <c r="BK259" s="224">
        <f>ROUND(I259*H259,2)</f>
        <v>0</v>
      </c>
      <c r="BL259" s="20" t="s">
        <v>104</v>
      </c>
      <c r="BM259" s="223" t="s">
        <v>1939</v>
      </c>
    </row>
    <row r="260" s="2" customFormat="1" ht="24.15" customHeight="1">
      <c r="A260" s="42"/>
      <c r="B260" s="43"/>
      <c r="C260" s="212" t="s">
        <v>380</v>
      </c>
      <c r="D260" s="212" t="s">
        <v>208</v>
      </c>
      <c r="E260" s="213" t="s">
        <v>1940</v>
      </c>
      <c r="F260" s="214" t="s">
        <v>1941</v>
      </c>
      <c r="G260" s="215" t="s">
        <v>227</v>
      </c>
      <c r="H260" s="216">
        <v>56.5</v>
      </c>
      <c r="I260" s="217"/>
      <c r="J260" s="218">
        <f>ROUND(I260*H260,2)</f>
        <v>0</v>
      </c>
      <c r="K260" s="214" t="s">
        <v>212</v>
      </c>
      <c r="L260" s="48"/>
      <c r="M260" s="219" t="s">
        <v>32</v>
      </c>
      <c r="N260" s="220" t="s">
        <v>48</v>
      </c>
      <c r="O260" s="88"/>
      <c r="P260" s="221">
        <f>O260*H260</f>
        <v>0</v>
      </c>
      <c r="Q260" s="221">
        <v>0</v>
      </c>
      <c r="R260" s="221">
        <f>Q260*H260</f>
        <v>0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104</v>
      </c>
      <c r="AT260" s="223" t="s">
        <v>208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1942</v>
      </c>
    </row>
    <row r="261" s="2" customFormat="1">
      <c r="A261" s="42"/>
      <c r="B261" s="43"/>
      <c r="C261" s="44"/>
      <c r="D261" s="225" t="s">
        <v>214</v>
      </c>
      <c r="E261" s="44"/>
      <c r="F261" s="226" t="s">
        <v>1943</v>
      </c>
      <c r="G261" s="44"/>
      <c r="H261" s="44"/>
      <c r="I261" s="227"/>
      <c r="J261" s="44"/>
      <c r="K261" s="44"/>
      <c r="L261" s="48"/>
      <c r="M261" s="228"/>
      <c r="N261" s="229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214</v>
      </c>
      <c r="AU261" s="20" t="s">
        <v>84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1944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32</v>
      </c>
      <c r="F263" s="234" t="s">
        <v>1945</v>
      </c>
      <c r="G263" s="231"/>
      <c r="H263" s="235">
        <v>50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77</v>
      </c>
      <c r="AY263" s="24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1946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1947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84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2" customFormat="1">
      <c r="A266" s="12"/>
      <c r="B266" s="230"/>
      <c r="C266" s="231"/>
      <c r="D266" s="232" t="s">
        <v>222</v>
      </c>
      <c r="E266" s="233" t="s">
        <v>32</v>
      </c>
      <c r="F266" s="234" t="s">
        <v>1948</v>
      </c>
      <c r="G266" s="231"/>
      <c r="H266" s="235">
        <v>6.5</v>
      </c>
      <c r="I266" s="236"/>
      <c r="J266" s="231"/>
      <c r="K266" s="231"/>
      <c r="L266" s="237"/>
      <c r="M266" s="238"/>
      <c r="N266" s="239"/>
      <c r="O266" s="239"/>
      <c r="P266" s="239"/>
      <c r="Q266" s="239"/>
      <c r="R266" s="239"/>
      <c r="S266" s="239"/>
      <c r="T266" s="24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41" t="s">
        <v>222</v>
      </c>
      <c r="AU266" s="241" t="s">
        <v>84</v>
      </c>
      <c r="AV266" s="12" t="s">
        <v>86</v>
      </c>
      <c r="AW266" s="12" t="s">
        <v>39</v>
      </c>
      <c r="AX266" s="12" t="s">
        <v>77</v>
      </c>
      <c r="AY266" s="24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1949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84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5" customFormat="1">
      <c r="A268" s="15"/>
      <c r="B268" s="273"/>
      <c r="C268" s="274"/>
      <c r="D268" s="232" t="s">
        <v>222</v>
      </c>
      <c r="E268" s="275" t="s">
        <v>32</v>
      </c>
      <c r="F268" s="276" t="s">
        <v>517</v>
      </c>
      <c r="G268" s="274"/>
      <c r="H268" s="277">
        <v>56.5</v>
      </c>
      <c r="I268" s="278"/>
      <c r="J268" s="274"/>
      <c r="K268" s="274"/>
      <c r="L268" s="279"/>
      <c r="M268" s="280"/>
      <c r="N268" s="281"/>
      <c r="O268" s="281"/>
      <c r="P268" s="281"/>
      <c r="Q268" s="281"/>
      <c r="R268" s="281"/>
      <c r="S268" s="281"/>
      <c r="T268" s="28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3" t="s">
        <v>222</v>
      </c>
      <c r="AU268" s="283" t="s">
        <v>84</v>
      </c>
      <c r="AV268" s="15" t="s">
        <v>104</v>
      </c>
      <c r="AW268" s="15" t="s">
        <v>39</v>
      </c>
      <c r="AX268" s="15" t="s">
        <v>84</v>
      </c>
      <c r="AY268" s="283" t="s">
        <v>207</v>
      </c>
    </row>
    <row r="269" s="2" customFormat="1" ht="24.15" customHeight="1">
      <c r="A269" s="42"/>
      <c r="B269" s="43"/>
      <c r="C269" s="252" t="s">
        <v>385</v>
      </c>
      <c r="D269" s="252" t="s">
        <v>227</v>
      </c>
      <c r="E269" s="253" t="s">
        <v>1950</v>
      </c>
      <c r="F269" s="254" t="s">
        <v>1951</v>
      </c>
      <c r="G269" s="255" t="s">
        <v>232</v>
      </c>
      <c r="H269" s="256">
        <v>56.5</v>
      </c>
      <c r="I269" s="257"/>
      <c r="J269" s="258">
        <f>ROUND(I269*H269,2)</f>
        <v>0</v>
      </c>
      <c r="K269" s="254" t="s">
        <v>212</v>
      </c>
      <c r="L269" s="259"/>
      <c r="M269" s="260" t="s">
        <v>32</v>
      </c>
      <c r="N269" s="261" t="s">
        <v>48</v>
      </c>
      <c r="O269" s="88"/>
      <c r="P269" s="221">
        <f>O269*H269</f>
        <v>0</v>
      </c>
      <c r="Q269" s="221">
        <v>0.037600000000000001</v>
      </c>
      <c r="R269" s="221">
        <f>Q269*H269</f>
        <v>2.1244000000000001</v>
      </c>
      <c r="S269" s="221">
        <v>0</v>
      </c>
      <c r="T269" s="222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3" t="s">
        <v>251</v>
      </c>
      <c r="AT269" s="223" t="s">
        <v>227</v>
      </c>
      <c r="AU269" s="223" t="s">
        <v>84</v>
      </c>
      <c r="AY269" s="20" t="s">
        <v>207</v>
      </c>
      <c r="BE269" s="224">
        <f>IF(N269="základní",J269,0)</f>
        <v>0</v>
      </c>
      <c r="BF269" s="224">
        <f>IF(N269="snížená",J269,0)</f>
        <v>0</v>
      </c>
      <c r="BG269" s="224">
        <f>IF(N269="zákl. přenesená",J269,0)</f>
        <v>0</v>
      </c>
      <c r="BH269" s="224">
        <f>IF(N269="sníž. přenesená",J269,0)</f>
        <v>0</v>
      </c>
      <c r="BI269" s="224">
        <f>IF(N269="nulová",J269,0)</f>
        <v>0</v>
      </c>
      <c r="BJ269" s="20" t="s">
        <v>84</v>
      </c>
      <c r="BK269" s="224">
        <f>ROUND(I269*H269,2)</f>
        <v>0</v>
      </c>
      <c r="BL269" s="20" t="s">
        <v>104</v>
      </c>
      <c r="BM269" s="223" t="s">
        <v>1952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1944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32</v>
      </c>
      <c r="F271" s="234" t="s">
        <v>1945</v>
      </c>
      <c r="G271" s="231"/>
      <c r="H271" s="235">
        <v>50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84</v>
      </c>
      <c r="AV271" s="12" t="s">
        <v>86</v>
      </c>
      <c r="AW271" s="12" t="s">
        <v>39</v>
      </c>
      <c r="AX271" s="12" t="s">
        <v>77</v>
      </c>
      <c r="AY271" s="24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1946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1947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32</v>
      </c>
      <c r="F274" s="234" t="s">
        <v>1948</v>
      </c>
      <c r="G274" s="231"/>
      <c r="H274" s="235">
        <v>6.5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84</v>
      </c>
      <c r="AV274" s="12" t="s">
        <v>86</v>
      </c>
      <c r="AW274" s="12" t="s">
        <v>39</v>
      </c>
      <c r="AX274" s="12" t="s">
        <v>77</v>
      </c>
      <c r="AY274" s="24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1949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84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5" customFormat="1">
      <c r="A276" s="15"/>
      <c r="B276" s="273"/>
      <c r="C276" s="274"/>
      <c r="D276" s="232" t="s">
        <v>222</v>
      </c>
      <c r="E276" s="275" t="s">
        <v>32</v>
      </c>
      <c r="F276" s="276" t="s">
        <v>517</v>
      </c>
      <c r="G276" s="274"/>
      <c r="H276" s="277">
        <v>56.5</v>
      </c>
      <c r="I276" s="278"/>
      <c r="J276" s="274"/>
      <c r="K276" s="274"/>
      <c r="L276" s="279"/>
      <c r="M276" s="280"/>
      <c r="N276" s="281"/>
      <c r="O276" s="281"/>
      <c r="P276" s="281"/>
      <c r="Q276" s="281"/>
      <c r="R276" s="281"/>
      <c r="S276" s="281"/>
      <c r="T276" s="28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3" t="s">
        <v>222</v>
      </c>
      <c r="AU276" s="283" t="s">
        <v>84</v>
      </c>
      <c r="AV276" s="15" t="s">
        <v>104</v>
      </c>
      <c r="AW276" s="15" t="s">
        <v>39</v>
      </c>
      <c r="AX276" s="15" t="s">
        <v>84</v>
      </c>
      <c r="AY276" s="283" t="s">
        <v>207</v>
      </c>
    </row>
    <row r="277" s="2" customFormat="1" ht="24.15" customHeight="1">
      <c r="A277" s="42"/>
      <c r="B277" s="43"/>
      <c r="C277" s="212" t="s">
        <v>390</v>
      </c>
      <c r="D277" s="285" t="s">
        <v>208</v>
      </c>
      <c r="E277" s="213" t="s">
        <v>1953</v>
      </c>
      <c r="F277" s="214" t="s">
        <v>1954</v>
      </c>
      <c r="G277" s="215" t="s">
        <v>211</v>
      </c>
      <c r="H277" s="216">
        <v>129.13999999999999</v>
      </c>
      <c r="I277" s="217"/>
      <c r="J277" s="218">
        <f>ROUND(I277*H277,2)</f>
        <v>0</v>
      </c>
      <c r="K277" s="214" t="s">
        <v>212</v>
      </c>
      <c r="L277" s="48"/>
      <c r="M277" s="219" t="s">
        <v>32</v>
      </c>
      <c r="N277" s="220" t="s">
        <v>48</v>
      </c>
      <c r="O277" s="88"/>
      <c r="P277" s="221">
        <f>O277*H277</f>
        <v>0</v>
      </c>
      <c r="Q277" s="221">
        <v>2.32884</v>
      </c>
      <c r="R277" s="221">
        <f>Q277*H277</f>
        <v>300.74639759999997</v>
      </c>
      <c r="S277" s="221">
        <v>0</v>
      </c>
      <c r="T277" s="222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3" t="s">
        <v>104</v>
      </c>
      <c r="AT277" s="223" t="s">
        <v>208</v>
      </c>
      <c r="AU277" s="223" t="s">
        <v>84</v>
      </c>
      <c r="AY277" s="20" t="s">
        <v>207</v>
      </c>
      <c r="BE277" s="224">
        <f>IF(N277="základní",J277,0)</f>
        <v>0</v>
      </c>
      <c r="BF277" s="224">
        <f>IF(N277="snížená",J277,0)</f>
        <v>0</v>
      </c>
      <c r="BG277" s="224">
        <f>IF(N277="zákl. přenesená",J277,0)</f>
        <v>0</v>
      </c>
      <c r="BH277" s="224">
        <f>IF(N277="sníž. přenesená",J277,0)</f>
        <v>0</v>
      </c>
      <c r="BI277" s="224">
        <f>IF(N277="nulová",J277,0)</f>
        <v>0</v>
      </c>
      <c r="BJ277" s="20" t="s">
        <v>84</v>
      </c>
      <c r="BK277" s="224">
        <f>ROUND(I277*H277,2)</f>
        <v>0</v>
      </c>
      <c r="BL277" s="20" t="s">
        <v>104</v>
      </c>
      <c r="BM277" s="223" t="s">
        <v>1955</v>
      </c>
    </row>
    <row r="278" s="2" customFormat="1">
      <c r="A278" s="42"/>
      <c r="B278" s="43"/>
      <c r="C278" s="44"/>
      <c r="D278" s="225" t="s">
        <v>214</v>
      </c>
      <c r="E278" s="44"/>
      <c r="F278" s="226" t="s">
        <v>1956</v>
      </c>
      <c r="G278" s="44"/>
      <c r="H278" s="44"/>
      <c r="I278" s="227"/>
      <c r="J278" s="44"/>
      <c r="K278" s="44"/>
      <c r="L278" s="48"/>
      <c r="M278" s="228"/>
      <c r="N278" s="229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214</v>
      </c>
      <c r="AU278" s="20" t="s">
        <v>84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1957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84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1958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84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2" customFormat="1">
      <c r="A281" s="12"/>
      <c r="B281" s="230"/>
      <c r="C281" s="231"/>
      <c r="D281" s="232" t="s">
        <v>222</v>
      </c>
      <c r="E281" s="233" t="s">
        <v>421</v>
      </c>
      <c r="F281" s="234" t="s">
        <v>1959</v>
      </c>
      <c r="G281" s="231"/>
      <c r="H281" s="235">
        <v>76.552000000000007</v>
      </c>
      <c r="I281" s="236"/>
      <c r="J281" s="231"/>
      <c r="K281" s="231"/>
      <c r="L281" s="237"/>
      <c r="M281" s="238"/>
      <c r="N281" s="239"/>
      <c r="O281" s="239"/>
      <c r="P281" s="239"/>
      <c r="Q281" s="239"/>
      <c r="R281" s="239"/>
      <c r="S281" s="239"/>
      <c r="T281" s="24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41" t="s">
        <v>222</v>
      </c>
      <c r="AU281" s="241" t="s">
        <v>84</v>
      </c>
      <c r="AV281" s="12" t="s">
        <v>86</v>
      </c>
      <c r="AW281" s="12" t="s">
        <v>39</v>
      </c>
      <c r="AX281" s="12" t="s">
        <v>77</v>
      </c>
      <c r="AY281" s="24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1960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84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2" customFormat="1">
      <c r="A283" s="12"/>
      <c r="B283" s="230"/>
      <c r="C283" s="231"/>
      <c r="D283" s="232" t="s">
        <v>222</v>
      </c>
      <c r="E283" s="233" t="s">
        <v>169</v>
      </c>
      <c r="F283" s="234" t="s">
        <v>1961</v>
      </c>
      <c r="G283" s="231"/>
      <c r="H283" s="235">
        <v>52.588000000000001</v>
      </c>
      <c r="I283" s="236"/>
      <c r="J283" s="231"/>
      <c r="K283" s="231"/>
      <c r="L283" s="237"/>
      <c r="M283" s="238"/>
      <c r="N283" s="239"/>
      <c r="O283" s="239"/>
      <c r="P283" s="239"/>
      <c r="Q283" s="239"/>
      <c r="R283" s="239"/>
      <c r="S283" s="239"/>
      <c r="T283" s="24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41" t="s">
        <v>222</v>
      </c>
      <c r="AU283" s="241" t="s">
        <v>84</v>
      </c>
      <c r="AV283" s="12" t="s">
        <v>86</v>
      </c>
      <c r="AW283" s="12" t="s">
        <v>39</v>
      </c>
      <c r="AX283" s="12" t="s">
        <v>77</v>
      </c>
      <c r="AY283" s="24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423</v>
      </c>
      <c r="F284" s="245" t="s">
        <v>1962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84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5" customFormat="1">
      <c r="A285" s="15"/>
      <c r="B285" s="273"/>
      <c r="C285" s="274"/>
      <c r="D285" s="232" t="s">
        <v>222</v>
      </c>
      <c r="E285" s="275" t="s">
        <v>32</v>
      </c>
      <c r="F285" s="276" t="s">
        <v>517</v>
      </c>
      <c r="G285" s="274"/>
      <c r="H285" s="277">
        <v>129.14000000000002</v>
      </c>
      <c r="I285" s="278"/>
      <c r="J285" s="274"/>
      <c r="K285" s="274"/>
      <c r="L285" s="279"/>
      <c r="M285" s="280"/>
      <c r="N285" s="281"/>
      <c r="O285" s="281"/>
      <c r="P285" s="281"/>
      <c r="Q285" s="281"/>
      <c r="R285" s="281"/>
      <c r="S285" s="281"/>
      <c r="T285" s="28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3" t="s">
        <v>222</v>
      </c>
      <c r="AU285" s="283" t="s">
        <v>84</v>
      </c>
      <c r="AV285" s="15" t="s">
        <v>104</v>
      </c>
      <c r="AW285" s="15" t="s">
        <v>39</v>
      </c>
      <c r="AX285" s="15" t="s">
        <v>84</v>
      </c>
      <c r="AY285" s="283" t="s">
        <v>207</v>
      </c>
    </row>
    <row r="286" s="2" customFormat="1" ht="24.15" customHeight="1">
      <c r="A286" s="42"/>
      <c r="B286" s="43"/>
      <c r="C286" s="212" t="s">
        <v>400</v>
      </c>
      <c r="D286" s="285" t="s">
        <v>208</v>
      </c>
      <c r="E286" s="213" t="s">
        <v>1963</v>
      </c>
      <c r="F286" s="214" t="s">
        <v>1964</v>
      </c>
      <c r="G286" s="215" t="s">
        <v>211</v>
      </c>
      <c r="H286" s="216">
        <v>246.81999999999999</v>
      </c>
      <c r="I286" s="217"/>
      <c r="J286" s="218">
        <f>ROUND(I286*H286,2)</f>
        <v>0</v>
      </c>
      <c r="K286" s="214" t="s">
        <v>212</v>
      </c>
      <c r="L286" s="48"/>
      <c r="M286" s="219" t="s">
        <v>32</v>
      </c>
      <c r="N286" s="220" t="s">
        <v>48</v>
      </c>
      <c r="O286" s="88"/>
      <c r="P286" s="221">
        <f>O286*H286</f>
        <v>0</v>
      </c>
      <c r="Q286" s="221">
        <v>2.3108</v>
      </c>
      <c r="R286" s="221">
        <f>Q286*H286</f>
        <v>570.35165599999993</v>
      </c>
      <c r="S286" s="221">
        <v>0</v>
      </c>
      <c r="T286" s="222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3" t="s">
        <v>104</v>
      </c>
      <c r="AT286" s="223" t="s">
        <v>208</v>
      </c>
      <c r="AU286" s="223" t="s">
        <v>84</v>
      </c>
      <c r="AY286" s="20" t="s">
        <v>207</v>
      </c>
      <c r="BE286" s="224">
        <f>IF(N286="základní",J286,0)</f>
        <v>0</v>
      </c>
      <c r="BF286" s="224">
        <f>IF(N286="snížená",J286,0)</f>
        <v>0</v>
      </c>
      <c r="BG286" s="224">
        <f>IF(N286="zákl. přenesená",J286,0)</f>
        <v>0</v>
      </c>
      <c r="BH286" s="224">
        <f>IF(N286="sníž. přenesená",J286,0)</f>
        <v>0</v>
      </c>
      <c r="BI286" s="224">
        <f>IF(N286="nulová",J286,0)</f>
        <v>0</v>
      </c>
      <c r="BJ286" s="20" t="s">
        <v>84</v>
      </c>
      <c r="BK286" s="224">
        <f>ROUND(I286*H286,2)</f>
        <v>0</v>
      </c>
      <c r="BL286" s="20" t="s">
        <v>104</v>
      </c>
      <c r="BM286" s="223" t="s">
        <v>1965</v>
      </c>
    </row>
    <row r="287" s="2" customFormat="1">
      <c r="A287" s="42"/>
      <c r="B287" s="43"/>
      <c r="C287" s="44"/>
      <c r="D287" s="225" t="s">
        <v>214</v>
      </c>
      <c r="E287" s="44"/>
      <c r="F287" s="226" t="s">
        <v>1966</v>
      </c>
      <c r="G287" s="44"/>
      <c r="H287" s="44"/>
      <c r="I287" s="227"/>
      <c r="J287" s="44"/>
      <c r="K287" s="44"/>
      <c r="L287" s="48"/>
      <c r="M287" s="228"/>
      <c r="N287" s="229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0" t="s">
        <v>214</v>
      </c>
      <c r="AU287" s="20" t="s">
        <v>84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1957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84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1967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84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2" customFormat="1">
      <c r="A290" s="12"/>
      <c r="B290" s="230"/>
      <c r="C290" s="231"/>
      <c r="D290" s="232" t="s">
        <v>222</v>
      </c>
      <c r="E290" s="233" t="s">
        <v>1968</v>
      </c>
      <c r="F290" s="234" t="s">
        <v>1969</v>
      </c>
      <c r="G290" s="231"/>
      <c r="H290" s="235">
        <v>246.81999999999999</v>
      </c>
      <c r="I290" s="236"/>
      <c r="J290" s="231"/>
      <c r="K290" s="231"/>
      <c r="L290" s="237"/>
      <c r="M290" s="238"/>
      <c r="N290" s="239"/>
      <c r="O290" s="239"/>
      <c r="P290" s="239"/>
      <c r="Q290" s="239"/>
      <c r="R290" s="239"/>
      <c r="S290" s="239"/>
      <c r="T290" s="240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41" t="s">
        <v>222</v>
      </c>
      <c r="AU290" s="241" t="s">
        <v>84</v>
      </c>
      <c r="AV290" s="12" t="s">
        <v>86</v>
      </c>
      <c r="AW290" s="12" t="s">
        <v>39</v>
      </c>
      <c r="AX290" s="12" t="s">
        <v>77</v>
      </c>
      <c r="AY290" s="24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1970</v>
      </c>
      <c r="F291" s="245" t="s">
        <v>1971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84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5" customFormat="1">
      <c r="A292" s="15"/>
      <c r="B292" s="273"/>
      <c r="C292" s="274"/>
      <c r="D292" s="232" t="s">
        <v>222</v>
      </c>
      <c r="E292" s="275" t="s">
        <v>32</v>
      </c>
      <c r="F292" s="276" t="s">
        <v>517</v>
      </c>
      <c r="G292" s="274"/>
      <c r="H292" s="277">
        <v>246.81999999999999</v>
      </c>
      <c r="I292" s="278"/>
      <c r="J292" s="274"/>
      <c r="K292" s="274"/>
      <c r="L292" s="279"/>
      <c r="M292" s="280"/>
      <c r="N292" s="281"/>
      <c r="O292" s="281"/>
      <c r="P292" s="281"/>
      <c r="Q292" s="281"/>
      <c r="R292" s="281"/>
      <c r="S292" s="281"/>
      <c r="T292" s="282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83" t="s">
        <v>222</v>
      </c>
      <c r="AU292" s="283" t="s">
        <v>84</v>
      </c>
      <c r="AV292" s="15" t="s">
        <v>104</v>
      </c>
      <c r="AW292" s="15" t="s">
        <v>39</v>
      </c>
      <c r="AX292" s="15" t="s">
        <v>84</v>
      </c>
      <c r="AY292" s="283" t="s">
        <v>207</v>
      </c>
    </row>
    <row r="293" s="2" customFormat="1" ht="24.15" customHeight="1">
      <c r="A293" s="42"/>
      <c r="B293" s="43"/>
      <c r="C293" s="212" t="s">
        <v>408</v>
      </c>
      <c r="D293" s="285" t="s">
        <v>208</v>
      </c>
      <c r="E293" s="213" t="s">
        <v>262</v>
      </c>
      <c r="F293" s="214" t="s">
        <v>263</v>
      </c>
      <c r="G293" s="215" t="s">
        <v>211</v>
      </c>
      <c r="H293" s="216">
        <v>327.89100000000002</v>
      </c>
      <c r="I293" s="217"/>
      <c r="J293" s="218">
        <f>ROUND(I293*H293,2)</f>
        <v>0</v>
      </c>
      <c r="K293" s="214" t="s">
        <v>212</v>
      </c>
      <c r="L293" s="48"/>
      <c r="M293" s="219" t="s">
        <v>32</v>
      </c>
      <c r="N293" s="220" t="s">
        <v>48</v>
      </c>
      <c r="O293" s="88"/>
      <c r="P293" s="221">
        <f>O293*H293</f>
        <v>0</v>
      </c>
      <c r="Q293" s="221">
        <v>2.3108</v>
      </c>
      <c r="R293" s="221">
        <f>Q293*H293</f>
        <v>757.69052280000005</v>
      </c>
      <c r="S293" s="221">
        <v>0</v>
      </c>
      <c r="T293" s="222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3" t="s">
        <v>104</v>
      </c>
      <c r="AT293" s="223" t="s">
        <v>208</v>
      </c>
      <c r="AU293" s="223" t="s">
        <v>84</v>
      </c>
      <c r="AY293" s="20" t="s">
        <v>207</v>
      </c>
      <c r="BE293" s="224">
        <f>IF(N293="základní",J293,0)</f>
        <v>0</v>
      </c>
      <c r="BF293" s="224">
        <f>IF(N293="snížená",J293,0)</f>
        <v>0</v>
      </c>
      <c r="BG293" s="224">
        <f>IF(N293="zákl. přenesená",J293,0)</f>
        <v>0</v>
      </c>
      <c r="BH293" s="224">
        <f>IF(N293="sníž. přenesená",J293,0)</f>
        <v>0</v>
      </c>
      <c r="BI293" s="224">
        <f>IF(N293="nulová",J293,0)</f>
        <v>0</v>
      </c>
      <c r="BJ293" s="20" t="s">
        <v>84</v>
      </c>
      <c r="BK293" s="224">
        <f>ROUND(I293*H293,2)</f>
        <v>0</v>
      </c>
      <c r="BL293" s="20" t="s">
        <v>104</v>
      </c>
      <c r="BM293" s="223" t="s">
        <v>1972</v>
      </c>
    </row>
    <row r="294" s="2" customFormat="1">
      <c r="A294" s="42"/>
      <c r="B294" s="43"/>
      <c r="C294" s="44"/>
      <c r="D294" s="225" t="s">
        <v>214</v>
      </c>
      <c r="E294" s="44"/>
      <c r="F294" s="226" t="s">
        <v>265</v>
      </c>
      <c r="G294" s="44"/>
      <c r="H294" s="44"/>
      <c r="I294" s="227"/>
      <c r="J294" s="44"/>
      <c r="K294" s="44"/>
      <c r="L294" s="48"/>
      <c r="M294" s="228"/>
      <c r="N294" s="229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0" t="s">
        <v>214</v>
      </c>
      <c r="AU294" s="20" t="s">
        <v>84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1957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84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1973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84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2" customFormat="1">
      <c r="A297" s="12"/>
      <c r="B297" s="230"/>
      <c r="C297" s="231"/>
      <c r="D297" s="232" t="s">
        <v>222</v>
      </c>
      <c r="E297" s="233" t="s">
        <v>1632</v>
      </c>
      <c r="F297" s="234" t="s">
        <v>1974</v>
      </c>
      <c r="G297" s="231"/>
      <c r="H297" s="235">
        <v>36.409999999999997</v>
      </c>
      <c r="I297" s="236"/>
      <c r="J297" s="231"/>
      <c r="K297" s="231"/>
      <c r="L297" s="237"/>
      <c r="M297" s="238"/>
      <c r="N297" s="239"/>
      <c r="O297" s="239"/>
      <c r="P297" s="239"/>
      <c r="Q297" s="239"/>
      <c r="R297" s="239"/>
      <c r="S297" s="239"/>
      <c r="T297" s="24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41" t="s">
        <v>222</v>
      </c>
      <c r="AU297" s="241" t="s">
        <v>84</v>
      </c>
      <c r="AV297" s="12" t="s">
        <v>86</v>
      </c>
      <c r="AW297" s="12" t="s">
        <v>39</v>
      </c>
      <c r="AX297" s="12" t="s">
        <v>77</v>
      </c>
      <c r="AY297" s="241" t="s">
        <v>207</v>
      </c>
    </row>
    <row r="298" s="12" customFormat="1">
      <c r="A298" s="12"/>
      <c r="B298" s="230"/>
      <c r="C298" s="231"/>
      <c r="D298" s="232" t="s">
        <v>222</v>
      </c>
      <c r="E298" s="233" t="s">
        <v>1658</v>
      </c>
      <c r="F298" s="234" t="s">
        <v>1975</v>
      </c>
      <c r="G298" s="231"/>
      <c r="H298" s="235">
        <v>44.579999999999998</v>
      </c>
      <c r="I298" s="236"/>
      <c r="J298" s="231"/>
      <c r="K298" s="231"/>
      <c r="L298" s="237"/>
      <c r="M298" s="238"/>
      <c r="N298" s="239"/>
      <c r="O298" s="239"/>
      <c r="P298" s="239"/>
      <c r="Q298" s="239"/>
      <c r="R298" s="239"/>
      <c r="S298" s="239"/>
      <c r="T298" s="24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41" t="s">
        <v>222</v>
      </c>
      <c r="AU298" s="241" t="s">
        <v>84</v>
      </c>
      <c r="AV298" s="12" t="s">
        <v>86</v>
      </c>
      <c r="AW298" s="12" t="s">
        <v>39</v>
      </c>
      <c r="AX298" s="12" t="s">
        <v>77</v>
      </c>
      <c r="AY298" s="241" t="s">
        <v>207</v>
      </c>
    </row>
    <row r="299" s="12" customFormat="1">
      <c r="A299" s="12"/>
      <c r="B299" s="230"/>
      <c r="C299" s="231"/>
      <c r="D299" s="232" t="s">
        <v>222</v>
      </c>
      <c r="E299" s="233" t="s">
        <v>1682</v>
      </c>
      <c r="F299" s="234" t="s">
        <v>1976</v>
      </c>
      <c r="G299" s="231"/>
      <c r="H299" s="235">
        <v>67.200000000000003</v>
      </c>
      <c r="I299" s="236"/>
      <c r="J299" s="231"/>
      <c r="K299" s="231"/>
      <c r="L299" s="237"/>
      <c r="M299" s="238"/>
      <c r="N299" s="239"/>
      <c r="O299" s="239"/>
      <c r="P299" s="239"/>
      <c r="Q299" s="239"/>
      <c r="R299" s="239"/>
      <c r="S299" s="239"/>
      <c r="T299" s="24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41" t="s">
        <v>222</v>
      </c>
      <c r="AU299" s="241" t="s">
        <v>84</v>
      </c>
      <c r="AV299" s="12" t="s">
        <v>86</v>
      </c>
      <c r="AW299" s="12" t="s">
        <v>39</v>
      </c>
      <c r="AX299" s="12" t="s">
        <v>77</v>
      </c>
      <c r="AY299" s="241" t="s">
        <v>207</v>
      </c>
    </row>
    <row r="300" s="12" customFormat="1">
      <c r="A300" s="12"/>
      <c r="B300" s="230"/>
      <c r="C300" s="231"/>
      <c r="D300" s="232" t="s">
        <v>222</v>
      </c>
      <c r="E300" s="233" t="s">
        <v>1699</v>
      </c>
      <c r="F300" s="234" t="s">
        <v>1977</v>
      </c>
      <c r="G300" s="231"/>
      <c r="H300" s="235">
        <v>133.17599999999999</v>
      </c>
      <c r="I300" s="236"/>
      <c r="J300" s="231"/>
      <c r="K300" s="231"/>
      <c r="L300" s="237"/>
      <c r="M300" s="238"/>
      <c r="N300" s="239"/>
      <c r="O300" s="239"/>
      <c r="P300" s="239"/>
      <c r="Q300" s="239"/>
      <c r="R300" s="239"/>
      <c r="S300" s="239"/>
      <c r="T300" s="24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41" t="s">
        <v>222</v>
      </c>
      <c r="AU300" s="241" t="s">
        <v>84</v>
      </c>
      <c r="AV300" s="12" t="s">
        <v>86</v>
      </c>
      <c r="AW300" s="12" t="s">
        <v>39</v>
      </c>
      <c r="AX300" s="12" t="s">
        <v>77</v>
      </c>
      <c r="AY300" s="241" t="s">
        <v>207</v>
      </c>
    </row>
    <row r="301" s="12" customFormat="1">
      <c r="A301" s="12"/>
      <c r="B301" s="230"/>
      <c r="C301" s="231"/>
      <c r="D301" s="232" t="s">
        <v>222</v>
      </c>
      <c r="E301" s="233" t="s">
        <v>1714</v>
      </c>
      <c r="F301" s="234" t="s">
        <v>1978</v>
      </c>
      <c r="G301" s="231"/>
      <c r="H301" s="235">
        <v>43.700000000000003</v>
      </c>
      <c r="I301" s="236"/>
      <c r="J301" s="231"/>
      <c r="K301" s="231"/>
      <c r="L301" s="237"/>
      <c r="M301" s="238"/>
      <c r="N301" s="239"/>
      <c r="O301" s="239"/>
      <c r="P301" s="239"/>
      <c r="Q301" s="239"/>
      <c r="R301" s="239"/>
      <c r="S301" s="239"/>
      <c r="T301" s="24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41" t="s">
        <v>222</v>
      </c>
      <c r="AU301" s="241" t="s">
        <v>84</v>
      </c>
      <c r="AV301" s="12" t="s">
        <v>86</v>
      </c>
      <c r="AW301" s="12" t="s">
        <v>39</v>
      </c>
      <c r="AX301" s="12" t="s">
        <v>77</v>
      </c>
      <c r="AY301" s="241" t="s">
        <v>207</v>
      </c>
    </row>
    <row r="302" s="12" customFormat="1">
      <c r="A302" s="12"/>
      <c r="B302" s="230"/>
      <c r="C302" s="231"/>
      <c r="D302" s="232" t="s">
        <v>222</v>
      </c>
      <c r="E302" s="233" t="s">
        <v>1979</v>
      </c>
      <c r="F302" s="234" t="s">
        <v>1980</v>
      </c>
      <c r="G302" s="231"/>
      <c r="H302" s="235">
        <v>2.8250000000000002</v>
      </c>
      <c r="I302" s="236"/>
      <c r="J302" s="231"/>
      <c r="K302" s="231"/>
      <c r="L302" s="237"/>
      <c r="M302" s="238"/>
      <c r="N302" s="239"/>
      <c r="O302" s="239"/>
      <c r="P302" s="239"/>
      <c r="Q302" s="239"/>
      <c r="R302" s="239"/>
      <c r="S302" s="239"/>
      <c r="T302" s="24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41" t="s">
        <v>222</v>
      </c>
      <c r="AU302" s="241" t="s">
        <v>84</v>
      </c>
      <c r="AV302" s="12" t="s">
        <v>86</v>
      </c>
      <c r="AW302" s="12" t="s">
        <v>39</v>
      </c>
      <c r="AX302" s="12" t="s">
        <v>77</v>
      </c>
      <c r="AY302" s="24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1981</v>
      </c>
      <c r="F303" s="245" t="s">
        <v>1982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84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5" customFormat="1">
      <c r="A304" s="15"/>
      <c r="B304" s="273"/>
      <c r="C304" s="274"/>
      <c r="D304" s="232" t="s">
        <v>222</v>
      </c>
      <c r="E304" s="275" t="s">
        <v>32</v>
      </c>
      <c r="F304" s="276" t="s">
        <v>517</v>
      </c>
      <c r="G304" s="274"/>
      <c r="H304" s="277">
        <v>327.89099999999996</v>
      </c>
      <c r="I304" s="278"/>
      <c r="J304" s="274"/>
      <c r="K304" s="274"/>
      <c r="L304" s="279"/>
      <c r="M304" s="280"/>
      <c r="N304" s="281"/>
      <c r="O304" s="281"/>
      <c r="P304" s="281"/>
      <c r="Q304" s="281"/>
      <c r="R304" s="281"/>
      <c r="S304" s="281"/>
      <c r="T304" s="28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83" t="s">
        <v>222</v>
      </c>
      <c r="AU304" s="283" t="s">
        <v>84</v>
      </c>
      <c r="AV304" s="15" t="s">
        <v>104</v>
      </c>
      <c r="AW304" s="15" t="s">
        <v>39</v>
      </c>
      <c r="AX304" s="15" t="s">
        <v>84</v>
      </c>
      <c r="AY304" s="283" t="s">
        <v>207</v>
      </c>
    </row>
    <row r="305" s="2" customFormat="1" ht="24.15" customHeight="1">
      <c r="A305" s="42"/>
      <c r="B305" s="43"/>
      <c r="C305" s="212" t="s">
        <v>412</v>
      </c>
      <c r="D305" s="285" t="s">
        <v>208</v>
      </c>
      <c r="E305" s="213" t="s">
        <v>1983</v>
      </c>
      <c r="F305" s="214" t="s">
        <v>1984</v>
      </c>
      <c r="G305" s="215" t="s">
        <v>211</v>
      </c>
      <c r="H305" s="216">
        <v>64.724000000000004</v>
      </c>
      <c r="I305" s="217"/>
      <c r="J305" s="218">
        <f>ROUND(I305*H305,2)</f>
        <v>0</v>
      </c>
      <c r="K305" s="214" t="s">
        <v>212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2.5143</v>
      </c>
      <c r="R305" s="221">
        <f>Q305*H305</f>
        <v>162.7355532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1985</v>
      </c>
    </row>
    <row r="306" s="2" customFormat="1">
      <c r="A306" s="42"/>
      <c r="B306" s="43"/>
      <c r="C306" s="44"/>
      <c r="D306" s="225" t="s">
        <v>214</v>
      </c>
      <c r="E306" s="44"/>
      <c r="F306" s="226" t="s">
        <v>1986</v>
      </c>
      <c r="G306" s="44"/>
      <c r="H306" s="44"/>
      <c r="I306" s="227"/>
      <c r="J306" s="44"/>
      <c r="K306" s="44"/>
      <c r="L306" s="48"/>
      <c r="M306" s="228"/>
      <c r="N306" s="229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214</v>
      </c>
      <c r="AU306" s="20" t="s">
        <v>84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1957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84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2" customFormat="1">
      <c r="A308" s="12"/>
      <c r="B308" s="230"/>
      <c r="C308" s="231"/>
      <c r="D308" s="232" t="s">
        <v>222</v>
      </c>
      <c r="E308" s="233" t="s">
        <v>960</v>
      </c>
      <c r="F308" s="234" t="s">
        <v>1987</v>
      </c>
      <c r="G308" s="231"/>
      <c r="H308" s="235">
        <v>0.39600000000000002</v>
      </c>
      <c r="I308" s="236"/>
      <c r="J308" s="231"/>
      <c r="K308" s="231"/>
      <c r="L308" s="237"/>
      <c r="M308" s="238"/>
      <c r="N308" s="239"/>
      <c r="O308" s="239"/>
      <c r="P308" s="239"/>
      <c r="Q308" s="239"/>
      <c r="R308" s="239"/>
      <c r="S308" s="239"/>
      <c r="T308" s="240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41" t="s">
        <v>222</v>
      </c>
      <c r="AU308" s="241" t="s">
        <v>84</v>
      </c>
      <c r="AV308" s="12" t="s">
        <v>86</v>
      </c>
      <c r="AW308" s="12" t="s">
        <v>39</v>
      </c>
      <c r="AX308" s="12" t="s">
        <v>77</v>
      </c>
      <c r="AY308" s="241" t="s">
        <v>207</v>
      </c>
    </row>
    <row r="309" s="12" customFormat="1">
      <c r="A309" s="12"/>
      <c r="B309" s="230"/>
      <c r="C309" s="231"/>
      <c r="D309" s="232" t="s">
        <v>222</v>
      </c>
      <c r="E309" s="233" t="s">
        <v>1660</v>
      </c>
      <c r="F309" s="234" t="s">
        <v>1988</v>
      </c>
      <c r="G309" s="231"/>
      <c r="H309" s="235">
        <v>20.611999999999998</v>
      </c>
      <c r="I309" s="236"/>
      <c r="J309" s="231"/>
      <c r="K309" s="231"/>
      <c r="L309" s="237"/>
      <c r="M309" s="238"/>
      <c r="N309" s="239"/>
      <c r="O309" s="239"/>
      <c r="P309" s="239"/>
      <c r="Q309" s="239"/>
      <c r="R309" s="239"/>
      <c r="S309" s="239"/>
      <c r="T309" s="24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41" t="s">
        <v>222</v>
      </c>
      <c r="AU309" s="241" t="s">
        <v>84</v>
      </c>
      <c r="AV309" s="12" t="s">
        <v>86</v>
      </c>
      <c r="AW309" s="12" t="s">
        <v>39</v>
      </c>
      <c r="AX309" s="12" t="s">
        <v>77</v>
      </c>
      <c r="AY309" s="24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1684</v>
      </c>
      <c r="F310" s="234" t="s">
        <v>1989</v>
      </c>
      <c r="G310" s="231"/>
      <c r="H310" s="235">
        <v>17.602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84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2" customFormat="1">
      <c r="A311" s="12"/>
      <c r="B311" s="230"/>
      <c r="C311" s="231"/>
      <c r="D311" s="232" t="s">
        <v>222</v>
      </c>
      <c r="E311" s="233" t="s">
        <v>1701</v>
      </c>
      <c r="F311" s="234" t="s">
        <v>1990</v>
      </c>
      <c r="G311" s="231"/>
      <c r="H311" s="235">
        <v>2.3700000000000001</v>
      </c>
      <c r="I311" s="236"/>
      <c r="J311" s="231"/>
      <c r="K311" s="231"/>
      <c r="L311" s="237"/>
      <c r="M311" s="238"/>
      <c r="N311" s="239"/>
      <c r="O311" s="239"/>
      <c r="P311" s="239"/>
      <c r="Q311" s="239"/>
      <c r="R311" s="239"/>
      <c r="S311" s="239"/>
      <c r="T311" s="24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41" t="s">
        <v>222</v>
      </c>
      <c r="AU311" s="241" t="s">
        <v>84</v>
      </c>
      <c r="AV311" s="12" t="s">
        <v>86</v>
      </c>
      <c r="AW311" s="12" t="s">
        <v>39</v>
      </c>
      <c r="AX311" s="12" t="s">
        <v>77</v>
      </c>
      <c r="AY311" s="241" t="s">
        <v>207</v>
      </c>
    </row>
    <row r="312" s="12" customFormat="1">
      <c r="A312" s="12"/>
      <c r="B312" s="230"/>
      <c r="C312" s="231"/>
      <c r="D312" s="232" t="s">
        <v>222</v>
      </c>
      <c r="E312" s="233" t="s">
        <v>1991</v>
      </c>
      <c r="F312" s="234" t="s">
        <v>1992</v>
      </c>
      <c r="G312" s="231"/>
      <c r="H312" s="235">
        <v>23.744</v>
      </c>
      <c r="I312" s="236"/>
      <c r="J312" s="231"/>
      <c r="K312" s="231"/>
      <c r="L312" s="237"/>
      <c r="M312" s="238"/>
      <c r="N312" s="239"/>
      <c r="O312" s="239"/>
      <c r="P312" s="239"/>
      <c r="Q312" s="239"/>
      <c r="R312" s="239"/>
      <c r="S312" s="239"/>
      <c r="T312" s="24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41" t="s">
        <v>222</v>
      </c>
      <c r="AU312" s="241" t="s">
        <v>84</v>
      </c>
      <c r="AV312" s="12" t="s">
        <v>86</v>
      </c>
      <c r="AW312" s="12" t="s">
        <v>39</v>
      </c>
      <c r="AX312" s="12" t="s">
        <v>77</v>
      </c>
      <c r="AY312" s="24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1993</v>
      </c>
      <c r="F313" s="245" t="s">
        <v>1994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84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5" customFormat="1">
      <c r="A314" s="15"/>
      <c r="B314" s="273"/>
      <c r="C314" s="274"/>
      <c r="D314" s="232" t="s">
        <v>222</v>
      </c>
      <c r="E314" s="275" t="s">
        <v>32</v>
      </c>
      <c r="F314" s="276" t="s">
        <v>517</v>
      </c>
      <c r="G314" s="274"/>
      <c r="H314" s="277">
        <v>64.72399999999999</v>
      </c>
      <c r="I314" s="278"/>
      <c r="J314" s="274"/>
      <c r="K314" s="274"/>
      <c r="L314" s="279"/>
      <c r="M314" s="280"/>
      <c r="N314" s="281"/>
      <c r="O314" s="281"/>
      <c r="P314" s="281"/>
      <c r="Q314" s="281"/>
      <c r="R314" s="281"/>
      <c r="S314" s="281"/>
      <c r="T314" s="28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83" t="s">
        <v>222</v>
      </c>
      <c r="AU314" s="283" t="s">
        <v>84</v>
      </c>
      <c r="AV314" s="15" t="s">
        <v>104</v>
      </c>
      <c r="AW314" s="15" t="s">
        <v>39</v>
      </c>
      <c r="AX314" s="15" t="s">
        <v>84</v>
      </c>
      <c r="AY314" s="283" t="s">
        <v>207</v>
      </c>
    </row>
    <row r="315" s="2" customFormat="1" ht="24.15" customHeight="1">
      <c r="A315" s="42"/>
      <c r="B315" s="43"/>
      <c r="C315" s="212" t="s">
        <v>417</v>
      </c>
      <c r="D315" s="285" t="s">
        <v>208</v>
      </c>
      <c r="E315" s="213" t="s">
        <v>1995</v>
      </c>
      <c r="F315" s="214" t="s">
        <v>1996</v>
      </c>
      <c r="G315" s="215" t="s">
        <v>211</v>
      </c>
      <c r="H315" s="216">
        <v>21.774999999999999</v>
      </c>
      <c r="I315" s="217"/>
      <c r="J315" s="218">
        <f>ROUND(I315*H315,2)</f>
        <v>0</v>
      </c>
      <c r="K315" s="214" t="s">
        <v>212</v>
      </c>
      <c r="L315" s="48"/>
      <c r="M315" s="219" t="s">
        <v>32</v>
      </c>
      <c r="N315" s="220" t="s">
        <v>48</v>
      </c>
      <c r="O315" s="88"/>
      <c r="P315" s="221">
        <f>O315*H315</f>
        <v>0</v>
      </c>
      <c r="Q315" s="221">
        <v>2.50745</v>
      </c>
      <c r="R315" s="221">
        <f>Q315*H315</f>
        <v>54.599723749999995</v>
      </c>
      <c r="S315" s="221">
        <v>0</v>
      </c>
      <c r="T315" s="222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3" t="s">
        <v>104</v>
      </c>
      <c r="AT315" s="223" t="s">
        <v>208</v>
      </c>
      <c r="AU315" s="223" t="s">
        <v>84</v>
      </c>
      <c r="AY315" s="20" t="s">
        <v>207</v>
      </c>
      <c r="BE315" s="224">
        <f>IF(N315="základní",J315,0)</f>
        <v>0</v>
      </c>
      <c r="BF315" s="224">
        <f>IF(N315="snížená",J315,0)</f>
        <v>0</v>
      </c>
      <c r="BG315" s="224">
        <f>IF(N315="zákl. přenesená",J315,0)</f>
        <v>0</v>
      </c>
      <c r="BH315" s="224">
        <f>IF(N315="sníž. přenesená",J315,0)</f>
        <v>0</v>
      </c>
      <c r="BI315" s="224">
        <f>IF(N315="nulová",J315,0)</f>
        <v>0</v>
      </c>
      <c r="BJ315" s="20" t="s">
        <v>84</v>
      </c>
      <c r="BK315" s="224">
        <f>ROUND(I315*H315,2)</f>
        <v>0</v>
      </c>
      <c r="BL315" s="20" t="s">
        <v>104</v>
      </c>
      <c r="BM315" s="223" t="s">
        <v>1997</v>
      </c>
    </row>
    <row r="316" s="2" customFormat="1">
      <c r="A316" s="42"/>
      <c r="B316" s="43"/>
      <c r="C316" s="44"/>
      <c r="D316" s="225" t="s">
        <v>214</v>
      </c>
      <c r="E316" s="44"/>
      <c r="F316" s="226" t="s">
        <v>1998</v>
      </c>
      <c r="G316" s="44"/>
      <c r="H316" s="44"/>
      <c r="I316" s="227"/>
      <c r="J316" s="44"/>
      <c r="K316" s="44"/>
      <c r="L316" s="48"/>
      <c r="M316" s="228"/>
      <c r="N316" s="229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214</v>
      </c>
      <c r="AU316" s="20" t="s">
        <v>84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1957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84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2" customFormat="1">
      <c r="A318" s="12"/>
      <c r="B318" s="230"/>
      <c r="C318" s="231"/>
      <c r="D318" s="232" t="s">
        <v>222</v>
      </c>
      <c r="E318" s="233" t="s">
        <v>966</v>
      </c>
      <c r="F318" s="234" t="s">
        <v>1999</v>
      </c>
      <c r="G318" s="231"/>
      <c r="H318" s="235">
        <v>3.8919999999999999</v>
      </c>
      <c r="I318" s="236"/>
      <c r="J318" s="231"/>
      <c r="K318" s="231"/>
      <c r="L318" s="237"/>
      <c r="M318" s="238"/>
      <c r="N318" s="239"/>
      <c r="O318" s="239"/>
      <c r="P318" s="239"/>
      <c r="Q318" s="239"/>
      <c r="R318" s="239"/>
      <c r="S318" s="239"/>
      <c r="T318" s="24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41" t="s">
        <v>222</v>
      </c>
      <c r="AU318" s="241" t="s">
        <v>84</v>
      </c>
      <c r="AV318" s="12" t="s">
        <v>86</v>
      </c>
      <c r="AW318" s="12" t="s">
        <v>39</v>
      </c>
      <c r="AX318" s="12" t="s">
        <v>77</v>
      </c>
      <c r="AY318" s="241" t="s">
        <v>207</v>
      </c>
    </row>
    <row r="319" s="12" customFormat="1">
      <c r="A319" s="12"/>
      <c r="B319" s="230"/>
      <c r="C319" s="231"/>
      <c r="D319" s="232" t="s">
        <v>222</v>
      </c>
      <c r="E319" s="233" t="s">
        <v>1662</v>
      </c>
      <c r="F319" s="234" t="s">
        <v>2000</v>
      </c>
      <c r="G319" s="231"/>
      <c r="H319" s="235">
        <v>0.54000000000000004</v>
      </c>
      <c r="I319" s="236"/>
      <c r="J319" s="231"/>
      <c r="K319" s="231"/>
      <c r="L319" s="237"/>
      <c r="M319" s="238"/>
      <c r="N319" s="239"/>
      <c r="O319" s="239"/>
      <c r="P319" s="239"/>
      <c r="Q319" s="239"/>
      <c r="R319" s="239"/>
      <c r="S319" s="239"/>
      <c r="T319" s="240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41" t="s">
        <v>222</v>
      </c>
      <c r="AU319" s="241" t="s">
        <v>84</v>
      </c>
      <c r="AV319" s="12" t="s">
        <v>86</v>
      </c>
      <c r="AW319" s="12" t="s">
        <v>39</v>
      </c>
      <c r="AX319" s="12" t="s">
        <v>77</v>
      </c>
      <c r="AY319" s="241" t="s">
        <v>207</v>
      </c>
    </row>
    <row r="320" s="12" customFormat="1">
      <c r="A320" s="12"/>
      <c r="B320" s="230"/>
      <c r="C320" s="231"/>
      <c r="D320" s="232" t="s">
        <v>222</v>
      </c>
      <c r="E320" s="233" t="s">
        <v>1686</v>
      </c>
      <c r="F320" s="234" t="s">
        <v>2001</v>
      </c>
      <c r="G320" s="231"/>
      <c r="H320" s="235">
        <v>1.3100000000000001</v>
      </c>
      <c r="I320" s="236"/>
      <c r="J320" s="231"/>
      <c r="K320" s="231"/>
      <c r="L320" s="237"/>
      <c r="M320" s="238"/>
      <c r="N320" s="239"/>
      <c r="O320" s="239"/>
      <c r="P320" s="239"/>
      <c r="Q320" s="239"/>
      <c r="R320" s="239"/>
      <c r="S320" s="239"/>
      <c r="T320" s="24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41" t="s">
        <v>222</v>
      </c>
      <c r="AU320" s="241" t="s">
        <v>84</v>
      </c>
      <c r="AV320" s="12" t="s">
        <v>86</v>
      </c>
      <c r="AW320" s="12" t="s">
        <v>39</v>
      </c>
      <c r="AX320" s="12" t="s">
        <v>77</v>
      </c>
      <c r="AY320" s="241" t="s">
        <v>207</v>
      </c>
    </row>
    <row r="321" s="12" customFormat="1">
      <c r="A321" s="12"/>
      <c r="B321" s="230"/>
      <c r="C321" s="231"/>
      <c r="D321" s="232" t="s">
        <v>222</v>
      </c>
      <c r="E321" s="233" t="s">
        <v>1703</v>
      </c>
      <c r="F321" s="234" t="s">
        <v>2002</v>
      </c>
      <c r="G321" s="231"/>
      <c r="H321" s="235">
        <v>4.5999999999999996</v>
      </c>
      <c r="I321" s="236"/>
      <c r="J321" s="231"/>
      <c r="K321" s="231"/>
      <c r="L321" s="237"/>
      <c r="M321" s="238"/>
      <c r="N321" s="239"/>
      <c r="O321" s="239"/>
      <c r="P321" s="239"/>
      <c r="Q321" s="239"/>
      <c r="R321" s="239"/>
      <c r="S321" s="239"/>
      <c r="T321" s="24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41" t="s">
        <v>222</v>
      </c>
      <c r="AU321" s="241" t="s">
        <v>84</v>
      </c>
      <c r="AV321" s="12" t="s">
        <v>86</v>
      </c>
      <c r="AW321" s="12" t="s">
        <v>39</v>
      </c>
      <c r="AX321" s="12" t="s">
        <v>77</v>
      </c>
      <c r="AY321" s="241" t="s">
        <v>207</v>
      </c>
    </row>
    <row r="322" s="12" customFormat="1">
      <c r="A322" s="12"/>
      <c r="B322" s="230"/>
      <c r="C322" s="231"/>
      <c r="D322" s="232" t="s">
        <v>222</v>
      </c>
      <c r="E322" s="233" t="s">
        <v>1716</v>
      </c>
      <c r="F322" s="234" t="s">
        <v>2003</v>
      </c>
      <c r="G322" s="231"/>
      <c r="H322" s="235">
        <v>6.8330000000000002</v>
      </c>
      <c r="I322" s="236"/>
      <c r="J322" s="231"/>
      <c r="K322" s="231"/>
      <c r="L322" s="237"/>
      <c r="M322" s="238"/>
      <c r="N322" s="239"/>
      <c r="O322" s="239"/>
      <c r="P322" s="239"/>
      <c r="Q322" s="239"/>
      <c r="R322" s="239"/>
      <c r="S322" s="239"/>
      <c r="T322" s="24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41" t="s">
        <v>222</v>
      </c>
      <c r="AU322" s="241" t="s">
        <v>84</v>
      </c>
      <c r="AV322" s="12" t="s">
        <v>86</v>
      </c>
      <c r="AW322" s="12" t="s">
        <v>39</v>
      </c>
      <c r="AX322" s="12" t="s">
        <v>77</v>
      </c>
      <c r="AY322" s="241" t="s">
        <v>207</v>
      </c>
    </row>
    <row r="323" s="12" customFormat="1">
      <c r="A323" s="12"/>
      <c r="B323" s="230"/>
      <c r="C323" s="231"/>
      <c r="D323" s="232" t="s">
        <v>222</v>
      </c>
      <c r="E323" s="233" t="s">
        <v>2004</v>
      </c>
      <c r="F323" s="234" t="s">
        <v>2002</v>
      </c>
      <c r="G323" s="231"/>
      <c r="H323" s="235">
        <v>4.5999999999999996</v>
      </c>
      <c r="I323" s="236"/>
      <c r="J323" s="231"/>
      <c r="K323" s="231"/>
      <c r="L323" s="237"/>
      <c r="M323" s="238"/>
      <c r="N323" s="239"/>
      <c r="O323" s="239"/>
      <c r="P323" s="239"/>
      <c r="Q323" s="239"/>
      <c r="R323" s="239"/>
      <c r="S323" s="239"/>
      <c r="T323" s="24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41" t="s">
        <v>222</v>
      </c>
      <c r="AU323" s="241" t="s">
        <v>84</v>
      </c>
      <c r="AV323" s="12" t="s">
        <v>86</v>
      </c>
      <c r="AW323" s="12" t="s">
        <v>39</v>
      </c>
      <c r="AX323" s="12" t="s">
        <v>77</v>
      </c>
      <c r="AY323" s="24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2005</v>
      </c>
      <c r="F324" s="245" t="s">
        <v>2006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84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5" customFormat="1">
      <c r="A325" s="15"/>
      <c r="B325" s="273"/>
      <c r="C325" s="274"/>
      <c r="D325" s="232" t="s">
        <v>222</v>
      </c>
      <c r="E325" s="275" t="s">
        <v>32</v>
      </c>
      <c r="F325" s="276" t="s">
        <v>517</v>
      </c>
      <c r="G325" s="274"/>
      <c r="H325" s="277">
        <v>21.774999999999999</v>
      </c>
      <c r="I325" s="278"/>
      <c r="J325" s="274"/>
      <c r="K325" s="274"/>
      <c r="L325" s="279"/>
      <c r="M325" s="280"/>
      <c r="N325" s="281"/>
      <c r="O325" s="281"/>
      <c r="P325" s="281"/>
      <c r="Q325" s="281"/>
      <c r="R325" s="281"/>
      <c r="S325" s="281"/>
      <c r="T325" s="28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83" t="s">
        <v>222</v>
      </c>
      <c r="AU325" s="283" t="s">
        <v>84</v>
      </c>
      <c r="AV325" s="15" t="s">
        <v>104</v>
      </c>
      <c r="AW325" s="15" t="s">
        <v>39</v>
      </c>
      <c r="AX325" s="15" t="s">
        <v>84</v>
      </c>
      <c r="AY325" s="283" t="s">
        <v>207</v>
      </c>
    </row>
    <row r="326" s="2" customFormat="1" ht="24.15" customHeight="1">
      <c r="A326" s="42"/>
      <c r="B326" s="43"/>
      <c r="C326" s="212" t="s">
        <v>425</v>
      </c>
      <c r="D326" s="285" t="s">
        <v>208</v>
      </c>
      <c r="E326" s="213" t="s">
        <v>267</v>
      </c>
      <c r="F326" s="214" t="s">
        <v>268</v>
      </c>
      <c r="G326" s="215" t="s">
        <v>211</v>
      </c>
      <c r="H326" s="216">
        <v>37.548000000000002</v>
      </c>
      <c r="I326" s="217"/>
      <c r="J326" s="218">
        <f>ROUND(I326*H326,2)</f>
        <v>0</v>
      </c>
      <c r="K326" s="214" t="s">
        <v>212</v>
      </c>
      <c r="L326" s="48"/>
      <c r="M326" s="219" t="s">
        <v>32</v>
      </c>
      <c r="N326" s="220" t="s">
        <v>48</v>
      </c>
      <c r="O326" s="88"/>
      <c r="P326" s="221">
        <f>O326*H326</f>
        <v>0</v>
      </c>
      <c r="Q326" s="221">
        <v>2.5143</v>
      </c>
      <c r="R326" s="221">
        <f>Q326*H326</f>
        <v>94.406936400000006</v>
      </c>
      <c r="S326" s="221">
        <v>0</v>
      </c>
      <c r="T326" s="222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3" t="s">
        <v>104</v>
      </c>
      <c r="AT326" s="223" t="s">
        <v>208</v>
      </c>
      <c r="AU326" s="223" t="s">
        <v>84</v>
      </c>
      <c r="AY326" s="20" t="s">
        <v>207</v>
      </c>
      <c r="BE326" s="224">
        <f>IF(N326="základní",J326,0)</f>
        <v>0</v>
      </c>
      <c r="BF326" s="224">
        <f>IF(N326="snížená",J326,0)</f>
        <v>0</v>
      </c>
      <c r="BG326" s="224">
        <f>IF(N326="zákl. přenesená",J326,0)</f>
        <v>0</v>
      </c>
      <c r="BH326" s="224">
        <f>IF(N326="sníž. přenesená",J326,0)</f>
        <v>0</v>
      </c>
      <c r="BI326" s="224">
        <f>IF(N326="nulová",J326,0)</f>
        <v>0</v>
      </c>
      <c r="BJ326" s="20" t="s">
        <v>84</v>
      </c>
      <c r="BK326" s="224">
        <f>ROUND(I326*H326,2)</f>
        <v>0</v>
      </c>
      <c r="BL326" s="20" t="s">
        <v>104</v>
      </c>
      <c r="BM326" s="223" t="s">
        <v>2007</v>
      </c>
    </row>
    <row r="327" s="2" customFormat="1">
      <c r="A327" s="42"/>
      <c r="B327" s="43"/>
      <c r="C327" s="44"/>
      <c r="D327" s="225" t="s">
        <v>214</v>
      </c>
      <c r="E327" s="44"/>
      <c r="F327" s="226" t="s">
        <v>270</v>
      </c>
      <c r="G327" s="44"/>
      <c r="H327" s="44"/>
      <c r="I327" s="227"/>
      <c r="J327" s="44"/>
      <c r="K327" s="44"/>
      <c r="L327" s="48"/>
      <c r="M327" s="228"/>
      <c r="N327" s="229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0" t="s">
        <v>214</v>
      </c>
      <c r="AU327" s="20" t="s">
        <v>84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1957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84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2" customFormat="1">
      <c r="A329" s="12"/>
      <c r="B329" s="230"/>
      <c r="C329" s="231"/>
      <c r="D329" s="232" t="s">
        <v>222</v>
      </c>
      <c r="E329" s="233" t="s">
        <v>972</v>
      </c>
      <c r="F329" s="234" t="s">
        <v>2008</v>
      </c>
      <c r="G329" s="231"/>
      <c r="H329" s="235">
        <v>20.436</v>
      </c>
      <c r="I329" s="236"/>
      <c r="J329" s="231"/>
      <c r="K329" s="231"/>
      <c r="L329" s="237"/>
      <c r="M329" s="238"/>
      <c r="N329" s="239"/>
      <c r="O329" s="239"/>
      <c r="P329" s="239"/>
      <c r="Q329" s="239"/>
      <c r="R329" s="239"/>
      <c r="S329" s="239"/>
      <c r="T329" s="24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41" t="s">
        <v>222</v>
      </c>
      <c r="AU329" s="241" t="s">
        <v>84</v>
      </c>
      <c r="AV329" s="12" t="s">
        <v>86</v>
      </c>
      <c r="AW329" s="12" t="s">
        <v>39</v>
      </c>
      <c r="AX329" s="12" t="s">
        <v>77</v>
      </c>
      <c r="AY329" s="241" t="s">
        <v>207</v>
      </c>
    </row>
    <row r="330" s="12" customFormat="1">
      <c r="A330" s="12"/>
      <c r="B330" s="230"/>
      <c r="C330" s="231"/>
      <c r="D330" s="232" t="s">
        <v>222</v>
      </c>
      <c r="E330" s="233" t="s">
        <v>1664</v>
      </c>
      <c r="F330" s="234" t="s">
        <v>2009</v>
      </c>
      <c r="G330" s="231"/>
      <c r="H330" s="235">
        <v>3.427</v>
      </c>
      <c r="I330" s="236"/>
      <c r="J330" s="231"/>
      <c r="K330" s="231"/>
      <c r="L330" s="237"/>
      <c r="M330" s="238"/>
      <c r="N330" s="239"/>
      <c r="O330" s="239"/>
      <c r="P330" s="239"/>
      <c r="Q330" s="239"/>
      <c r="R330" s="239"/>
      <c r="S330" s="239"/>
      <c r="T330" s="24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41" t="s">
        <v>222</v>
      </c>
      <c r="AU330" s="241" t="s">
        <v>84</v>
      </c>
      <c r="AV330" s="12" t="s">
        <v>86</v>
      </c>
      <c r="AW330" s="12" t="s">
        <v>39</v>
      </c>
      <c r="AX330" s="12" t="s">
        <v>77</v>
      </c>
      <c r="AY330" s="241" t="s">
        <v>207</v>
      </c>
    </row>
    <row r="331" s="12" customFormat="1">
      <c r="A331" s="12"/>
      <c r="B331" s="230"/>
      <c r="C331" s="231"/>
      <c r="D331" s="232" t="s">
        <v>222</v>
      </c>
      <c r="E331" s="233" t="s">
        <v>2010</v>
      </c>
      <c r="F331" s="234" t="s">
        <v>2011</v>
      </c>
      <c r="G331" s="231"/>
      <c r="H331" s="235">
        <v>13.685000000000001</v>
      </c>
      <c r="I331" s="236"/>
      <c r="J331" s="231"/>
      <c r="K331" s="231"/>
      <c r="L331" s="237"/>
      <c r="M331" s="238"/>
      <c r="N331" s="239"/>
      <c r="O331" s="239"/>
      <c r="P331" s="239"/>
      <c r="Q331" s="239"/>
      <c r="R331" s="239"/>
      <c r="S331" s="239"/>
      <c r="T331" s="24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41" t="s">
        <v>222</v>
      </c>
      <c r="AU331" s="241" t="s">
        <v>84</v>
      </c>
      <c r="AV331" s="12" t="s">
        <v>86</v>
      </c>
      <c r="AW331" s="12" t="s">
        <v>39</v>
      </c>
      <c r="AX331" s="12" t="s">
        <v>77</v>
      </c>
      <c r="AY331" s="241" t="s">
        <v>207</v>
      </c>
    </row>
    <row r="332" s="13" customFormat="1">
      <c r="A332" s="13"/>
      <c r="B332" s="242"/>
      <c r="C332" s="243"/>
      <c r="D332" s="232" t="s">
        <v>222</v>
      </c>
      <c r="E332" s="244" t="s">
        <v>2012</v>
      </c>
      <c r="F332" s="245" t="s">
        <v>2013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84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5" customFormat="1">
      <c r="A333" s="15"/>
      <c r="B333" s="273"/>
      <c r="C333" s="274"/>
      <c r="D333" s="232" t="s">
        <v>222</v>
      </c>
      <c r="E333" s="275" t="s">
        <v>32</v>
      </c>
      <c r="F333" s="276" t="s">
        <v>517</v>
      </c>
      <c r="G333" s="274"/>
      <c r="H333" s="277">
        <v>37.548000000000002</v>
      </c>
      <c r="I333" s="278"/>
      <c r="J333" s="274"/>
      <c r="K333" s="274"/>
      <c r="L333" s="279"/>
      <c r="M333" s="280"/>
      <c r="N333" s="281"/>
      <c r="O333" s="281"/>
      <c r="P333" s="281"/>
      <c r="Q333" s="281"/>
      <c r="R333" s="281"/>
      <c r="S333" s="281"/>
      <c r="T333" s="28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3" t="s">
        <v>222</v>
      </c>
      <c r="AU333" s="283" t="s">
        <v>84</v>
      </c>
      <c r="AV333" s="15" t="s">
        <v>104</v>
      </c>
      <c r="AW333" s="15" t="s">
        <v>39</v>
      </c>
      <c r="AX333" s="15" t="s">
        <v>84</v>
      </c>
      <c r="AY333" s="283" t="s">
        <v>207</v>
      </c>
    </row>
    <row r="334" s="2" customFormat="1" ht="24.15" customHeight="1">
      <c r="A334" s="42"/>
      <c r="B334" s="43"/>
      <c r="C334" s="212" t="s">
        <v>427</v>
      </c>
      <c r="D334" s="285" t="s">
        <v>208</v>
      </c>
      <c r="E334" s="213" t="s">
        <v>271</v>
      </c>
      <c r="F334" s="214" t="s">
        <v>272</v>
      </c>
      <c r="G334" s="215" t="s">
        <v>211</v>
      </c>
      <c r="H334" s="216">
        <v>2755.4569999999999</v>
      </c>
      <c r="I334" s="217"/>
      <c r="J334" s="218">
        <f>ROUND(I334*H334,2)</f>
        <v>0</v>
      </c>
      <c r="K334" s="214" t="s">
        <v>212</v>
      </c>
      <c r="L334" s="48"/>
      <c r="M334" s="219" t="s">
        <v>32</v>
      </c>
      <c r="N334" s="220" t="s">
        <v>48</v>
      </c>
      <c r="O334" s="88"/>
      <c r="P334" s="221">
        <f>O334*H334</f>
        <v>0</v>
      </c>
      <c r="Q334" s="221">
        <v>2.50745</v>
      </c>
      <c r="R334" s="221">
        <f>Q334*H334</f>
        <v>6909.17065465</v>
      </c>
      <c r="S334" s="221">
        <v>0</v>
      </c>
      <c r="T334" s="222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3" t="s">
        <v>104</v>
      </c>
      <c r="AT334" s="223" t="s">
        <v>208</v>
      </c>
      <c r="AU334" s="223" t="s">
        <v>84</v>
      </c>
      <c r="AY334" s="20" t="s">
        <v>207</v>
      </c>
      <c r="BE334" s="224">
        <f>IF(N334="základní",J334,0)</f>
        <v>0</v>
      </c>
      <c r="BF334" s="224">
        <f>IF(N334="snížená",J334,0)</f>
        <v>0</v>
      </c>
      <c r="BG334" s="224">
        <f>IF(N334="zákl. přenesená",J334,0)</f>
        <v>0</v>
      </c>
      <c r="BH334" s="224">
        <f>IF(N334="sníž. přenesená",J334,0)</f>
        <v>0</v>
      </c>
      <c r="BI334" s="224">
        <f>IF(N334="nulová",J334,0)</f>
        <v>0</v>
      </c>
      <c r="BJ334" s="20" t="s">
        <v>84</v>
      </c>
      <c r="BK334" s="224">
        <f>ROUND(I334*H334,2)</f>
        <v>0</v>
      </c>
      <c r="BL334" s="20" t="s">
        <v>104</v>
      </c>
      <c r="BM334" s="223" t="s">
        <v>2014</v>
      </c>
    </row>
    <row r="335" s="2" customFormat="1">
      <c r="A335" s="42"/>
      <c r="B335" s="43"/>
      <c r="C335" s="44"/>
      <c r="D335" s="225" t="s">
        <v>214</v>
      </c>
      <c r="E335" s="44"/>
      <c r="F335" s="226" t="s">
        <v>274</v>
      </c>
      <c r="G335" s="44"/>
      <c r="H335" s="44"/>
      <c r="I335" s="227"/>
      <c r="J335" s="44"/>
      <c r="K335" s="44"/>
      <c r="L335" s="48"/>
      <c r="M335" s="228"/>
      <c r="N335" s="229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0" t="s">
        <v>214</v>
      </c>
      <c r="AU335" s="20" t="s">
        <v>84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1957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84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2" customFormat="1">
      <c r="A337" s="12"/>
      <c r="B337" s="230"/>
      <c r="C337" s="231"/>
      <c r="D337" s="232" t="s">
        <v>222</v>
      </c>
      <c r="E337" s="233" t="s">
        <v>979</v>
      </c>
      <c r="F337" s="234" t="s">
        <v>2015</v>
      </c>
      <c r="G337" s="231"/>
      <c r="H337" s="235">
        <v>88.799999999999997</v>
      </c>
      <c r="I337" s="236"/>
      <c r="J337" s="231"/>
      <c r="K337" s="231"/>
      <c r="L337" s="237"/>
      <c r="M337" s="238"/>
      <c r="N337" s="239"/>
      <c r="O337" s="239"/>
      <c r="P337" s="239"/>
      <c r="Q337" s="239"/>
      <c r="R337" s="239"/>
      <c r="S337" s="239"/>
      <c r="T337" s="24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41" t="s">
        <v>222</v>
      </c>
      <c r="AU337" s="241" t="s">
        <v>84</v>
      </c>
      <c r="AV337" s="12" t="s">
        <v>86</v>
      </c>
      <c r="AW337" s="12" t="s">
        <v>39</v>
      </c>
      <c r="AX337" s="12" t="s">
        <v>77</v>
      </c>
      <c r="AY337" s="241" t="s">
        <v>207</v>
      </c>
    </row>
    <row r="338" s="12" customFormat="1">
      <c r="A338" s="12"/>
      <c r="B338" s="230"/>
      <c r="C338" s="231"/>
      <c r="D338" s="232" t="s">
        <v>222</v>
      </c>
      <c r="E338" s="233" t="s">
        <v>1666</v>
      </c>
      <c r="F338" s="234" t="s">
        <v>2016</v>
      </c>
      <c r="G338" s="231"/>
      <c r="H338" s="235">
        <v>827.31600000000003</v>
      </c>
      <c r="I338" s="236"/>
      <c r="J338" s="231"/>
      <c r="K338" s="231"/>
      <c r="L338" s="237"/>
      <c r="M338" s="238"/>
      <c r="N338" s="239"/>
      <c r="O338" s="239"/>
      <c r="P338" s="239"/>
      <c r="Q338" s="239"/>
      <c r="R338" s="239"/>
      <c r="S338" s="239"/>
      <c r="T338" s="240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41" t="s">
        <v>222</v>
      </c>
      <c r="AU338" s="241" t="s">
        <v>84</v>
      </c>
      <c r="AV338" s="12" t="s">
        <v>86</v>
      </c>
      <c r="AW338" s="12" t="s">
        <v>39</v>
      </c>
      <c r="AX338" s="12" t="s">
        <v>77</v>
      </c>
      <c r="AY338" s="241" t="s">
        <v>207</v>
      </c>
    </row>
    <row r="339" s="12" customFormat="1">
      <c r="A339" s="12"/>
      <c r="B339" s="230"/>
      <c r="C339" s="231"/>
      <c r="D339" s="232" t="s">
        <v>222</v>
      </c>
      <c r="E339" s="233" t="s">
        <v>1688</v>
      </c>
      <c r="F339" s="234" t="s">
        <v>2017</v>
      </c>
      <c r="G339" s="231"/>
      <c r="H339" s="235">
        <v>55.183999999999998</v>
      </c>
      <c r="I339" s="236"/>
      <c r="J339" s="231"/>
      <c r="K339" s="231"/>
      <c r="L339" s="237"/>
      <c r="M339" s="238"/>
      <c r="N339" s="239"/>
      <c r="O339" s="239"/>
      <c r="P339" s="239"/>
      <c r="Q339" s="239"/>
      <c r="R339" s="239"/>
      <c r="S339" s="239"/>
      <c r="T339" s="24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41" t="s">
        <v>222</v>
      </c>
      <c r="AU339" s="241" t="s">
        <v>84</v>
      </c>
      <c r="AV339" s="12" t="s">
        <v>86</v>
      </c>
      <c r="AW339" s="12" t="s">
        <v>39</v>
      </c>
      <c r="AX339" s="12" t="s">
        <v>77</v>
      </c>
      <c r="AY339" s="24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1705</v>
      </c>
      <c r="F340" s="234" t="s">
        <v>2018</v>
      </c>
      <c r="G340" s="231"/>
      <c r="H340" s="235">
        <v>1532.0899999999999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84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2" customFormat="1">
      <c r="A341" s="12"/>
      <c r="B341" s="230"/>
      <c r="C341" s="231"/>
      <c r="D341" s="232" t="s">
        <v>222</v>
      </c>
      <c r="E341" s="233" t="s">
        <v>1718</v>
      </c>
      <c r="F341" s="234" t="s">
        <v>2019</v>
      </c>
      <c r="G341" s="231"/>
      <c r="H341" s="235">
        <v>88.870000000000005</v>
      </c>
      <c r="I341" s="236"/>
      <c r="J341" s="231"/>
      <c r="K341" s="231"/>
      <c r="L341" s="237"/>
      <c r="M341" s="238"/>
      <c r="N341" s="239"/>
      <c r="O341" s="239"/>
      <c r="P341" s="239"/>
      <c r="Q341" s="239"/>
      <c r="R341" s="239"/>
      <c r="S341" s="239"/>
      <c r="T341" s="240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41" t="s">
        <v>222</v>
      </c>
      <c r="AU341" s="241" t="s">
        <v>84</v>
      </c>
      <c r="AV341" s="12" t="s">
        <v>86</v>
      </c>
      <c r="AW341" s="12" t="s">
        <v>39</v>
      </c>
      <c r="AX341" s="12" t="s">
        <v>77</v>
      </c>
      <c r="AY341" s="241" t="s">
        <v>207</v>
      </c>
    </row>
    <row r="342" s="12" customFormat="1">
      <c r="A342" s="12"/>
      <c r="B342" s="230"/>
      <c r="C342" s="231"/>
      <c r="D342" s="232" t="s">
        <v>222</v>
      </c>
      <c r="E342" s="233" t="s">
        <v>1725</v>
      </c>
      <c r="F342" s="234" t="s">
        <v>2020</v>
      </c>
      <c r="G342" s="231"/>
      <c r="H342" s="235">
        <v>11.07</v>
      </c>
      <c r="I342" s="236"/>
      <c r="J342" s="231"/>
      <c r="K342" s="231"/>
      <c r="L342" s="237"/>
      <c r="M342" s="238"/>
      <c r="N342" s="239"/>
      <c r="O342" s="239"/>
      <c r="P342" s="239"/>
      <c r="Q342" s="239"/>
      <c r="R342" s="239"/>
      <c r="S342" s="239"/>
      <c r="T342" s="24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41" t="s">
        <v>222</v>
      </c>
      <c r="AU342" s="241" t="s">
        <v>84</v>
      </c>
      <c r="AV342" s="12" t="s">
        <v>86</v>
      </c>
      <c r="AW342" s="12" t="s">
        <v>39</v>
      </c>
      <c r="AX342" s="12" t="s">
        <v>77</v>
      </c>
      <c r="AY342" s="241" t="s">
        <v>207</v>
      </c>
    </row>
    <row r="343" s="12" customFormat="1">
      <c r="A343" s="12"/>
      <c r="B343" s="230"/>
      <c r="C343" s="231"/>
      <c r="D343" s="232" t="s">
        <v>222</v>
      </c>
      <c r="E343" s="233" t="s">
        <v>1733</v>
      </c>
      <c r="F343" s="234" t="s">
        <v>2021</v>
      </c>
      <c r="G343" s="231"/>
      <c r="H343" s="235">
        <v>37.5</v>
      </c>
      <c r="I343" s="236"/>
      <c r="J343" s="231"/>
      <c r="K343" s="231"/>
      <c r="L343" s="237"/>
      <c r="M343" s="238"/>
      <c r="N343" s="239"/>
      <c r="O343" s="239"/>
      <c r="P343" s="239"/>
      <c r="Q343" s="239"/>
      <c r="R343" s="239"/>
      <c r="S343" s="239"/>
      <c r="T343" s="24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41" t="s">
        <v>222</v>
      </c>
      <c r="AU343" s="241" t="s">
        <v>84</v>
      </c>
      <c r="AV343" s="12" t="s">
        <v>86</v>
      </c>
      <c r="AW343" s="12" t="s">
        <v>39</v>
      </c>
      <c r="AX343" s="12" t="s">
        <v>77</v>
      </c>
      <c r="AY343" s="241" t="s">
        <v>207</v>
      </c>
    </row>
    <row r="344" s="12" customFormat="1">
      <c r="A344" s="12"/>
      <c r="B344" s="230"/>
      <c r="C344" s="231"/>
      <c r="D344" s="232" t="s">
        <v>222</v>
      </c>
      <c r="E344" s="233" t="s">
        <v>1740</v>
      </c>
      <c r="F344" s="234" t="s">
        <v>2022</v>
      </c>
      <c r="G344" s="231"/>
      <c r="H344" s="235">
        <v>81.572999999999993</v>
      </c>
      <c r="I344" s="236"/>
      <c r="J344" s="231"/>
      <c r="K344" s="231"/>
      <c r="L344" s="237"/>
      <c r="M344" s="238"/>
      <c r="N344" s="239"/>
      <c r="O344" s="239"/>
      <c r="P344" s="239"/>
      <c r="Q344" s="239"/>
      <c r="R344" s="239"/>
      <c r="S344" s="239"/>
      <c r="T344" s="240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41" t="s">
        <v>222</v>
      </c>
      <c r="AU344" s="241" t="s">
        <v>84</v>
      </c>
      <c r="AV344" s="12" t="s">
        <v>86</v>
      </c>
      <c r="AW344" s="12" t="s">
        <v>39</v>
      </c>
      <c r="AX344" s="12" t="s">
        <v>77</v>
      </c>
      <c r="AY344" s="241" t="s">
        <v>207</v>
      </c>
    </row>
    <row r="345" s="12" customFormat="1">
      <c r="A345" s="12"/>
      <c r="B345" s="230"/>
      <c r="C345" s="231"/>
      <c r="D345" s="232" t="s">
        <v>222</v>
      </c>
      <c r="E345" s="233" t="s">
        <v>1748</v>
      </c>
      <c r="F345" s="234" t="s">
        <v>2023</v>
      </c>
      <c r="G345" s="231"/>
      <c r="H345" s="235">
        <v>4.7549999999999999</v>
      </c>
      <c r="I345" s="236"/>
      <c r="J345" s="231"/>
      <c r="K345" s="231"/>
      <c r="L345" s="237"/>
      <c r="M345" s="238"/>
      <c r="N345" s="239"/>
      <c r="O345" s="239"/>
      <c r="P345" s="239"/>
      <c r="Q345" s="239"/>
      <c r="R345" s="239"/>
      <c r="S345" s="239"/>
      <c r="T345" s="24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41" t="s">
        <v>222</v>
      </c>
      <c r="AU345" s="241" t="s">
        <v>84</v>
      </c>
      <c r="AV345" s="12" t="s">
        <v>86</v>
      </c>
      <c r="AW345" s="12" t="s">
        <v>39</v>
      </c>
      <c r="AX345" s="12" t="s">
        <v>77</v>
      </c>
      <c r="AY345" s="24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1755</v>
      </c>
      <c r="F346" s="234" t="s">
        <v>2024</v>
      </c>
      <c r="G346" s="231"/>
      <c r="H346" s="235">
        <v>3.3839999999999999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84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2" customFormat="1">
      <c r="A347" s="12"/>
      <c r="B347" s="230"/>
      <c r="C347" s="231"/>
      <c r="D347" s="232" t="s">
        <v>222</v>
      </c>
      <c r="E347" s="233" t="s">
        <v>2025</v>
      </c>
      <c r="F347" s="234" t="s">
        <v>2026</v>
      </c>
      <c r="G347" s="231"/>
      <c r="H347" s="235">
        <v>24.914999999999999</v>
      </c>
      <c r="I347" s="236"/>
      <c r="J347" s="231"/>
      <c r="K347" s="231"/>
      <c r="L347" s="237"/>
      <c r="M347" s="238"/>
      <c r="N347" s="239"/>
      <c r="O347" s="239"/>
      <c r="P347" s="239"/>
      <c r="Q347" s="239"/>
      <c r="R347" s="239"/>
      <c r="S347" s="239"/>
      <c r="T347" s="24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41" t="s">
        <v>222</v>
      </c>
      <c r="AU347" s="241" t="s">
        <v>84</v>
      </c>
      <c r="AV347" s="12" t="s">
        <v>86</v>
      </c>
      <c r="AW347" s="12" t="s">
        <v>39</v>
      </c>
      <c r="AX347" s="12" t="s">
        <v>77</v>
      </c>
      <c r="AY347" s="241" t="s">
        <v>207</v>
      </c>
    </row>
    <row r="348" s="13" customFormat="1">
      <c r="A348" s="13"/>
      <c r="B348" s="242"/>
      <c r="C348" s="243"/>
      <c r="D348" s="232" t="s">
        <v>222</v>
      </c>
      <c r="E348" s="244" t="s">
        <v>2027</v>
      </c>
      <c r="F348" s="245" t="s">
        <v>2028</v>
      </c>
      <c r="G348" s="243"/>
      <c r="H348" s="244" t="s">
        <v>32</v>
      </c>
      <c r="I348" s="246"/>
      <c r="J348" s="243"/>
      <c r="K348" s="243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222</v>
      </c>
      <c r="AU348" s="251" t="s">
        <v>84</v>
      </c>
      <c r="AV348" s="13" t="s">
        <v>84</v>
      </c>
      <c r="AW348" s="13" t="s">
        <v>39</v>
      </c>
      <c r="AX348" s="13" t="s">
        <v>77</v>
      </c>
      <c r="AY348" s="251" t="s">
        <v>207</v>
      </c>
    </row>
    <row r="349" s="15" customFormat="1">
      <c r="A349" s="15"/>
      <c r="B349" s="273"/>
      <c r="C349" s="274"/>
      <c r="D349" s="232" t="s">
        <v>222</v>
      </c>
      <c r="E349" s="275" t="s">
        <v>32</v>
      </c>
      <c r="F349" s="276" t="s">
        <v>517</v>
      </c>
      <c r="G349" s="274"/>
      <c r="H349" s="277">
        <v>2755.4569999999999</v>
      </c>
      <c r="I349" s="278"/>
      <c r="J349" s="274"/>
      <c r="K349" s="274"/>
      <c r="L349" s="279"/>
      <c r="M349" s="280"/>
      <c r="N349" s="281"/>
      <c r="O349" s="281"/>
      <c r="P349" s="281"/>
      <c r="Q349" s="281"/>
      <c r="R349" s="281"/>
      <c r="S349" s="281"/>
      <c r="T349" s="28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3" t="s">
        <v>222</v>
      </c>
      <c r="AU349" s="283" t="s">
        <v>84</v>
      </c>
      <c r="AV349" s="15" t="s">
        <v>104</v>
      </c>
      <c r="AW349" s="15" t="s">
        <v>39</v>
      </c>
      <c r="AX349" s="15" t="s">
        <v>84</v>
      </c>
      <c r="AY349" s="283" t="s">
        <v>207</v>
      </c>
    </row>
    <row r="350" s="2" customFormat="1" ht="24.15" customHeight="1">
      <c r="A350" s="42"/>
      <c r="B350" s="43"/>
      <c r="C350" s="212" t="s">
        <v>431</v>
      </c>
      <c r="D350" s="285" t="s">
        <v>208</v>
      </c>
      <c r="E350" s="213" t="s">
        <v>276</v>
      </c>
      <c r="F350" s="214" t="s">
        <v>277</v>
      </c>
      <c r="G350" s="215" t="s">
        <v>219</v>
      </c>
      <c r="H350" s="216">
        <v>2155.0059999999999</v>
      </c>
      <c r="I350" s="217"/>
      <c r="J350" s="218">
        <f>ROUND(I350*H350,2)</f>
        <v>0</v>
      </c>
      <c r="K350" s="214" t="s">
        <v>212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0.0043200000000000001</v>
      </c>
      <c r="R350" s="221">
        <f>Q350*H350</f>
        <v>9.3096259200000002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104</v>
      </c>
      <c r="AT350" s="223" t="s">
        <v>208</v>
      </c>
      <c r="AU350" s="223" t="s">
        <v>84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104</v>
      </c>
      <c r="BM350" s="223" t="s">
        <v>2029</v>
      </c>
    </row>
    <row r="351" s="2" customFormat="1">
      <c r="A351" s="42"/>
      <c r="B351" s="43"/>
      <c r="C351" s="44"/>
      <c r="D351" s="225" t="s">
        <v>214</v>
      </c>
      <c r="E351" s="44"/>
      <c r="F351" s="226" t="s">
        <v>279</v>
      </c>
      <c r="G351" s="44"/>
      <c r="H351" s="44"/>
      <c r="I351" s="227"/>
      <c r="J351" s="44"/>
      <c r="K351" s="44"/>
      <c r="L351" s="48"/>
      <c r="M351" s="228"/>
      <c r="N351" s="229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214</v>
      </c>
      <c r="AU351" s="20" t="s">
        <v>84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2030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84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2031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84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2" customFormat="1">
      <c r="A354" s="12"/>
      <c r="B354" s="230"/>
      <c r="C354" s="231"/>
      <c r="D354" s="232" t="s">
        <v>222</v>
      </c>
      <c r="E354" s="233" t="s">
        <v>1418</v>
      </c>
      <c r="F354" s="234" t="s">
        <v>2032</v>
      </c>
      <c r="G354" s="231"/>
      <c r="H354" s="235">
        <v>996.80999999999995</v>
      </c>
      <c r="I354" s="236"/>
      <c r="J354" s="231"/>
      <c r="K354" s="231"/>
      <c r="L354" s="237"/>
      <c r="M354" s="238"/>
      <c r="N354" s="239"/>
      <c r="O354" s="239"/>
      <c r="P354" s="239"/>
      <c r="Q354" s="239"/>
      <c r="R354" s="239"/>
      <c r="S354" s="239"/>
      <c r="T354" s="240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41" t="s">
        <v>222</v>
      </c>
      <c r="AU354" s="241" t="s">
        <v>84</v>
      </c>
      <c r="AV354" s="12" t="s">
        <v>86</v>
      </c>
      <c r="AW354" s="12" t="s">
        <v>39</v>
      </c>
      <c r="AX354" s="12" t="s">
        <v>77</v>
      </c>
      <c r="AY354" s="241" t="s">
        <v>207</v>
      </c>
    </row>
    <row r="355" s="12" customFormat="1">
      <c r="A355" s="12"/>
      <c r="B355" s="230"/>
      <c r="C355" s="231"/>
      <c r="D355" s="232" t="s">
        <v>222</v>
      </c>
      <c r="E355" s="233" t="s">
        <v>1668</v>
      </c>
      <c r="F355" s="234" t="s">
        <v>2033</v>
      </c>
      <c r="G355" s="231"/>
      <c r="H355" s="235">
        <v>741.01999999999998</v>
      </c>
      <c r="I355" s="236"/>
      <c r="J355" s="231"/>
      <c r="K355" s="231"/>
      <c r="L355" s="237"/>
      <c r="M355" s="238"/>
      <c r="N355" s="239"/>
      <c r="O355" s="239"/>
      <c r="P355" s="239"/>
      <c r="Q355" s="239"/>
      <c r="R355" s="239"/>
      <c r="S355" s="239"/>
      <c r="T355" s="240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41" t="s">
        <v>222</v>
      </c>
      <c r="AU355" s="241" t="s">
        <v>84</v>
      </c>
      <c r="AV355" s="12" t="s">
        <v>86</v>
      </c>
      <c r="AW355" s="12" t="s">
        <v>39</v>
      </c>
      <c r="AX355" s="12" t="s">
        <v>77</v>
      </c>
      <c r="AY355" s="241" t="s">
        <v>207</v>
      </c>
    </row>
    <row r="356" s="12" customFormat="1">
      <c r="A356" s="12"/>
      <c r="B356" s="230"/>
      <c r="C356" s="231"/>
      <c r="D356" s="232" t="s">
        <v>222</v>
      </c>
      <c r="E356" s="233" t="s">
        <v>1690</v>
      </c>
      <c r="F356" s="234" t="s">
        <v>2034</v>
      </c>
      <c r="G356" s="231"/>
      <c r="H356" s="235">
        <v>34.185000000000002</v>
      </c>
      <c r="I356" s="236"/>
      <c r="J356" s="231"/>
      <c r="K356" s="231"/>
      <c r="L356" s="237"/>
      <c r="M356" s="238"/>
      <c r="N356" s="239"/>
      <c r="O356" s="239"/>
      <c r="P356" s="239"/>
      <c r="Q356" s="239"/>
      <c r="R356" s="239"/>
      <c r="S356" s="239"/>
      <c r="T356" s="24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41" t="s">
        <v>222</v>
      </c>
      <c r="AU356" s="241" t="s">
        <v>84</v>
      </c>
      <c r="AV356" s="12" t="s">
        <v>86</v>
      </c>
      <c r="AW356" s="12" t="s">
        <v>39</v>
      </c>
      <c r="AX356" s="12" t="s">
        <v>77</v>
      </c>
      <c r="AY356" s="241" t="s">
        <v>207</v>
      </c>
    </row>
    <row r="357" s="12" customFormat="1">
      <c r="A357" s="12"/>
      <c r="B357" s="230"/>
      <c r="C357" s="231"/>
      <c r="D357" s="232" t="s">
        <v>222</v>
      </c>
      <c r="E357" s="233" t="s">
        <v>1707</v>
      </c>
      <c r="F357" s="234" t="s">
        <v>2035</v>
      </c>
      <c r="G357" s="231"/>
      <c r="H357" s="235">
        <v>139.75</v>
      </c>
      <c r="I357" s="236"/>
      <c r="J357" s="231"/>
      <c r="K357" s="231"/>
      <c r="L357" s="237"/>
      <c r="M357" s="238"/>
      <c r="N357" s="239"/>
      <c r="O357" s="239"/>
      <c r="P357" s="239"/>
      <c r="Q357" s="239"/>
      <c r="R357" s="239"/>
      <c r="S357" s="239"/>
      <c r="T357" s="240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41" t="s">
        <v>222</v>
      </c>
      <c r="AU357" s="241" t="s">
        <v>84</v>
      </c>
      <c r="AV357" s="12" t="s">
        <v>86</v>
      </c>
      <c r="AW357" s="12" t="s">
        <v>39</v>
      </c>
      <c r="AX357" s="12" t="s">
        <v>77</v>
      </c>
      <c r="AY357" s="241" t="s">
        <v>207</v>
      </c>
    </row>
    <row r="358" s="12" customFormat="1">
      <c r="A358" s="12"/>
      <c r="B358" s="230"/>
      <c r="C358" s="231"/>
      <c r="D358" s="232" t="s">
        <v>222</v>
      </c>
      <c r="E358" s="233" t="s">
        <v>1720</v>
      </c>
      <c r="F358" s="234" t="s">
        <v>2036</v>
      </c>
      <c r="G358" s="231"/>
      <c r="H358" s="235">
        <v>24.395</v>
      </c>
      <c r="I358" s="236"/>
      <c r="J358" s="231"/>
      <c r="K358" s="231"/>
      <c r="L358" s="237"/>
      <c r="M358" s="238"/>
      <c r="N358" s="239"/>
      <c r="O358" s="239"/>
      <c r="P358" s="239"/>
      <c r="Q358" s="239"/>
      <c r="R358" s="239"/>
      <c r="S358" s="239"/>
      <c r="T358" s="24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41" t="s">
        <v>222</v>
      </c>
      <c r="AU358" s="241" t="s">
        <v>84</v>
      </c>
      <c r="AV358" s="12" t="s">
        <v>86</v>
      </c>
      <c r="AW358" s="12" t="s">
        <v>39</v>
      </c>
      <c r="AX358" s="12" t="s">
        <v>77</v>
      </c>
      <c r="AY358" s="241" t="s">
        <v>207</v>
      </c>
    </row>
    <row r="359" s="12" customFormat="1">
      <c r="A359" s="12"/>
      <c r="B359" s="230"/>
      <c r="C359" s="231"/>
      <c r="D359" s="232" t="s">
        <v>222</v>
      </c>
      <c r="E359" s="233" t="s">
        <v>1727</v>
      </c>
      <c r="F359" s="234" t="s">
        <v>2037</v>
      </c>
      <c r="G359" s="231"/>
      <c r="H359" s="235">
        <v>77.75</v>
      </c>
      <c r="I359" s="236"/>
      <c r="J359" s="231"/>
      <c r="K359" s="231"/>
      <c r="L359" s="237"/>
      <c r="M359" s="238"/>
      <c r="N359" s="239"/>
      <c r="O359" s="239"/>
      <c r="P359" s="239"/>
      <c r="Q359" s="239"/>
      <c r="R359" s="239"/>
      <c r="S359" s="239"/>
      <c r="T359" s="240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41" t="s">
        <v>222</v>
      </c>
      <c r="AU359" s="241" t="s">
        <v>84</v>
      </c>
      <c r="AV359" s="12" t="s">
        <v>86</v>
      </c>
      <c r="AW359" s="12" t="s">
        <v>39</v>
      </c>
      <c r="AX359" s="12" t="s">
        <v>77</v>
      </c>
      <c r="AY359" s="241" t="s">
        <v>207</v>
      </c>
    </row>
    <row r="360" s="12" customFormat="1">
      <c r="A360" s="12"/>
      <c r="B360" s="230"/>
      <c r="C360" s="231"/>
      <c r="D360" s="232" t="s">
        <v>222</v>
      </c>
      <c r="E360" s="233" t="s">
        <v>1735</v>
      </c>
      <c r="F360" s="234" t="s">
        <v>2038</v>
      </c>
      <c r="G360" s="231"/>
      <c r="H360" s="235">
        <v>72</v>
      </c>
      <c r="I360" s="236"/>
      <c r="J360" s="231"/>
      <c r="K360" s="231"/>
      <c r="L360" s="237"/>
      <c r="M360" s="238"/>
      <c r="N360" s="239"/>
      <c r="O360" s="239"/>
      <c r="P360" s="239"/>
      <c r="Q360" s="239"/>
      <c r="R360" s="239"/>
      <c r="S360" s="239"/>
      <c r="T360" s="24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41" t="s">
        <v>222</v>
      </c>
      <c r="AU360" s="241" t="s">
        <v>84</v>
      </c>
      <c r="AV360" s="12" t="s">
        <v>86</v>
      </c>
      <c r="AW360" s="12" t="s">
        <v>39</v>
      </c>
      <c r="AX360" s="12" t="s">
        <v>77</v>
      </c>
      <c r="AY360" s="241" t="s">
        <v>207</v>
      </c>
    </row>
    <row r="361" s="12" customFormat="1">
      <c r="A361" s="12"/>
      <c r="B361" s="230"/>
      <c r="C361" s="231"/>
      <c r="D361" s="232" t="s">
        <v>222</v>
      </c>
      <c r="E361" s="233" t="s">
        <v>2039</v>
      </c>
      <c r="F361" s="234" t="s">
        <v>2040</v>
      </c>
      <c r="G361" s="231"/>
      <c r="H361" s="235">
        <v>69.096000000000004</v>
      </c>
      <c r="I361" s="236"/>
      <c r="J361" s="231"/>
      <c r="K361" s="231"/>
      <c r="L361" s="237"/>
      <c r="M361" s="238"/>
      <c r="N361" s="239"/>
      <c r="O361" s="239"/>
      <c r="P361" s="239"/>
      <c r="Q361" s="239"/>
      <c r="R361" s="239"/>
      <c r="S361" s="239"/>
      <c r="T361" s="240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41" t="s">
        <v>222</v>
      </c>
      <c r="AU361" s="241" t="s">
        <v>84</v>
      </c>
      <c r="AV361" s="12" t="s">
        <v>86</v>
      </c>
      <c r="AW361" s="12" t="s">
        <v>39</v>
      </c>
      <c r="AX361" s="12" t="s">
        <v>77</v>
      </c>
      <c r="AY361" s="24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2041</v>
      </c>
      <c r="F362" s="245" t="s">
        <v>2042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84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5" customFormat="1">
      <c r="A363" s="15"/>
      <c r="B363" s="273"/>
      <c r="C363" s="274"/>
      <c r="D363" s="232" t="s">
        <v>222</v>
      </c>
      <c r="E363" s="275" t="s">
        <v>32</v>
      </c>
      <c r="F363" s="276" t="s">
        <v>517</v>
      </c>
      <c r="G363" s="274"/>
      <c r="H363" s="277">
        <v>2155.0059999999999</v>
      </c>
      <c r="I363" s="278"/>
      <c r="J363" s="274"/>
      <c r="K363" s="274"/>
      <c r="L363" s="279"/>
      <c r="M363" s="280"/>
      <c r="N363" s="281"/>
      <c r="O363" s="281"/>
      <c r="P363" s="281"/>
      <c r="Q363" s="281"/>
      <c r="R363" s="281"/>
      <c r="S363" s="281"/>
      <c r="T363" s="28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3" t="s">
        <v>222</v>
      </c>
      <c r="AU363" s="283" t="s">
        <v>84</v>
      </c>
      <c r="AV363" s="15" t="s">
        <v>104</v>
      </c>
      <c r="AW363" s="15" t="s">
        <v>39</v>
      </c>
      <c r="AX363" s="15" t="s">
        <v>84</v>
      </c>
      <c r="AY363" s="283" t="s">
        <v>207</v>
      </c>
    </row>
    <row r="364" s="2" customFormat="1" ht="24.15" customHeight="1">
      <c r="A364" s="42"/>
      <c r="B364" s="43"/>
      <c r="C364" s="212" t="s">
        <v>435</v>
      </c>
      <c r="D364" s="285" t="s">
        <v>208</v>
      </c>
      <c r="E364" s="213" t="s">
        <v>281</v>
      </c>
      <c r="F364" s="214" t="s">
        <v>282</v>
      </c>
      <c r="G364" s="215" t="s">
        <v>219</v>
      </c>
      <c r="H364" s="216">
        <v>2155.0059999999999</v>
      </c>
      <c r="I364" s="217"/>
      <c r="J364" s="218">
        <f>ROUND(I364*H364,2)</f>
        <v>0</v>
      </c>
      <c r="K364" s="214" t="s">
        <v>212</v>
      </c>
      <c r="L364" s="48"/>
      <c r="M364" s="219" t="s">
        <v>32</v>
      </c>
      <c r="N364" s="220" t="s">
        <v>48</v>
      </c>
      <c r="O364" s="88"/>
      <c r="P364" s="221">
        <f>O364*H364</f>
        <v>0</v>
      </c>
      <c r="Q364" s="221">
        <v>0</v>
      </c>
      <c r="R364" s="221">
        <f>Q364*H364</f>
        <v>0</v>
      </c>
      <c r="S364" s="221">
        <v>0</v>
      </c>
      <c r="T364" s="222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3" t="s">
        <v>104</v>
      </c>
      <c r="AT364" s="223" t="s">
        <v>208</v>
      </c>
      <c r="AU364" s="223" t="s">
        <v>84</v>
      </c>
      <c r="AY364" s="20" t="s">
        <v>207</v>
      </c>
      <c r="BE364" s="224">
        <f>IF(N364="základní",J364,0)</f>
        <v>0</v>
      </c>
      <c r="BF364" s="224">
        <f>IF(N364="snížená",J364,0)</f>
        <v>0</v>
      </c>
      <c r="BG364" s="224">
        <f>IF(N364="zákl. přenesená",J364,0)</f>
        <v>0</v>
      </c>
      <c r="BH364" s="224">
        <f>IF(N364="sníž. přenesená",J364,0)</f>
        <v>0</v>
      </c>
      <c r="BI364" s="224">
        <f>IF(N364="nulová",J364,0)</f>
        <v>0</v>
      </c>
      <c r="BJ364" s="20" t="s">
        <v>84</v>
      </c>
      <c r="BK364" s="224">
        <f>ROUND(I364*H364,2)</f>
        <v>0</v>
      </c>
      <c r="BL364" s="20" t="s">
        <v>104</v>
      </c>
      <c r="BM364" s="223" t="s">
        <v>2043</v>
      </c>
    </row>
    <row r="365" s="2" customFormat="1">
      <c r="A365" s="42"/>
      <c r="B365" s="43"/>
      <c r="C365" s="44"/>
      <c r="D365" s="225" t="s">
        <v>214</v>
      </c>
      <c r="E365" s="44"/>
      <c r="F365" s="226" t="s">
        <v>284</v>
      </c>
      <c r="G365" s="44"/>
      <c r="H365" s="44"/>
      <c r="I365" s="227"/>
      <c r="J365" s="44"/>
      <c r="K365" s="44"/>
      <c r="L365" s="48"/>
      <c r="M365" s="228"/>
      <c r="N365" s="229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214</v>
      </c>
      <c r="AU365" s="20" t="s">
        <v>84</v>
      </c>
    </row>
    <row r="366" s="2" customFormat="1" ht="24.15" customHeight="1">
      <c r="A366" s="42"/>
      <c r="B366" s="43"/>
      <c r="C366" s="212" t="s">
        <v>440</v>
      </c>
      <c r="D366" s="285" t="s">
        <v>208</v>
      </c>
      <c r="E366" s="213" t="s">
        <v>2044</v>
      </c>
      <c r="F366" s="214" t="s">
        <v>2045</v>
      </c>
      <c r="G366" s="215" t="s">
        <v>219</v>
      </c>
      <c r="H366" s="216">
        <v>2308.3699999999999</v>
      </c>
      <c r="I366" s="217"/>
      <c r="J366" s="218">
        <f>ROUND(I366*H366,2)</f>
        <v>0</v>
      </c>
      <c r="K366" s="214" t="s">
        <v>212</v>
      </c>
      <c r="L366" s="48"/>
      <c r="M366" s="219" t="s">
        <v>32</v>
      </c>
      <c r="N366" s="220" t="s">
        <v>48</v>
      </c>
      <c r="O366" s="88"/>
      <c r="P366" s="221">
        <f>O366*H366</f>
        <v>0</v>
      </c>
      <c r="Q366" s="221">
        <v>0.00247</v>
      </c>
      <c r="R366" s="221">
        <f>Q366*H366</f>
        <v>5.7016738999999994</v>
      </c>
      <c r="S366" s="221">
        <v>0</v>
      </c>
      <c r="T366" s="222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3" t="s">
        <v>104</v>
      </c>
      <c r="AT366" s="223" t="s">
        <v>208</v>
      </c>
      <c r="AU366" s="223" t="s">
        <v>84</v>
      </c>
      <c r="AY366" s="20" t="s">
        <v>207</v>
      </c>
      <c r="BE366" s="224">
        <f>IF(N366="základní",J366,0)</f>
        <v>0</v>
      </c>
      <c r="BF366" s="224">
        <f>IF(N366="snížená",J366,0)</f>
        <v>0</v>
      </c>
      <c r="BG366" s="224">
        <f>IF(N366="zákl. přenesená",J366,0)</f>
        <v>0</v>
      </c>
      <c r="BH366" s="224">
        <f>IF(N366="sníž. přenesená",J366,0)</f>
        <v>0</v>
      </c>
      <c r="BI366" s="224">
        <f>IF(N366="nulová",J366,0)</f>
        <v>0</v>
      </c>
      <c r="BJ366" s="20" t="s">
        <v>84</v>
      </c>
      <c r="BK366" s="224">
        <f>ROUND(I366*H366,2)</f>
        <v>0</v>
      </c>
      <c r="BL366" s="20" t="s">
        <v>104</v>
      </c>
      <c r="BM366" s="223" t="s">
        <v>2046</v>
      </c>
    </row>
    <row r="367" s="2" customFormat="1">
      <c r="A367" s="42"/>
      <c r="B367" s="43"/>
      <c r="C367" s="44"/>
      <c r="D367" s="225" t="s">
        <v>214</v>
      </c>
      <c r="E367" s="44"/>
      <c r="F367" s="226" t="s">
        <v>2047</v>
      </c>
      <c r="G367" s="44"/>
      <c r="H367" s="44"/>
      <c r="I367" s="227"/>
      <c r="J367" s="44"/>
      <c r="K367" s="44"/>
      <c r="L367" s="48"/>
      <c r="M367" s="228"/>
      <c r="N367" s="229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0" t="s">
        <v>214</v>
      </c>
      <c r="AU367" s="20" t="s">
        <v>84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2030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84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2048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84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2" customFormat="1">
      <c r="A370" s="12"/>
      <c r="B370" s="230"/>
      <c r="C370" s="231"/>
      <c r="D370" s="232" t="s">
        <v>222</v>
      </c>
      <c r="E370" s="233" t="s">
        <v>1639</v>
      </c>
      <c r="F370" s="234" t="s">
        <v>2049</v>
      </c>
      <c r="G370" s="231"/>
      <c r="H370" s="235">
        <v>1073.01</v>
      </c>
      <c r="I370" s="236"/>
      <c r="J370" s="231"/>
      <c r="K370" s="231"/>
      <c r="L370" s="237"/>
      <c r="M370" s="238"/>
      <c r="N370" s="239"/>
      <c r="O370" s="239"/>
      <c r="P370" s="239"/>
      <c r="Q370" s="239"/>
      <c r="R370" s="239"/>
      <c r="S370" s="239"/>
      <c r="T370" s="24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41" t="s">
        <v>222</v>
      </c>
      <c r="AU370" s="241" t="s">
        <v>84</v>
      </c>
      <c r="AV370" s="12" t="s">
        <v>86</v>
      </c>
      <c r="AW370" s="12" t="s">
        <v>39</v>
      </c>
      <c r="AX370" s="12" t="s">
        <v>77</v>
      </c>
      <c r="AY370" s="241" t="s">
        <v>207</v>
      </c>
    </row>
    <row r="371" s="12" customFormat="1">
      <c r="A371" s="12"/>
      <c r="B371" s="230"/>
      <c r="C371" s="231"/>
      <c r="D371" s="232" t="s">
        <v>222</v>
      </c>
      <c r="E371" s="233" t="s">
        <v>1670</v>
      </c>
      <c r="F371" s="234" t="s">
        <v>2050</v>
      </c>
      <c r="G371" s="231"/>
      <c r="H371" s="235">
        <v>555.03800000000001</v>
      </c>
      <c r="I371" s="236"/>
      <c r="J371" s="231"/>
      <c r="K371" s="231"/>
      <c r="L371" s="237"/>
      <c r="M371" s="238"/>
      <c r="N371" s="239"/>
      <c r="O371" s="239"/>
      <c r="P371" s="239"/>
      <c r="Q371" s="239"/>
      <c r="R371" s="239"/>
      <c r="S371" s="239"/>
      <c r="T371" s="24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41" t="s">
        <v>222</v>
      </c>
      <c r="AU371" s="241" t="s">
        <v>84</v>
      </c>
      <c r="AV371" s="12" t="s">
        <v>86</v>
      </c>
      <c r="AW371" s="12" t="s">
        <v>39</v>
      </c>
      <c r="AX371" s="12" t="s">
        <v>77</v>
      </c>
      <c r="AY371" s="241" t="s">
        <v>207</v>
      </c>
    </row>
    <row r="372" s="12" customFormat="1">
      <c r="A372" s="12"/>
      <c r="B372" s="230"/>
      <c r="C372" s="231"/>
      <c r="D372" s="232" t="s">
        <v>222</v>
      </c>
      <c r="E372" s="233" t="s">
        <v>1692</v>
      </c>
      <c r="F372" s="234" t="s">
        <v>2051</v>
      </c>
      <c r="G372" s="231"/>
      <c r="H372" s="235">
        <v>131.77799999999999</v>
      </c>
      <c r="I372" s="236"/>
      <c r="J372" s="231"/>
      <c r="K372" s="231"/>
      <c r="L372" s="237"/>
      <c r="M372" s="238"/>
      <c r="N372" s="239"/>
      <c r="O372" s="239"/>
      <c r="P372" s="239"/>
      <c r="Q372" s="239"/>
      <c r="R372" s="239"/>
      <c r="S372" s="239"/>
      <c r="T372" s="24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41" t="s">
        <v>222</v>
      </c>
      <c r="AU372" s="241" t="s">
        <v>84</v>
      </c>
      <c r="AV372" s="12" t="s">
        <v>86</v>
      </c>
      <c r="AW372" s="12" t="s">
        <v>39</v>
      </c>
      <c r="AX372" s="12" t="s">
        <v>77</v>
      </c>
      <c r="AY372" s="241" t="s">
        <v>207</v>
      </c>
    </row>
    <row r="373" s="12" customFormat="1">
      <c r="A373" s="12"/>
      <c r="B373" s="230"/>
      <c r="C373" s="231"/>
      <c r="D373" s="232" t="s">
        <v>222</v>
      </c>
      <c r="E373" s="233" t="s">
        <v>1709</v>
      </c>
      <c r="F373" s="234" t="s">
        <v>2052</v>
      </c>
      <c r="G373" s="231"/>
      <c r="H373" s="235">
        <v>90.912000000000006</v>
      </c>
      <c r="I373" s="236"/>
      <c r="J373" s="231"/>
      <c r="K373" s="231"/>
      <c r="L373" s="237"/>
      <c r="M373" s="238"/>
      <c r="N373" s="239"/>
      <c r="O373" s="239"/>
      <c r="P373" s="239"/>
      <c r="Q373" s="239"/>
      <c r="R373" s="239"/>
      <c r="S373" s="239"/>
      <c r="T373" s="240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41" t="s">
        <v>222</v>
      </c>
      <c r="AU373" s="241" t="s">
        <v>84</v>
      </c>
      <c r="AV373" s="12" t="s">
        <v>86</v>
      </c>
      <c r="AW373" s="12" t="s">
        <v>39</v>
      </c>
      <c r="AX373" s="12" t="s">
        <v>77</v>
      </c>
      <c r="AY373" s="241" t="s">
        <v>207</v>
      </c>
    </row>
    <row r="374" s="12" customFormat="1">
      <c r="A374" s="12"/>
      <c r="B374" s="230"/>
      <c r="C374" s="231"/>
      <c r="D374" s="232" t="s">
        <v>222</v>
      </c>
      <c r="E374" s="233" t="s">
        <v>1722</v>
      </c>
      <c r="F374" s="234" t="s">
        <v>2053</v>
      </c>
      <c r="G374" s="231"/>
      <c r="H374" s="235">
        <v>22.754999999999999</v>
      </c>
      <c r="I374" s="236"/>
      <c r="J374" s="231"/>
      <c r="K374" s="231"/>
      <c r="L374" s="237"/>
      <c r="M374" s="238"/>
      <c r="N374" s="239"/>
      <c r="O374" s="239"/>
      <c r="P374" s="239"/>
      <c r="Q374" s="239"/>
      <c r="R374" s="239"/>
      <c r="S374" s="239"/>
      <c r="T374" s="240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41" t="s">
        <v>222</v>
      </c>
      <c r="AU374" s="241" t="s">
        <v>84</v>
      </c>
      <c r="AV374" s="12" t="s">
        <v>86</v>
      </c>
      <c r="AW374" s="12" t="s">
        <v>39</v>
      </c>
      <c r="AX374" s="12" t="s">
        <v>77</v>
      </c>
      <c r="AY374" s="24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1729</v>
      </c>
      <c r="F375" s="234" t="s">
        <v>2054</v>
      </c>
      <c r="G375" s="231"/>
      <c r="H375" s="235">
        <v>154.39500000000001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84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2" customFormat="1">
      <c r="A376" s="12"/>
      <c r="B376" s="230"/>
      <c r="C376" s="231"/>
      <c r="D376" s="232" t="s">
        <v>222</v>
      </c>
      <c r="E376" s="233" t="s">
        <v>1736</v>
      </c>
      <c r="F376" s="234" t="s">
        <v>2055</v>
      </c>
      <c r="G376" s="231"/>
      <c r="H376" s="235">
        <v>17.550000000000001</v>
      </c>
      <c r="I376" s="236"/>
      <c r="J376" s="231"/>
      <c r="K376" s="231"/>
      <c r="L376" s="237"/>
      <c r="M376" s="238"/>
      <c r="N376" s="239"/>
      <c r="O376" s="239"/>
      <c r="P376" s="239"/>
      <c r="Q376" s="239"/>
      <c r="R376" s="239"/>
      <c r="S376" s="239"/>
      <c r="T376" s="240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41" t="s">
        <v>222</v>
      </c>
      <c r="AU376" s="241" t="s">
        <v>84</v>
      </c>
      <c r="AV376" s="12" t="s">
        <v>86</v>
      </c>
      <c r="AW376" s="12" t="s">
        <v>39</v>
      </c>
      <c r="AX376" s="12" t="s">
        <v>77</v>
      </c>
      <c r="AY376" s="241" t="s">
        <v>207</v>
      </c>
    </row>
    <row r="377" s="12" customFormat="1">
      <c r="A377" s="12"/>
      <c r="B377" s="230"/>
      <c r="C377" s="231"/>
      <c r="D377" s="232" t="s">
        <v>222</v>
      </c>
      <c r="E377" s="233" t="s">
        <v>1743</v>
      </c>
      <c r="F377" s="234" t="s">
        <v>2056</v>
      </c>
      <c r="G377" s="231"/>
      <c r="H377" s="235">
        <v>88.265000000000001</v>
      </c>
      <c r="I377" s="236"/>
      <c r="J377" s="231"/>
      <c r="K377" s="231"/>
      <c r="L377" s="237"/>
      <c r="M377" s="238"/>
      <c r="N377" s="239"/>
      <c r="O377" s="239"/>
      <c r="P377" s="239"/>
      <c r="Q377" s="239"/>
      <c r="R377" s="239"/>
      <c r="S377" s="239"/>
      <c r="T377" s="240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41" t="s">
        <v>222</v>
      </c>
      <c r="AU377" s="241" t="s">
        <v>84</v>
      </c>
      <c r="AV377" s="12" t="s">
        <v>86</v>
      </c>
      <c r="AW377" s="12" t="s">
        <v>39</v>
      </c>
      <c r="AX377" s="12" t="s">
        <v>77</v>
      </c>
      <c r="AY377" s="241" t="s">
        <v>207</v>
      </c>
    </row>
    <row r="378" s="12" customFormat="1">
      <c r="A378" s="12"/>
      <c r="B378" s="230"/>
      <c r="C378" s="231"/>
      <c r="D378" s="232" t="s">
        <v>222</v>
      </c>
      <c r="E378" s="233" t="s">
        <v>1751</v>
      </c>
      <c r="F378" s="234" t="s">
        <v>2057</v>
      </c>
      <c r="G378" s="231"/>
      <c r="H378" s="235">
        <v>54.902999999999999</v>
      </c>
      <c r="I378" s="236"/>
      <c r="J378" s="231"/>
      <c r="K378" s="231"/>
      <c r="L378" s="237"/>
      <c r="M378" s="238"/>
      <c r="N378" s="239"/>
      <c r="O378" s="239"/>
      <c r="P378" s="239"/>
      <c r="Q378" s="239"/>
      <c r="R378" s="239"/>
      <c r="S378" s="239"/>
      <c r="T378" s="24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41" t="s">
        <v>222</v>
      </c>
      <c r="AU378" s="241" t="s">
        <v>84</v>
      </c>
      <c r="AV378" s="12" t="s">
        <v>86</v>
      </c>
      <c r="AW378" s="12" t="s">
        <v>39</v>
      </c>
      <c r="AX378" s="12" t="s">
        <v>77</v>
      </c>
      <c r="AY378" s="241" t="s">
        <v>207</v>
      </c>
    </row>
    <row r="379" s="12" customFormat="1">
      <c r="A379" s="12"/>
      <c r="B379" s="230"/>
      <c r="C379" s="231"/>
      <c r="D379" s="232" t="s">
        <v>222</v>
      </c>
      <c r="E379" s="233" t="s">
        <v>1758</v>
      </c>
      <c r="F379" s="234" t="s">
        <v>2058</v>
      </c>
      <c r="G379" s="231"/>
      <c r="H379" s="235">
        <v>5.2800000000000002</v>
      </c>
      <c r="I379" s="236"/>
      <c r="J379" s="231"/>
      <c r="K379" s="231"/>
      <c r="L379" s="237"/>
      <c r="M379" s="238"/>
      <c r="N379" s="239"/>
      <c r="O379" s="239"/>
      <c r="P379" s="239"/>
      <c r="Q379" s="239"/>
      <c r="R379" s="239"/>
      <c r="S379" s="239"/>
      <c r="T379" s="240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41" t="s">
        <v>222</v>
      </c>
      <c r="AU379" s="241" t="s">
        <v>84</v>
      </c>
      <c r="AV379" s="12" t="s">
        <v>86</v>
      </c>
      <c r="AW379" s="12" t="s">
        <v>39</v>
      </c>
      <c r="AX379" s="12" t="s">
        <v>77</v>
      </c>
      <c r="AY379" s="241" t="s">
        <v>207</v>
      </c>
    </row>
    <row r="380" s="12" customFormat="1">
      <c r="A380" s="12"/>
      <c r="B380" s="230"/>
      <c r="C380" s="231"/>
      <c r="D380" s="232" t="s">
        <v>222</v>
      </c>
      <c r="E380" s="233" t="s">
        <v>1764</v>
      </c>
      <c r="F380" s="234" t="s">
        <v>2059</v>
      </c>
      <c r="G380" s="231"/>
      <c r="H380" s="235">
        <v>114.484</v>
      </c>
      <c r="I380" s="236"/>
      <c r="J380" s="231"/>
      <c r="K380" s="231"/>
      <c r="L380" s="237"/>
      <c r="M380" s="238"/>
      <c r="N380" s="239"/>
      <c r="O380" s="239"/>
      <c r="P380" s="239"/>
      <c r="Q380" s="239"/>
      <c r="R380" s="239"/>
      <c r="S380" s="239"/>
      <c r="T380" s="24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41" t="s">
        <v>222</v>
      </c>
      <c r="AU380" s="241" t="s">
        <v>84</v>
      </c>
      <c r="AV380" s="12" t="s">
        <v>86</v>
      </c>
      <c r="AW380" s="12" t="s">
        <v>39</v>
      </c>
      <c r="AX380" s="12" t="s">
        <v>77</v>
      </c>
      <c r="AY380" s="241" t="s">
        <v>207</v>
      </c>
    </row>
    <row r="381" s="12" customFormat="1">
      <c r="A381" s="12"/>
      <c r="B381" s="230"/>
      <c r="C381" s="231"/>
      <c r="D381" s="232" t="s">
        <v>222</v>
      </c>
      <c r="E381" s="233" t="s">
        <v>2060</v>
      </c>
      <c r="F381" s="234" t="s">
        <v>2061</v>
      </c>
      <c r="G381" s="231"/>
      <c r="H381" s="235">
        <v>2308.3699999999999</v>
      </c>
      <c r="I381" s="236"/>
      <c r="J381" s="231"/>
      <c r="K381" s="231"/>
      <c r="L381" s="237"/>
      <c r="M381" s="238"/>
      <c r="N381" s="239"/>
      <c r="O381" s="239"/>
      <c r="P381" s="239"/>
      <c r="Q381" s="239"/>
      <c r="R381" s="239"/>
      <c r="S381" s="239"/>
      <c r="T381" s="240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41" t="s">
        <v>222</v>
      </c>
      <c r="AU381" s="241" t="s">
        <v>84</v>
      </c>
      <c r="AV381" s="12" t="s">
        <v>86</v>
      </c>
      <c r="AW381" s="12" t="s">
        <v>39</v>
      </c>
      <c r="AX381" s="12" t="s">
        <v>84</v>
      </c>
      <c r="AY381" s="241" t="s">
        <v>207</v>
      </c>
    </row>
    <row r="382" s="2" customFormat="1" ht="24.15" customHeight="1">
      <c r="A382" s="42"/>
      <c r="B382" s="43"/>
      <c r="C382" s="212" t="s">
        <v>446</v>
      </c>
      <c r="D382" s="285" t="s">
        <v>208</v>
      </c>
      <c r="E382" s="213" t="s">
        <v>2062</v>
      </c>
      <c r="F382" s="214" t="s">
        <v>2063</v>
      </c>
      <c r="G382" s="215" t="s">
        <v>219</v>
      </c>
      <c r="H382" s="216">
        <v>2308.3699999999999</v>
      </c>
      <c r="I382" s="217"/>
      <c r="J382" s="218">
        <f>ROUND(I382*H382,2)</f>
        <v>0</v>
      </c>
      <c r="K382" s="214" t="s">
        <v>212</v>
      </c>
      <c r="L382" s="48"/>
      <c r="M382" s="219" t="s">
        <v>32</v>
      </c>
      <c r="N382" s="220" t="s">
        <v>48</v>
      </c>
      <c r="O382" s="88"/>
      <c r="P382" s="221">
        <f>O382*H382</f>
        <v>0</v>
      </c>
      <c r="Q382" s="221">
        <v>0</v>
      </c>
      <c r="R382" s="221">
        <f>Q382*H382</f>
        <v>0</v>
      </c>
      <c r="S382" s="221">
        <v>0</v>
      </c>
      <c r="T382" s="222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3" t="s">
        <v>104</v>
      </c>
      <c r="AT382" s="223" t="s">
        <v>208</v>
      </c>
      <c r="AU382" s="223" t="s">
        <v>84</v>
      </c>
      <c r="AY382" s="20" t="s">
        <v>207</v>
      </c>
      <c r="BE382" s="224">
        <f>IF(N382="základní",J382,0)</f>
        <v>0</v>
      </c>
      <c r="BF382" s="224">
        <f>IF(N382="snížená",J382,0)</f>
        <v>0</v>
      </c>
      <c r="BG382" s="224">
        <f>IF(N382="zákl. přenesená",J382,0)</f>
        <v>0</v>
      </c>
      <c r="BH382" s="224">
        <f>IF(N382="sníž. přenesená",J382,0)</f>
        <v>0</v>
      </c>
      <c r="BI382" s="224">
        <f>IF(N382="nulová",J382,0)</f>
        <v>0</v>
      </c>
      <c r="BJ382" s="20" t="s">
        <v>84</v>
      </c>
      <c r="BK382" s="224">
        <f>ROUND(I382*H382,2)</f>
        <v>0</v>
      </c>
      <c r="BL382" s="20" t="s">
        <v>104</v>
      </c>
      <c r="BM382" s="223" t="s">
        <v>2064</v>
      </c>
    </row>
    <row r="383" s="2" customFormat="1">
      <c r="A383" s="42"/>
      <c r="B383" s="43"/>
      <c r="C383" s="44"/>
      <c r="D383" s="225" t="s">
        <v>214</v>
      </c>
      <c r="E383" s="44"/>
      <c r="F383" s="226" t="s">
        <v>2065</v>
      </c>
      <c r="G383" s="44"/>
      <c r="H383" s="44"/>
      <c r="I383" s="227"/>
      <c r="J383" s="44"/>
      <c r="K383" s="44"/>
      <c r="L383" s="48"/>
      <c r="M383" s="228"/>
      <c r="N383" s="229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0" t="s">
        <v>214</v>
      </c>
      <c r="AU383" s="20" t="s">
        <v>84</v>
      </c>
    </row>
    <row r="384" s="2" customFormat="1" ht="24.15" customHeight="1">
      <c r="A384" s="42"/>
      <c r="B384" s="43"/>
      <c r="C384" s="212" t="s">
        <v>451</v>
      </c>
      <c r="D384" s="285" t="s">
        <v>208</v>
      </c>
      <c r="E384" s="213" t="s">
        <v>286</v>
      </c>
      <c r="F384" s="214" t="s">
        <v>287</v>
      </c>
      <c r="G384" s="215" t="s">
        <v>288</v>
      </c>
      <c r="H384" s="216">
        <v>460.721</v>
      </c>
      <c r="I384" s="217"/>
      <c r="J384" s="218">
        <f>ROUND(I384*H384,2)</f>
        <v>0</v>
      </c>
      <c r="K384" s="214" t="s">
        <v>212</v>
      </c>
      <c r="L384" s="48"/>
      <c r="M384" s="219" t="s">
        <v>32</v>
      </c>
      <c r="N384" s="220" t="s">
        <v>48</v>
      </c>
      <c r="O384" s="88"/>
      <c r="P384" s="221">
        <f>O384*H384</f>
        <v>0</v>
      </c>
      <c r="Q384" s="221">
        <v>1.10907</v>
      </c>
      <c r="R384" s="221">
        <f>Q384*H384</f>
        <v>510.97183947000002</v>
      </c>
      <c r="S384" s="221">
        <v>0</v>
      </c>
      <c r="T384" s="222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3" t="s">
        <v>104</v>
      </c>
      <c r="AT384" s="223" t="s">
        <v>208</v>
      </c>
      <c r="AU384" s="223" t="s">
        <v>84</v>
      </c>
      <c r="AY384" s="20" t="s">
        <v>207</v>
      </c>
      <c r="BE384" s="224">
        <f>IF(N384="základní",J384,0)</f>
        <v>0</v>
      </c>
      <c r="BF384" s="224">
        <f>IF(N384="snížená",J384,0)</f>
        <v>0</v>
      </c>
      <c r="BG384" s="224">
        <f>IF(N384="zákl. přenesená",J384,0)</f>
        <v>0</v>
      </c>
      <c r="BH384" s="224">
        <f>IF(N384="sníž. přenesená",J384,0)</f>
        <v>0</v>
      </c>
      <c r="BI384" s="224">
        <f>IF(N384="nulová",J384,0)</f>
        <v>0</v>
      </c>
      <c r="BJ384" s="20" t="s">
        <v>84</v>
      </c>
      <c r="BK384" s="224">
        <f>ROUND(I384*H384,2)</f>
        <v>0</v>
      </c>
      <c r="BL384" s="20" t="s">
        <v>104</v>
      </c>
      <c r="BM384" s="223" t="s">
        <v>2066</v>
      </c>
    </row>
    <row r="385" s="2" customFormat="1">
      <c r="A385" s="42"/>
      <c r="B385" s="43"/>
      <c r="C385" s="44"/>
      <c r="D385" s="225" t="s">
        <v>214</v>
      </c>
      <c r="E385" s="44"/>
      <c r="F385" s="226" t="s">
        <v>290</v>
      </c>
      <c r="G385" s="44"/>
      <c r="H385" s="44"/>
      <c r="I385" s="227"/>
      <c r="J385" s="44"/>
      <c r="K385" s="44"/>
      <c r="L385" s="48"/>
      <c r="M385" s="228"/>
      <c r="N385" s="229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0" t="s">
        <v>214</v>
      </c>
      <c r="AU385" s="20" t="s">
        <v>84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291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84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2" customFormat="1">
      <c r="A387" s="12"/>
      <c r="B387" s="230"/>
      <c r="C387" s="231"/>
      <c r="D387" s="232" t="s">
        <v>222</v>
      </c>
      <c r="E387" s="233" t="s">
        <v>2067</v>
      </c>
      <c r="F387" s="234" t="s">
        <v>2068</v>
      </c>
      <c r="G387" s="231"/>
      <c r="H387" s="235">
        <v>460.721</v>
      </c>
      <c r="I387" s="236"/>
      <c r="J387" s="231"/>
      <c r="K387" s="231"/>
      <c r="L387" s="237"/>
      <c r="M387" s="238"/>
      <c r="N387" s="239"/>
      <c r="O387" s="239"/>
      <c r="P387" s="239"/>
      <c r="Q387" s="239"/>
      <c r="R387" s="239"/>
      <c r="S387" s="239"/>
      <c r="T387" s="24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41" t="s">
        <v>222</v>
      </c>
      <c r="AU387" s="241" t="s">
        <v>84</v>
      </c>
      <c r="AV387" s="12" t="s">
        <v>86</v>
      </c>
      <c r="AW387" s="12" t="s">
        <v>39</v>
      </c>
      <c r="AX387" s="12" t="s">
        <v>84</v>
      </c>
      <c r="AY387" s="241" t="s">
        <v>207</v>
      </c>
    </row>
    <row r="388" s="2" customFormat="1" ht="24.15" customHeight="1">
      <c r="A388" s="42"/>
      <c r="B388" s="43"/>
      <c r="C388" s="212" t="s">
        <v>455</v>
      </c>
      <c r="D388" s="212" t="s">
        <v>208</v>
      </c>
      <c r="E388" s="213" t="s">
        <v>295</v>
      </c>
      <c r="F388" s="214" t="s">
        <v>296</v>
      </c>
      <c r="G388" s="215" t="s">
        <v>288</v>
      </c>
      <c r="H388" s="216">
        <v>4.1340000000000003</v>
      </c>
      <c r="I388" s="217"/>
      <c r="J388" s="218">
        <f>ROUND(I388*H388,2)</f>
        <v>0</v>
      </c>
      <c r="K388" s="214" t="s">
        <v>212</v>
      </c>
      <c r="L388" s="48"/>
      <c r="M388" s="219" t="s">
        <v>32</v>
      </c>
      <c r="N388" s="220" t="s">
        <v>48</v>
      </c>
      <c r="O388" s="88"/>
      <c r="P388" s="221">
        <f>O388*H388</f>
        <v>0</v>
      </c>
      <c r="Q388" s="221">
        <v>1.06277</v>
      </c>
      <c r="R388" s="221">
        <f>Q388*H388</f>
        <v>4.3934911800000007</v>
      </c>
      <c r="S388" s="221">
        <v>0</v>
      </c>
      <c r="T388" s="222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3" t="s">
        <v>104</v>
      </c>
      <c r="AT388" s="223" t="s">
        <v>208</v>
      </c>
      <c r="AU388" s="223" t="s">
        <v>84</v>
      </c>
      <c r="AY388" s="20" t="s">
        <v>207</v>
      </c>
      <c r="BE388" s="224">
        <f>IF(N388="základní",J388,0)</f>
        <v>0</v>
      </c>
      <c r="BF388" s="224">
        <f>IF(N388="snížená",J388,0)</f>
        <v>0</v>
      </c>
      <c r="BG388" s="224">
        <f>IF(N388="zákl. přenesená",J388,0)</f>
        <v>0</v>
      </c>
      <c r="BH388" s="224">
        <f>IF(N388="sníž. přenesená",J388,0)</f>
        <v>0</v>
      </c>
      <c r="BI388" s="224">
        <f>IF(N388="nulová",J388,0)</f>
        <v>0</v>
      </c>
      <c r="BJ388" s="20" t="s">
        <v>84</v>
      </c>
      <c r="BK388" s="224">
        <f>ROUND(I388*H388,2)</f>
        <v>0</v>
      </c>
      <c r="BL388" s="20" t="s">
        <v>104</v>
      </c>
      <c r="BM388" s="223" t="s">
        <v>2069</v>
      </c>
    </row>
    <row r="389" s="2" customFormat="1">
      <c r="A389" s="42"/>
      <c r="B389" s="43"/>
      <c r="C389" s="44"/>
      <c r="D389" s="225" t="s">
        <v>214</v>
      </c>
      <c r="E389" s="44"/>
      <c r="F389" s="226" t="s">
        <v>298</v>
      </c>
      <c r="G389" s="44"/>
      <c r="H389" s="44"/>
      <c r="I389" s="227"/>
      <c r="J389" s="44"/>
      <c r="K389" s="44"/>
      <c r="L389" s="48"/>
      <c r="M389" s="228"/>
      <c r="N389" s="229"/>
      <c r="O389" s="88"/>
      <c r="P389" s="88"/>
      <c r="Q389" s="88"/>
      <c r="R389" s="88"/>
      <c r="S389" s="88"/>
      <c r="T389" s="89"/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T389" s="20" t="s">
        <v>214</v>
      </c>
      <c r="AU389" s="20" t="s">
        <v>84</v>
      </c>
    </row>
    <row r="390" s="11" customFormat="1" ht="25.92" customHeight="1">
      <c r="A390" s="11"/>
      <c r="B390" s="198"/>
      <c r="C390" s="199"/>
      <c r="D390" s="200" t="s">
        <v>76</v>
      </c>
      <c r="E390" s="201" t="s">
        <v>104</v>
      </c>
      <c r="F390" s="201" t="s">
        <v>299</v>
      </c>
      <c r="G390" s="199"/>
      <c r="H390" s="199"/>
      <c r="I390" s="202"/>
      <c r="J390" s="203">
        <f>BK390</f>
        <v>0</v>
      </c>
      <c r="K390" s="199"/>
      <c r="L390" s="204"/>
      <c r="M390" s="205"/>
      <c r="N390" s="206"/>
      <c r="O390" s="206"/>
      <c r="P390" s="207">
        <f>SUM(P391:P397)</f>
        <v>0</v>
      </c>
      <c r="Q390" s="206"/>
      <c r="R390" s="207">
        <f>SUM(R391:R397)</f>
        <v>53.138100000000009</v>
      </c>
      <c r="S390" s="206"/>
      <c r="T390" s="208">
        <f>SUM(T391:T397)</f>
        <v>0</v>
      </c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R390" s="209" t="s">
        <v>104</v>
      </c>
      <c r="AT390" s="210" t="s">
        <v>76</v>
      </c>
      <c r="AU390" s="210" t="s">
        <v>77</v>
      </c>
      <c r="AY390" s="209" t="s">
        <v>207</v>
      </c>
      <c r="BK390" s="211">
        <f>SUM(BK391:BK397)</f>
        <v>0</v>
      </c>
    </row>
    <row r="391" s="2" customFormat="1" ht="16.5" customHeight="1">
      <c r="A391" s="42"/>
      <c r="B391" s="43"/>
      <c r="C391" s="212" t="s">
        <v>766</v>
      </c>
      <c r="D391" s="212" t="s">
        <v>208</v>
      </c>
      <c r="E391" s="213" t="s">
        <v>2070</v>
      </c>
      <c r="F391" s="214" t="s">
        <v>2071</v>
      </c>
      <c r="G391" s="215" t="s">
        <v>232</v>
      </c>
      <c r="H391" s="216">
        <v>30</v>
      </c>
      <c r="I391" s="217"/>
      <c r="J391" s="218">
        <f>ROUND(I391*H391,2)</f>
        <v>0</v>
      </c>
      <c r="K391" s="214" t="s">
        <v>212</v>
      </c>
      <c r="L391" s="48"/>
      <c r="M391" s="219" t="s">
        <v>32</v>
      </c>
      <c r="N391" s="220" t="s">
        <v>48</v>
      </c>
      <c r="O391" s="88"/>
      <c r="P391" s="221">
        <f>O391*H391</f>
        <v>0</v>
      </c>
      <c r="Q391" s="221">
        <v>0.10667</v>
      </c>
      <c r="R391" s="221">
        <f>Q391*H391</f>
        <v>3.2000999999999999</v>
      </c>
      <c r="S391" s="221">
        <v>0</v>
      </c>
      <c r="T391" s="222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3" t="s">
        <v>104</v>
      </c>
      <c r="AT391" s="223" t="s">
        <v>208</v>
      </c>
      <c r="AU391" s="223" t="s">
        <v>84</v>
      </c>
      <c r="AY391" s="20" t="s">
        <v>207</v>
      </c>
      <c r="BE391" s="224">
        <f>IF(N391="základní",J391,0)</f>
        <v>0</v>
      </c>
      <c r="BF391" s="224">
        <f>IF(N391="snížená",J391,0)</f>
        <v>0</v>
      </c>
      <c r="BG391" s="224">
        <f>IF(N391="zákl. přenesená",J391,0)</f>
        <v>0</v>
      </c>
      <c r="BH391" s="224">
        <f>IF(N391="sníž. přenesená",J391,0)</f>
        <v>0</v>
      </c>
      <c r="BI391" s="224">
        <f>IF(N391="nulová",J391,0)</f>
        <v>0</v>
      </c>
      <c r="BJ391" s="20" t="s">
        <v>84</v>
      </c>
      <c r="BK391" s="224">
        <f>ROUND(I391*H391,2)</f>
        <v>0</v>
      </c>
      <c r="BL391" s="20" t="s">
        <v>104</v>
      </c>
      <c r="BM391" s="223" t="s">
        <v>2072</v>
      </c>
    </row>
    <row r="392" s="2" customFormat="1">
      <c r="A392" s="42"/>
      <c r="B392" s="43"/>
      <c r="C392" s="44"/>
      <c r="D392" s="225" t="s">
        <v>214</v>
      </c>
      <c r="E392" s="44"/>
      <c r="F392" s="226" t="s">
        <v>2073</v>
      </c>
      <c r="G392" s="44"/>
      <c r="H392" s="44"/>
      <c r="I392" s="227"/>
      <c r="J392" s="44"/>
      <c r="K392" s="44"/>
      <c r="L392" s="48"/>
      <c r="M392" s="228"/>
      <c r="N392" s="229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0" t="s">
        <v>214</v>
      </c>
      <c r="AU392" s="20" t="s">
        <v>84</v>
      </c>
    </row>
    <row r="393" s="2" customFormat="1" ht="16.5" customHeight="1">
      <c r="A393" s="42"/>
      <c r="B393" s="43"/>
      <c r="C393" s="252" t="s">
        <v>459</v>
      </c>
      <c r="D393" s="252" t="s">
        <v>227</v>
      </c>
      <c r="E393" s="253" t="s">
        <v>2074</v>
      </c>
      <c r="F393" s="254" t="s">
        <v>2075</v>
      </c>
      <c r="G393" s="255" t="s">
        <v>227</v>
      </c>
      <c r="H393" s="256">
        <v>36</v>
      </c>
      <c r="I393" s="257"/>
      <c r="J393" s="258">
        <f>ROUND(I393*H393,2)</f>
        <v>0</v>
      </c>
      <c r="K393" s="254" t="s">
        <v>212</v>
      </c>
      <c r="L393" s="259"/>
      <c r="M393" s="260" t="s">
        <v>32</v>
      </c>
      <c r="N393" s="261" t="s">
        <v>48</v>
      </c>
      <c r="O393" s="88"/>
      <c r="P393" s="221">
        <f>O393*H393</f>
        <v>0</v>
      </c>
      <c r="Q393" s="221">
        <v>0.29499999999999998</v>
      </c>
      <c r="R393" s="221">
        <f>Q393*H393</f>
        <v>10.619999999999999</v>
      </c>
      <c r="S393" s="221">
        <v>0</v>
      </c>
      <c r="T393" s="222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3" t="s">
        <v>251</v>
      </c>
      <c r="AT393" s="223" t="s">
        <v>227</v>
      </c>
      <c r="AU393" s="223" t="s">
        <v>84</v>
      </c>
      <c r="AY393" s="20" t="s">
        <v>207</v>
      </c>
      <c r="BE393" s="224">
        <f>IF(N393="základní",J393,0)</f>
        <v>0</v>
      </c>
      <c r="BF393" s="224">
        <f>IF(N393="snížená",J393,0)</f>
        <v>0</v>
      </c>
      <c r="BG393" s="224">
        <f>IF(N393="zákl. přenesená",J393,0)</f>
        <v>0</v>
      </c>
      <c r="BH393" s="224">
        <f>IF(N393="sníž. přenesená",J393,0)</f>
        <v>0</v>
      </c>
      <c r="BI393" s="224">
        <f>IF(N393="nulová",J393,0)</f>
        <v>0</v>
      </c>
      <c r="BJ393" s="20" t="s">
        <v>84</v>
      </c>
      <c r="BK393" s="224">
        <f>ROUND(I393*H393,2)</f>
        <v>0</v>
      </c>
      <c r="BL393" s="20" t="s">
        <v>104</v>
      </c>
      <c r="BM393" s="223" t="s">
        <v>2076</v>
      </c>
    </row>
    <row r="394" s="2" customFormat="1" ht="16.5" customHeight="1">
      <c r="A394" s="42"/>
      <c r="B394" s="43"/>
      <c r="C394" s="252" t="s">
        <v>463</v>
      </c>
      <c r="D394" s="252" t="s">
        <v>227</v>
      </c>
      <c r="E394" s="253" t="s">
        <v>2077</v>
      </c>
      <c r="F394" s="254" t="s">
        <v>2078</v>
      </c>
      <c r="G394" s="255" t="s">
        <v>232</v>
      </c>
      <c r="H394" s="256">
        <v>6</v>
      </c>
      <c r="I394" s="257"/>
      <c r="J394" s="258">
        <f>ROUND(I394*H394,2)</f>
        <v>0</v>
      </c>
      <c r="K394" s="254" t="s">
        <v>228</v>
      </c>
      <c r="L394" s="259"/>
      <c r="M394" s="260" t="s">
        <v>32</v>
      </c>
      <c r="N394" s="261" t="s">
        <v>48</v>
      </c>
      <c r="O394" s="88"/>
      <c r="P394" s="221">
        <f>O394*H394</f>
        <v>0</v>
      </c>
      <c r="Q394" s="221">
        <v>0.34300000000000003</v>
      </c>
      <c r="R394" s="221">
        <f>Q394*H394</f>
        <v>2.0580000000000003</v>
      </c>
      <c r="S394" s="221">
        <v>0</v>
      </c>
      <c r="T394" s="222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3" t="s">
        <v>251</v>
      </c>
      <c r="AT394" s="223" t="s">
        <v>227</v>
      </c>
      <c r="AU394" s="223" t="s">
        <v>84</v>
      </c>
      <c r="AY394" s="20" t="s">
        <v>207</v>
      </c>
      <c r="BE394" s="224">
        <f>IF(N394="základní",J394,0)</f>
        <v>0</v>
      </c>
      <c r="BF394" s="224">
        <f>IF(N394="snížená",J394,0)</f>
        <v>0</v>
      </c>
      <c r="BG394" s="224">
        <f>IF(N394="zákl. přenesená",J394,0)</f>
        <v>0</v>
      </c>
      <c r="BH394" s="224">
        <f>IF(N394="sníž. přenesená",J394,0)</f>
        <v>0</v>
      </c>
      <c r="BI394" s="224">
        <f>IF(N394="nulová",J394,0)</f>
        <v>0</v>
      </c>
      <c r="BJ394" s="20" t="s">
        <v>84</v>
      </c>
      <c r="BK394" s="224">
        <f>ROUND(I394*H394,2)</f>
        <v>0</v>
      </c>
      <c r="BL394" s="20" t="s">
        <v>104</v>
      </c>
      <c r="BM394" s="223" t="s">
        <v>2079</v>
      </c>
    </row>
    <row r="395" s="2" customFormat="1" ht="16.5" customHeight="1">
      <c r="A395" s="42"/>
      <c r="B395" s="43"/>
      <c r="C395" s="252" t="s">
        <v>468</v>
      </c>
      <c r="D395" s="252" t="s">
        <v>227</v>
      </c>
      <c r="E395" s="253" t="s">
        <v>2080</v>
      </c>
      <c r="F395" s="254" t="s">
        <v>2081</v>
      </c>
      <c r="G395" s="255" t="s">
        <v>227</v>
      </c>
      <c r="H395" s="256">
        <v>81</v>
      </c>
      <c r="I395" s="257"/>
      <c r="J395" s="258">
        <f>ROUND(I395*H395,2)</f>
        <v>0</v>
      </c>
      <c r="K395" s="254" t="s">
        <v>212</v>
      </c>
      <c r="L395" s="259"/>
      <c r="M395" s="260" t="s">
        <v>32</v>
      </c>
      <c r="N395" s="261" t="s">
        <v>48</v>
      </c>
      <c r="O395" s="88"/>
      <c r="P395" s="221">
        <f>O395*H395</f>
        <v>0</v>
      </c>
      <c r="Q395" s="221">
        <v>0.46000000000000002</v>
      </c>
      <c r="R395" s="221">
        <f>Q395*H395</f>
        <v>37.260000000000005</v>
      </c>
      <c r="S395" s="221">
        <v>0</v>
      </c>
      <c r="T395" s="222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3" t="s">
        <v>251</v>
      </c>
      <c r="AT395" s="223" t="s">
        <v>227</v>
      </c>
      <c r="AU395" s="223" t="s">
        <v>84</v>
      </c>
      <c r="AY395" s="20" t="s">
        <v>207</v>
      </c>
      <c r="BE395" s="224">
        <f>IF(N395="základní",J395,0)</f>
        <v>0</v>
      </c>
      <c r="BF395" s="224">
        <f>IF(N395="snížená",J395,0)</f>
        <v>0</v>
      </c>
      <c r="BG395" s="224">
        <f>IF(N395="zákl. přenesená",J395,0)</f>
        <v>0</v>
      </c>
      <c r="BH395" s="224">
        <f>IF(N395="sníž. přenesená",J395,0)</f>
        <v>0</v>
      </c>
      <c r="BI395" s="224">
        <f>IF(N395="nulová",J395,0)</f>
        <v>0</v>
      </c>
      <c r="BJ395" s="20" t="s">
        <v>84</v>
      </c>
      <c r="BK395" s="224">
        <f>ROUND(I395*H395,2)</f>
        <v>0</v>
      </c>
      <c r="BL395" s="20" t="s">
        <v>104</v>
      </c>
      <c r="BM395" s="223" t="s">
        <v>2082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394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84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2" customFormat="1">
      <c r="A397" s="12"/>
      <c r="B397" s="230"/>
      <c r="C397" s="231"/>
      <c r="D397" s="232" t="s">
        <v>222</v>
      </c>
      <c r="E397" s="233" t="s">
        <v>1436</v>
      </c>
      <c r="F397" s="234" t="s">
        <v>2083</v>
      </c>
      <c r="G397" s="231"/>
      <c r="H397" s="235">
        <v>81</v>
      </c>
      <c r="I397" s="236"/>
      <c r="J397" s="231"/>
      <c r="K397" s="231"/>
      <c r="L397" s="237"/>
      <c r="M397" s="238"/>
      <c r="N397" s="239"/>
      <c r="O397" s="239"/>
      <c r="P397" s="239"/>
      <c r="Q397" s="239"/>
      <c r="R397" s="239"/>
      <c r="S397" s="239"/>
      <c r="T397" s="240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41" t="s">
        <v>222</v>
      </c>
      <c r="AU397" s="241" t="s">
        <v>84</v>
      </c>
      <c r="AV397" s="12" t="s">
        <v>86</v>
      </c>
      <c r="AW397" s="12" t="s">
        <v>39</v>
      </c>
      <c r="AX397" s="12" t="s">
        <v>84</v>
      </c>
      <c r="AY397" s="241" t="s">
        <v>207</v>
      </c>
    </row>
    <row r="398" s="11" customFormat="1" ht="25.92" customHeight="1">
      <c r="A398" s="11"/>
      <c r="B398" s="198"/>
      <c r="C398" s="199"/>
      <c r="D398" s="200" t="s">
        <v>76</v>
      </c>
      <c r="E398" s="201" t="s">
        <v>238</v>
      </c>
      <c r="F398" s="201" t="s">
        <v>504</v>
      </c>
      <c r="G398" s="199"/>
      <c r="H398" s="199"/>
      <c r="I398" s="202"/>
      <c r="J398" s="203">
        <f>BK398</f>
        <v>0</v>
      </c>
      <c r="K398" s="199"/>
      <c r="L398" s="204"/>
      <c r="M398" s="205"/>
      <c r="N398" s="206"/>
      <c r="O398" s="206"/>
      <c r="P398" s="207">
        <f>SUM(P399:P421)</f>
        <v>0</v>
      </c>
      <c r="Q398" s="206"/>
      <c r="R398" s="207">
        <f>SUM(R399:R421)</f>
        <v>63.355918499999994</v>
      </c>
      <c r="S398" s="206"/>
      <c r="T398" s="208">
        <f>SUM(T399:T421)</f>
        <v>0</v>
      </c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R398" s="209" t="s">
        <v>104</v>
      </c>
      <c r="AT398" s="210" t="s">
        <v>76</v>
      </c>
      <c r="AU398" s="210" t="s">
        <v>77</v>
      </c>
      <c r="AY398" s="209" t="s">
        <v>207</v>
      </c>
      <c r="BK398" s="211">
        <f>SUM(BK399:BK421)</f>
        <v>0</v>
      </c>
    </row>
    <row r="399" s="2" customFormat="1" ht="55.5" customHeight="1">
      <c r="A399" s="42"/>
      <c r="B399" s="43"/>
      <c r="C399" s="212" t="s">
        <v>473</v>
      </c>
      <c r="D399" s="212" t="s">
        <v>208</v>
      </c>
      <c r="E399" s="213" t="s">
        <v>2084</v>
      </c>
      <c r="F399" s="214" t="s">
        <v>2085</v>
      </c>
      <c r="G399" s="215" t="s">
        <v>227</v>
      </c>
      <c r="H399" s="216">
        <v>154.5</v>
      </c>
      <c r="I399" s="217"/>
      <c r="J399" s="218">
        <f>ROUND(I399*H399,2)</f>
        <v>0</v>
      </c>
      <c r="K399" s="214" t="s">
        <v>212</v>
      </c>
      <c r="L399" s="48"/>
      <c r="M399" s="219" t="s">
        <v>32</v>
      </c>
      <c r="N399" s="220" t="s">
        <v>48</v>
      </c>
      <c r="O399" s="88"/>
      <c r="P399" s="221">
        <f>O399*H399</f>
        <v>0</v>
      </c>
      <c r="Q399" s="221">
        <v>0</v>
      </c>
      <c r="R399" s="221">
        <f>Q399*H399</f>
        <v>0</v>
      </c>
      <c r="S399" s="221">
        <v>0</v>
      </c>
      <c r="T399" s="222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3" t="s">
        <v>104</v>
      </c>
      <c r="AT399" s="223" t="s">
        <v>208</v>
      </c>
      <c r="AU399" s="223" t="s">
        <v>84</v>
      </c>
      <c r="AY399" s="20" t="s">
        <v>207</v>
      </c>
      <c r="BE399" s="224">
        <f>IF(N399="základní",J399,0)</f>
        <v>0</v>
      </c>
      <c r="BF399" s="224">
        <f>IF(N399="snížená",J399,0)</f>
        <v>0</v>
      </c>
      <c r="BG399" s="224">
        <f>IF(N399="zákl. přenesená",J399,0)</f>
        <v>0</v>
      </c>
      <c r="BH399" s="224">
        <f>IF(N399="sníž. přenesená",J399,0)</f>
        <v>0</v>
      </c>
      <c r="BI399" s="224">
        <f>IF(N399="nulová",J399,0)</f>
        <v>0</v>
      </c>
      <c r="BJ399" s="20" t="s">
        <v>84</v>
      </c>
      <c r="BK399" s="224">
        <f>ROUND(I399*H399,2)</f>
        <v>0</v>
      </c>
      <c r="BL399" s="20" t="s">
        <v>104</v>
      </c>
      <c r="BM399" s="223" t="s">
        <v>2086</v>
      </c>
    </row>
    <row r="400" s="2" customFormat="1">
      <c r="A400" s="42"/>
      <c r="B400" s="43"/>
      <c r="C400" s="44"/>
      <c r="D400" s="225" t="s">
        <v>214</v>
      </c>
      <c r="E400" s="44"/>
      <c r="F400" s="226" t="s">
        <v>2087</v>
      </c>
      <c r="G400" s="44"/>
      <c r="H400" s="44"/>
      <c r="I400" s="227"/>
      <c r="J400" s="44"/>
      <c r="K400" s="44"/>
      <c r="L400" s="48"/>
      <c r="M400" s="228"/>
      <c r="N400" s="229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0" t="s">
        <v>214</v>
      </c>
      <c r="AU400" s="20" t="s">
        <v>84</v>
      </c>
    </row>
    <row r="401" s="2" customFormat="1" ht="24.15" customHeight="1">
      <c r="A401" s="42"/>
      <c r="B401" s="43"/>
      <c r="C401" s="212" t="s">
        <v>478</v>
      </c>
      <c r="D401" s="212" t="s">
        <v>208</v>
      </c>
      <c r="E401" s="213" t="s">
        <v>2088</v>
      </c>
      <c r="F401" s="214" t="s">
        <v>2089</v>
      </c>
      <c r="G401" s="215" t="s">
        <v>219</v>
      </c>
      <c r="H401" s="216">
        <v>358.90300000000002</v>
      </c>
      <c r="I401" s="217"/>
      <c r="J401" s="218">
        <f>ROUND(I401*H401,2)</f>
        <v>0</v>
      </c>
      <c r="K401" s="214" t="s">
        <v>212</v>
      </c>
      <c r="L401" s="48"/>
      <c r="M401" s="219" t="s">
        <v>32</v>
      </c>
      <c r="N401" s="220" t="s">
        <v>48</v>
      </c>
      <c r="O401" s="88"/>
      <c r="P401" s="221">
        <f>O401*H401</f>
        <v>0</v>
      </c>
      <c r="Q401" s="221">
        <v>0.0247</v>
      </c>
      <c r="R401" s="221">
        <f>Q401*H401</f>
        <v>8.8649041000000004</v>
      </c>
      <c r="S401" s="221">
        <v>0</v>
      </c>
      <c r="T401" s="222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3" t="s">
        <v>104</v>
      </c>
      <c r="AT401" s="223" t="s">
        <v>208</v>
      </c>
      <c r="AU401" s="223" t="s">
        <v>84</v>
      </c>
      <c r="AY401" s="20" t="s">
        <v>207</v>
      </c>
      <c r="BE401" s="224">
        <f>IF(N401="základní",J401,0)</f>
        <v>0</v>
      </c>
      <c r="BF401" s="224">
        <f>IF(N401="snížená",J401,0)</f>
        <v>0</v>
      </c>
      <c r="BG401" s="224">
        <f>IF(N401="zákl. přenesená",J401,0)</f>
        <v>0</v>
      </c>
      <c r="BH401" s="224">
        <f>IF(N401="sníž. přenesená",J401,0)</f>
        <v>0</v>
      </c>
      <c r="BI401" s="224">
        <f>IF(N401="nulová",J401,0)</f>
        <v>0</v>
      </c>
      <c r="BJ401" s="20" t="s">
        <v>84</v>
      </c>
      <c r="BK401" s="224">
        <f>ROUND(I401*H401,2)</f>
        <v>0</v>
      </c>
      <c r="BL401" s="20" t="s">
        <v>104</v>
      </c>
      <c r="BM401" s="223" t="s">
        <v>2090</v>
      </c>
    </row>
    <row r="402" s="2" customFormat="1">
      <c r="A402" s="42"/>
      <c r="B402" s="43"/>
      <c r="C402" s="44"/>
      <c r="D402" s="225" t="s">
        <v>214</v>
      </c>
      <c r="E402" s="44"/>
      <c r="F402" s="226" t="s">
        <v>2091</v>
      </c>
      <c r="G402" s="44"/>
      <c r="H402" s="44"/>
      <c r="I402" s="227"/>
      <c r="J402" s="44"/>
      <c r="K402" s="44"/>
      <c r="L402" s="48"/>
      <c r="M402" s="228"/>
      <c r="N402" s="229"/>
      <c r="O402" s="88"/>
      <c r="P402" s="88"/>
      <c r="Q402" s="88"/>
      <c r="R402" s="88"/>
      <c r="S402" s="88"/>
      <c r="T402" s="89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T402" s="20" t="s">
        <v>214</v>
      </c>
      <c r="AU402" s="20" t="s">
        <v>84</v>
      </c>
    </row>
    <row r="403" s="2" customFormat="1" ht="24.15" customHeight="1">
      <c r="A403" s="42"/>
      <c r="B403" s="43"/>
      <c r="C403" s="212" t="s">
        <v>485</v>
      </c>
      <c r="D403" s="212" t="s">
        <v>208</v>
      </c>
      <c r="E403" s="213" t="s">
        <v>2092</v>
      </c>
      <c r="F403" s="214" t="s">
        <v>2093</v>
      </c>
      <c r="G403" s="215" t="s">
        <v>219</v>
      </c>
      <c r="H403" s="216">
        <v>15.756</v>
      </c>
      <c r="I403" s="217"/>
      <c r="J403" s="218">
        <f>ROUND(I403*H403,2)</f>
        <v>0</v>
      </c>
      <c r="K403" s="214" t="s">
        <v>212</v>
      </c>
      <c r="L403" s="48"/>
      <c r="M403" s="219" t="s">
        <v>32</v>
      </c>
      <c r="N403" s="220" t="s">
        <v>48</v>
      </c>
      <c r="O403" s="88"/>
      <c r="P403" s="221">
        <f>O403*H403</f>
        <v>0</v>
      </c>
      <c r="Q403" s="221">
        <v>0.0083499999999999998</v>
      </c>
      <c r="R403" s="221">
        <f>Q403*H403</f>
        <v>0.1315626</v>
      </c>
      <c r="S403" s="221">
        <v>0</v>
      </c>
      <c r="T403" s="222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3" t="s">
        <v>104</v>
      </c>
      <c r="AT403" s="223" t="s">
        <v>208</v>
      </c>
      <c r="AU403" s="223" t="s">
        <v>84</v>
      </c>
      <c r="AY403" s="20" t="s">
        <v>207</v>
      </c>
      <c r="BE403" s="224">
        <f>IF(N403="základní",J403,0)</f>
        <v>0</v>
      </c>
      <c r="BF403" s="224">
        <f>IF(N403="snížená",J403,0)</f>
        <v>0</v>
      </c>
      <c r="BG403" s="224">
        <f>IF(N403="zákl. přenesená",J403,0)</f>
        <v>0</v>
      </c>
      <c r="BH403" s="224">
        <f>IF(N403="sníž. přenesená",J403,0)</f>
        <v>0</v>
      </c>
      <c r="BI403" s="224">
        <f>IF(N403="nulová",J403,0)</f>
        <v>0</v>
      </c>
      <c r="BJ403" s="20" t="s">
        <v>84</v>
      </c>
      <c r="BK403" s="224">
        <f>ROUND(I403*H403,2)</f>
        <v>0</v>
      </c>
      <c r="BL403" s="20" t="s">
        <v>104</v>
      </c>
      <c r="BM403" s="223" t="s">
        <v>2094</v>
      </c>
    </row>
    <row r="404" s="2" customFormat="1">
      <c r="A404" s="42"/>
      <c r="B404" s="43"/>
      <c r="C404" s="44"/>
      <c r="D404" s="225" t="s">
        <v>214</v>
      </c>
      <c r="E404" s="44"/>
      <c r="F404" s="226" t="s">
        <v>2095</v>
      </c>
      <c r="G404" s="44"/>
      <c r="H404" s="44"/>
      <c r="I404" s="227"/>
      <c r="J404" s="44"/>
      <c r="K404" s="44"/>
      <c r="L404" s="48"/>
      <c r="M404" s="228"/>
      <c r="N404" s="229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0" t="s">
        <v>214</v>
      </c>
      <c r="AU404" s="20" t="s">
        <v>84</v>
      </c>
    </row>
    <row r="405" s="2" customFormat="1" ht="16.5" customHeight="1">
      <c r="A405" s="42"/>
      <c r="B405" s="43"/>
      <c r="C405" s="252" t="s">
        <v>1195</v>
      </c>
      <c r="D405" s="252" t="s">
        <v>227</v>
      </c>
      <c r="E405" s="253" t="s">
        <v>2096</v>
      </c>
      <c r="F405" s="254" t="s">
        <v>2097</v>
      </c>
      <c r="G405" s="255" t="s">
        <v>219</v>
      </c>
      <c r="H405" s="256">
        <v>16.071000000000002</v>
      </c>
      <c r="I405" s="257"/>
      <c r="J405" s="258">
        <f>ROUND(I405*H405,2)</f>
        <v>0</v>
      </c>
      <c r="K405" s="254" t="s">
        <v>212</v>
      </c>
      <c r="L405" s="259"/>
      <c r="M405" s="260" t="s">
        <v>32</v>
      </c>
      <c r="N405" s="261" t="s">
        <v>48</v>
      </c>
      <c r="O405" s="88"/>
      <c r="P405" s="221">
        <f>O405*H405</f>
        <v>0</v>
      </c>
      <c r="Q405" s="221">
        <v>0.00089999999999999998</v>
      </c>
      <c r="R405" s="221">
        <f>Q405*H405</f>
        <v>0.014463900000000002</v>
      </c>
      <c r="S405" s="221">
        <v>0</v>
      </c>
      <c r="T405" s="222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3" t="s">
        <v>251</v>
      </c>
      <c r="AT405" s="223" t="s">
        <v>227</v>
      </c>
      <c r="AU405" s="223" t="s">
        <v>84</v>
      </c>
      <c r="AY405" s="20" t="s">
        <v>207</v>
      </c>
      <c r="BE405" s="224">
        <f>IF(N405="základní",J405,0)</f>
        <v>0</v>
      </c>
      <c r="BF405" s="224">
        <f>IF(N405="snížená",J405,0)</f>
        <v>0</v>
      </c>
      <c r="BG405" s="224">
        <f>IF(N405="zákl. přenesená",J405,0)</f>
        <v>0</v>
      </c>
      <c r="BH405" s="224">
        <f>IF(N405="sníž. přenesená",J405,0)</f>
        <v>0</v>
      </c>
      <c r="BI405" s="224">
        <f>IF(N405="nulová",J405,0)</f>
        <v>0</v>
      </c>
      <c r="BJ405" s="20" t="s">
        <v>84</v>
      </c>
      <c r="BK405" s="224">
        <f>ROUND(I405*H405,2)</f>
        <v>0</v>
      </c>
      <c r="BL405" s="20" t="s">
        <v>104</v>
      </c>
      <c r="BM405" s="223" t="s">
        <v>2098</v>
      </c>
    </row>
    <row r="406" s="2" customFormat="1" ht="24.15" customHeight="1">
      <c r="A406" s="42"/>
      <c r="B406" s="43"/>
      <c r="C406" s="212" t="s">
        <v>1197</v>
      </c>
      <c r="D406" s="212" t="s">
        <v>208</v>
      </c>
      <c r="E406" s="213" t="s">
        <v>2099</v>
      </c>
      <c r="F406" s="214" t="s">
        <v>2100</v>
      </c>
      <c r="G406" s="215" t="s">
        <v>219</v>
      </c>
      <c r="H406" s="216">
        <v>231.386</v>
      </c>
      <c r="I406" s="217"/>
      <c r="J406" s="218">
        <f>ROUND(I406*H406,2)</f>
        <v>0</v>
      </c>
      <c r="K406" s="214" t="s">
        <v>212</v>
      </c>
      <c r="L406" s="48"/>
      <c r="M406" s="219" t="s">
        <v>32</v>
      </c>
      <c r="N406" s="220" t="s">
        <v>48</v>
      </c>
      <c r="O406" s="88"/>
      <c r="P406" s="221">
        <f>O406*H406</f>
        <v>0</v>
      </c>
      <c r="Q406" s="221">
        <v>0.0085199999999999998</v>
      </c>
      <c r="R406" s="221">
        <f>Q406*H406</f>
        <v>1.9714087199999999</v>
      </c>
      <c r="S406" s="221">
        <v>0</v>
      </c>
      <c r="T406" s="222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3" t="s">
        <v>104</v>
      </c>
      <c r="AT406" s="223" t="s">
        <v>208</v>
      </c>
      <c r="AU406" s="223" t="s">
        <v>84</v>
      </c>
      <c r="AY406" s="20" t="s">
        <v>207</v>
      </c>
      <c r="BE406" s="224">
        <f>IF(N406="základní",J406,0)</f>
        <v>0</v>
      </c>
      <c r="BF406" s="224">
        <f>IF(N406="snížená",J406,0)</f>
        <v>0</v>
      </c>
      <c r="BG406" s="224">
        <f>IF(N406="zákl. přenesená",J406,0)</f>
        <v>0</v>
      </c>
      <c r="BH406" s="224">
        <f>IF(N406="sníž. přenesená",J406,0)</f>
        <v>0</v>
      </c>
      <c r="BI406" s="224">
        <f>IF(N406="nulová",J406,0)</f>
        <v>0</v>
      </c>
      <c r="BJ406" s="20" t="s">
        <v>84</v>
      </c>
      <c r="BK406" s="224">
        <f>ROUND(I406*H406,2)</f>
        <v>0</v>
      </c>
      <c r="BL406" s="20" t="s">
        <v>104</v>
      </c>
      <c r="BM406" s="223" t="s">
        <v>2101</v>
      </c>
    </row>
    <row r="407" s="2" customFormat="1">
      <c r="A407" s="42"/>
      <c r="B407" s="43"/>
      <c r="C407" s="44"/>
      <c r="D407" s="225" t="s">
        <v>214</v>
      </c>
      <c r="E407" s="44"/>
      <c r="F407" s="226" t="s">
        <v>2102</v>
      </c>
      <c r="G407" s="44"/>
      <c r="H407" s="44"/>
      <c r="I407" s="227"/>
      <c r="J407" s="44"/>
      <c r="K407" s="44"/>
      <c r="L407" s="48"/>
      <c r="M407" s="228"/>
      <c r="N407" s="229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0" t="s">
        <v>214</v>
      </c>
      <c r="AU407" s="20" t="s">
        <v>84</v>
      </c>
    </row>
    <row r="408" s="2" customFormat="1" ht="16.5" customHeight="1">
      <c r="A408" s="42"/>
      <c r="B408" s="43"/>
      <c r="C408" s="252" t="s">
        <v>1498</v>
      </c>
      <c r="D408" s="252" t="s">
        <v>227</v>
      </c>
      <c r="E408" s="253" t="s">
        <v>2103</v>
      </c>
      <c r="F408" s="254" t="s">
        <v>2104</v>
      </c>
      <c r="G408" s="255" t="s">
        <v>219</v>
      </c>
      <c r="H408" s="256">
        <v>236.01400000000001</v>
      </c>
      <c r="I408" s="257"/>
      <c r="J408" s="258">
        <f>ROUND(I408*H408,2)</f>
        <v>0</v>
      </c>
      <c r="K408" s="254" t="s">
        <v>212</v>
      </c>
      <c r="L408" s="259"/>
      <c r="M408" s="260" t="s">
        <v>32</v>
      </c>
      <c r="N408" s="261" t="s">
        <v>48</v>
      </c>
      <c r="O408" s="88"/>
      <c r="P408" s="221">
        <f>O408*H408</f>
        <v>0</v>
      </c>
      <c r="Q408" s="221">
        <v>0.0016999999999999999</v>
      </c>
      <c r="R408" s="221">
        <f>Q408*H408</f>
        <v>0.40122380000000002</v>
      </c>
      <c r="S408" s="221">
        <v>0</v>
      </c>
      <c r="T408" s="222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3" t="s">
        <v>251</v>
      </c>
      <c r="AT408" s="223" t="s">
        <v>227</v>
      </c>
      <c r="AU408" s="223" t="s">
        <v>84</v>
      </c>
      <c r="AY408" s="20" t="s">
        <v>207</v>
      </c>
      <c r="BE408" s="224">
        <f>IF(N408="základní",J408,0)</f>
        <v>0</v>
      </c>
      <c r="BF408" s="224">
        <f>IF(N408="snížená",J408,0)</f>
        <v>0</v>
      </c>
      <c r="BG408" s="224">
        <f>IF(N408="zákl. přenesená",J408,0)</f>
        <v>0</v>
      </c>
      <c r="BH408" s="224">
        <f>IF(N408="sníž. přenesená",J408,0)</f>
        <v>0</v>
      </c>
      <c r="BI408" s="224">
        <f>IF(N408="nulová",J408,0)</f>
        <v>0</v>
      </c>
      <c r="BJ408" s="20" t="s">
        <v>84</v>
      </c>
      <c r="BK408" s="224">
        <f>ROUND(I408*H408,2)</f>
        <v>0</v>
      </c>
      <c r="BL408" s="20" t="s">
        <v>104</v>
      </c>
      <c r="BM408" s="223" t="s">
        <v>2105</v>
      </c>
    </row>
    <row r="409" s="2" customFormat="1" ht="24.15" customHeight="1">
      <c r="A409" s="42"/>
      <c r="B409" s="43"/>
      <c r="C409" s="212" t="s">
        <v>1506</v>
      </c>
      <c r="D409" s="212" t="s">
        <v>208</v>
      </c>
      <c r="E409" s="213" t="s">
        <v>2106</v>
      </c>
      <c r="F409" s="214" t="s">
        <v>2107</v>
      </c>
      <c r="G409" s="215" t="s">
        <v>219</v>
      </c>
      <c r="H409" s="216">
        <v>15.756</v>
      </c>
      <c r="I409" s="217"/>
      <c r="J409" s="218">
        <f>ROUND(I409*H409,2)</f>
        <v>0</v>
      </c>
      <c r="K409" s="214" t="s">
        <v>228</v>
      </c>
      <c r="L409" s="48"/>
      <c r="M409" s="219" t="s">
        <v>32</v>
      </c>
      <c r="N409" s="220" t="s">
        <v>48</v>
      </c>
      <c r="O409" s="88"/>
      <c r="P409" s="221">
        <f>O409*H409</f>
        <v>0</v>
      </c>
      <c r="Q409" s="221">
        <v>0.0036800000000000001</v>
      </c>
      <c r="R409" s="221">
        <f>Q409*H409</f>
        <v>0.057982080000000005</v>
      </c>
      <c r="S409" s="221">
        <v>0</v>
      </c>
      <c r="T409" s="222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3" t="s">
        <v>104</v>
      </c>
      <c r="AT409" s="223" t="s">
        <v>208</v>
      </c>
      <c r="AU409" s="223" t="s">
        <v>84</v>
      </c>
      <c r="AY409" s="20" t="s">
        <v>207</v>
      </c>
      <c r="BE409" s="224">
        <f>IF(N409="základní",J409,0)</f>
        <v>0</v>
      </c>
      <c r="BF409" s="224">
        <f>IF(N409="snížená",J409,0)</f>
        <v>0</v>
      </c>
      <c r="BG409" s="224">
        <f>IF(N409="zákl. přenesená",J409,0)</f>
        <v>0</v>
      </c>
      <c r="BH409" s="224">
        <f>IF(N409="sníž. přenesená",J409,0)</f>
        <v>0</v>
      </c>
      <c r="BI409" s="224">
        <f>IF(N409="nulová",J409,0)</f>
        <v>0</v>
      </c>
      <c r="BJ409" s="20" t="s">
        <v>84</v>
      </c>
      <c r="BK409" s="224">
        <f>ROUND(I409*H409,2)</f>
        <v>0</v>
      </c>
      <c r="BL409" s="20" t="s">
        <v>104</v>
      </c>
      <c r="BM409" s="223" t="s">
        <v>2108</v>
      </c>
    </row>
    <row r="410" s="2" customFormat="1" ht="24.15" customHeight="1">
      <c r="A410" s="42"/>
      <c r="B410" s="43"/>
      <c r="C410" s="212" t="s">
        <v>1514</v>
      </c>
      <c r="D410" s="212" t="s">
        <v>208</v>
      </c>
      <c r="E410" s="213" t="s">
        <v>2109</v>
      </c>
      <c r="F410" s="214" t="s">
        <v>2110</v>
      </c>
      <c r="G410" s="215" t="s">
        <v>219</v>
      </c>
      <c r="H410" s="216">
        <v>248.45099999999999</v>
      </c>
      <c r="I410" s="217"/>
      <c r="J410" s="218">
        <f>ROUND(I410*H410,2)</f>
        <v>0</v>
      </c>
      <c r="K410" s="214" t="s">
        <v>228</v>
      </c>
      <c r="L410" s="48"/>
      <c r="M410" s="219" t="s">
        <v>32</v>
      </c>
      <c r="N410" s="220" t="s">
        <v>48</v>
      </c>
      <c r="O410" s="88"/>
      <c r="P410" s="221">
        <f>O410*H410</f>
        <v>0</v>
      </c>
      <c r="Q410" s="221">
        <v>0.0026800000000000001</v>
      </c>
      <c r="R410" s="221">
        <f>Q410*H410</f>
        <v>0.66584867999999997</v>
      </c>
      <c r="S410" s="221">
        <v>0</v>
      </c>
      <c r="T410" s="222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3" t="s">
        <v>104</v>
      </c>
      <c r="AT410" s="223" t="s">
        <v>208</v>
      </c>
      <c r="AU410" s="223" t="s">
        <v>84</v>
      </c>
      <c r="AY410" s="20" t="s">
        <v>207</v>
      </c>
      <c r="BE410" s="224">
        <f>IF(N410="základní",J410,0)</f>
        <v>0</v>
      </c>
      <c r="BF410" s="224">
        <f>IF(N410="snížená",J410,0)</f>
        <v>0</v>
      </c>
      <c r="BG410" s="224">
        <f>IF(N410="zákl. přenesená",J410,0)</f>
        <v>0</v>
      </c>
      <c r="BH410" s="224">
        <f>IF(N410="sníž. přenesená",J410,0)</f>
        <v>0</v>
      </c>
      <c r="BI410" s="224">
        <f>IF(N410="nulová",J410,0)</f>
        <v>0</v>
      </c>
      <c r="BJ410" s="20" t="s">
        <v>84</v>
      </c>
      <c r="BK410" s="224">
        <f>ROUND(I410*H410,2)</f>
        <v>0</v>
      </c>
      <c r="BL410" s="20" t="s">
        <v>104</v>
      </c>
      <c r="BM410" s="223" t="s">
        <v>2111</v>
      </c>
    </row>
    <row r="411" s="2" customFormat="1" ht="21.75" customHeight="1">
      <c r="A411" s="42"/>
      <c r="B411" s="43"/>
      <c r="C411" s="212" t="s">
        <v>1522</v>
      </c>
      <c r="D411" s="212" t="s">
        <v>208</v>
      </c>
      <c r="E411" s="213" t="s">
        <v>505</v>
      </c>
      <c r="F411" s="214" t="s">
        <v>506</v>
      </c>
      <c r="G411" s="215" t="s">
        <v>211</v>
      </c>
      <c r="H411" s="216">
        <v>6.8280000000000003</v>
      </c>
      <c r="I411" s="217"/>
      <c r="J411" s="218">
        <f>ROUND(I411*H411,2)</f>
        <v>0</v>
      </c>
      <c r="K411" s="214" t="s">
        <v>212</v>
      </c>
      <c r="L411" s="48"/>
      <c r="M411" s="219" t="s">
        <v>32</v>
      </c>
      <c r="N411" s="220" t="s">
        <v>48</v>
      </c>
      <c r="O411" s="88"/>
      <c r="P411" s="221">
        <f>O411*H411</f>
        <v>0</v>
      </c>
      <c r="Q411" s="221">
        <v>2.3010199999999998</v>
      </c>
      <c r="R411" s="221">
        <f>Q411*H411</f>
        <v>15.71136456</v>
      </c>
      <c r="S411" s="221">
        <v>0</v>
      </c>
      <c r="T411" s="222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3" t="s">
        <v>104</v>
      </c>
      <c r="AT411" s="223" t="s">
        <v>208</v>
      </c>
      <c r="AU411" s="223" t="s">
        <v>84</v>
      </c>
      <c r="AY411" s="20" t="s">
        <v>207</v>
      </c>
      <c r="BE411" s="224">
        <f>IF(N411="základní",J411,0)</f>
        <v>0</v>
      </c>
      <c r="BF411" s="224">
        <f>IF(N411="snížená",J411,0)</f>
        <v>0</v>
      </c>
      <c r="BG411" s="224">
        <f>IF(N411="zákl. přenesená",J411,0)</f>
        <v>0</v>
      </c>
      <c r="BH411" s="224">
        <f>IF(N411="sníž. přenesená",J411,0)</f>
        <v>0</v>
      </c>
      <c r="BI411" s="224">
        <f>IF(N411="nulová",J411,0)</f>
        <v>0</v>
      </c>
      <c r="BJ411" s="20" t="s">
        <v>84</v>
      </c>
      <c r="BK411" s="224">
        <f>ROUND(I411*H411,2)</f>
        <v>0</v>
      </c>
      <c r="BL411" s="20" t="s">
        <v>104</v>
      </c>
      <c r="BM411" s="223" t="s">
        <v>2112</v>
      </c>
    </row>
    <row r="412" s="2" customFormat="1">
      <c r="A412" s="42"/>
      <c r="B412" s="43"/>
      <c r="C412" s="44"/>
      <c r="D412" s="225" t="s">
        <v>214</v>
      </c>
      <c r="E412" s="44"/>
      <c r="F412" s="226" t="s">
        <v>509</v>
      </c>
      <c r="G412" s="44"/>
      <c r="H412" s="44"/>
      <c r="I412" s="227"/>
      <c r="J412" s="44"/>
      <c r="K412" s="44"/>
      <c r="L412" s="48"/>
      <c r="M412" s="228"/>
      <c r="N412" s="229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0" t="s">
        <v>214</v>
      </c>
      <c r="AU412" s="20" t="s">
        <v>84</v>
      </c>
    </row>
    <row r="413" s="2" customFormat="1" ht="21.75" customHeight="1">
      <c r="A413" s="42"/>
      <c r="B413" s="43"/>
      <c r="C413" s="212" t="s">
        <v>1524</v>
      </c>
      <c r="D413" s="212" t="s">
        <v>208</v>
      </c>
      <c r="E413" s="213" t="s">
        <v>2113</v>
      </c>
      <c r="F413" s="214" t="s">
        <v>2114</v>
      </c>
      <c r="G413" s="215" t="s">
        <v>211</v>
      </c>
      <c r="H413" s="216">
        <v>1.9379999999999999</v>
      </c>
      <c r="I413" s="217"/>
      <c r="J413" s="218">
        <f>ROUND(I413*H413,2)</f>
        <v>0</v>
      </c>
      <c r="K413" s="214" t="s">
        <v>212</v>
      </c>
      <c r="L413" s="48"/>
      <c r="M413" s="219" t="s">
        <v>32</v>
      </c>
      <c r="N413" s="220" t="s">
        <v>48</v>
      </c>
      <c r="O413" s="88"/>
      <c r="P413" s="221">
        <f>O413*H413</f>
        <v>0</v>
      </c>
      <c r="Q413" s="221">
        <v>2.5018699999999998</v>
      </c>
      <c r="R413" s="221">
        <f>Q413*H413</f>
        <v>4.8486240599999997</v>
      </c>
      <c r="S413" s="221">
        <v>0</v>
      </c>
      <c r="T413" s="222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3" t="s">
        <v>104</v>
      </c>
      <c r="AT413" s="223" t="s">
        <v>208</v>
      </c>
      <c r="AU413" s="223" t="s">
        <v>84</v>
      </c>
      <c r="AY413" s="20" t="s">
        <v>207</v>
      </c>
      <c r="BE413" s="224">
        <f>IF(N413="základní",J413,0)</f>
        <v>0</v>
      </c>
      <c r="BF413" s="224">
        <f>IF(N413="snížená",J413,0)</f>
        <v>0</v>
      </c>
      <c r="BG413" s="224">
        <f>IF(N413="zákl. přenesená",J413,0)</f>
        <v>0</v>
      </c>
      <c r="BH413" s="224">
        <f>IF(N413="sníž. přenesená",J413,0)</f>
        <v>0</v>
      </c>
      <c r="BI413" s="224">
        <f>IF(N413="nulová",J413,0)</f>
        <v>0</v>
      </c>
      <c r="BJ413" s="20" t="s">
        <v>84</v>
      </c>
      <c r="BK413" s="224">
        <f>ROUND(I413*H413,2)</f>
        <v>0</v>
      </c>
      <c r="BL413" s="20" t="s">
        <v>104</v>
      </c>
      <c r="BM413" s="223" t="s">
        <v>2115</v>
      </c>
    </row>
    <row r="414" s="2" customFormat="1">
      <c r="A414" s="42"/>
      <c r="B414" s="43"/>
      <c r="C414" s="44"/>
      <c r="D414" s="225" t="s">
        <v>214</v>
      </c>
      <c r="E414" s="44"/>
      <c r="F414" s="226" t="s">
        <v>2116</v>
      </c>
      <c r="G414" s="44"/>
      <c r="H414" s="44"/>
      <c r="I414" s="227"/>
      <c r="J414" s="44"/>
      <c r="K414" s="44"/>
      <c r="L414" s="48"/>
      <c r="M414" s="228"/>
      <c r="N414" s="229"/>
      <c r="O414" s="88"/>
      <c r="P414" s="88"/>
      <c r="Q414" s="88"/>
      <c r="R414" s="88"/>
      <c r="S414" s="88"/>
      <c r="T414" s="89"/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T414" s="20" t="s">
        <v>214</v>
      </c>
      <c r="AU414" s="20" t="s">
        <v>84</v>
      </c>
    </row>
    <row r="415" s="2" customFormat="1" ht="16.5" customHeight="1">
      <c r="A415" s="42"/>
      <c r="B415" s="43"/>
      <c r="C415" s="212" t="s">
        <v>1526</v>
      </c>
      <c r="D415" s="212" t="s">
        <v>208</v>
      </c>
      <c r="E415" s="213" t="s">
        <v>2117</v>
      </c>
      <c r="F415" s="214" t="s">
        <v>2118</v>
      </c>
      <c r="G415" s="215" t="s">
        <v>211</v>
      </c>
      <c r="H415" s="216">
        <v>18.170999999999999</v>
      </c>
      <c r="I415" s="217"/>
      <c r="J415" s="218">
        <f>ROUND(I415*H415,2)</f>
        <v>0</v>
      </c>
      <c r="K415" s="214" t="s">
        <v>212</v>
      </c>
      <c r="L415" s="48"/>
      <c r="M415" s="219" t="s">
        <v>32</v>
      </c>
      <c r="N415" s="220" t="s">
        <v>48</v>
      </c>
      <c r="O415" s="88"/>
      <c r="P415" s="221">
        <f>O415*H415</f>
        <v>0</v>
      </c>
      <c r="Q415" s="221">
        <v>1.442</v>
      </c>
      <c r="R415" s="221">
        <f>Q415*H415</f>
        <v>26.202582</v>
      </c>
      <c r="S415" s="221">
        <v>0</v>
      </c>
      <c r="T415" s="222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3" t="s">
        <v>104</v>
      </c>
      <c r="AT415" s="223" t="s">
        <v>208</v>
      </c>
      <c r="AU415" s="223" t="s">
        <v>84</v>
      </c>
      <c r="AY415" s="20" t="s">
        <v>207</v>
      </c>
      <c r="BE415" s="224">
        <f>IF(N415="základní",J415,0)</f>
        <v>0</v>
      </c>
      <c r="BF415" s="224">
        <f>IF(N415="snížená",J415,0)</f>
        <v>0</v>
      </c>
      <c r="BG415" s="224">
        <f>IF(N415="zákl. přenesená",J415,0)</f>
        <v>0</v>
      </c>
      <c r="BH415" s="224">
        <f>IF(N415="sníž. přenesená",J415,0)</f>
        <v>0</v>
      </c>
      <c r="BI415" s="224">
        <f>IF(N415="nulová",J415,0)</f>
        <v>0</v>
      </c>
      <c r="BJ415" s="20" t="s">
        <v>84</v>
      </c>
      <c r="BK415" s="224">
        <f>ROUND(I415*H415,2)</f>
        <v>0</v>
      </c>
      <c r="BL415" s="20" t="s">
        <v>104</v>
      </c>
      <c r="BM415" s="223" t="s">
        <v>2119</v>
      </c>
    </row>
    <row r="416" s="2" customFormat="1">
      <c r="A416" s="42"/>
      <c r="B416" s="43"/>
      <c r="C416" s="44"/>
      <c r="D416" s="225" t="s">
        <v>214</v>
      </c>
      <c r="E416" s="44"/>
      <c r="F416" s="226" t="s">
        <v>2120</v>
      </c>
      <c r="G416" s="44"/>
      <c r="H416" s="44"/>
      <c r="I416" s="227"/>
      <c r="J416" s="44"/>
      <c r="K416" s="44"/>
      <c r="L416" s="48"/>
      <c r="M416" s="228"/>
      <c r="N416" s="229"/>
      <c r="O416" s="88"/>
      <c r="P416" s="88"/>
      <c r="Q416" s="88"/>
      <c r="R416" s="88"/>
      <c r="S416" s="88"/>
      <c r="T416" s="89"/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T416" s="20" t="s">
        <v>214</v>
      </c>
      <c r="AU416" s="20" t="s">
        <v>84</v>
      </c>
    </row>
    <row r="417" s="2" customFormat="1" ht="16.5" customHeight="1">
      <c r="A417" s="42"/>
      <c r="B417" s="43"/>
      <c r="C417" s="212" t="s">
        <v>1534</v>
      </c>
      <c r="D417" s="212" t="s">
        <v>208</v>
      </c>
      <c r="E417" s="213" t="s">
        <v>2121</v>
      </c>
      <c r="F417" s="214" t="s">
        <v>2122</v>
      </c>
      <c r="G417" s="215" t="s">
        <v>219</v>
      </c>
      <c r="H417" s="216">
        <v>1817.277</v>
      </c>
      <c r="I417" s="217"/>
      <c r="J417" s="218">
        <f>ROUND(I417*H417,2)</f>
        <v>0</v>
      </c>
      <c r="K417" s="214" t="s">
        <v>212</v>
      </c>
      <c r="L417" s="48"/>
      <c r="M417" s="219" t="s">
        <v>32</v>
      </c>
      <c r="N417" s="220" t="s">
        <v>48</v>
      </c>
      <c r="O417" s="88"/>
      <c r="P417" s="221">
        <f>O417*H417</f>
        <v>0</v>
      </c>
      <c r="Q417" s="221">
        <v>0</v>
      </c>
      <c r="R417" s="221">
        <f>Q417*H417</f>
        <v>0</v>
      </c>
      <c r="S417" s="221">
        <v>0</v>
      </c>
      <c r="T417" s="222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3" t="s">
        <v>104</v>
      </c>
      <c r="AT417" s="223" t="s">
        <v>208</v>
      </c>
      <c r="AU417" s="223" t="s">
        <v>84</v>
      </c>
      <c r="AY417" s="20" t="s">
        <v>207</v>
      </c>
      <c r="BE417" s="224">
        <f>IF(N417="základní",J417,0)</f>
        <v>0</v>
      </c>
      <c r="BF417" s="224">
        <f>IF(N417="snížená",J417,0)</f>
        <v>0</v>
      </c>
      <c r="BG417" s="224">
        <f>IF(N417="zákl. přenesená",J417,0)</f>
        <v>0</v>
      </c>
      <c r="BH417" s="224">
        <f>IF(N417="sníž. přenesená",J417,0)</f>
        <v>0</v>
      </c>
      <c r="BI417" s="224">
        <f>IF(N417="nulová",J417,0)</f>
        <v>0</v>
      </c>
      <c r="BJ417" s="20" t="s">
        <v>84</v>
      </c>
      <c r="BK417" s="224">
        <f>ROUND(I417*H417,2)</f>
        <v>0</v>
      </c>
      <c r="BL417" s="20" t="s">
        <v>104</v>
      </c>
      <c r="BM417" s="223" t="s">
        <v>2123</v>
      </c>
    </row>
    <row r="418" s="2" customFormat="1">
      <c r="A418" s="42"/>
      <c r="B418" s="43"/>
      <c r="C418" s="44"/>
      <c r="D418" s="225" t="s">
        <v>214</v>
      </c>
      <c r="E418" s="44"/>
      <c r="F418" s="226" t="s">
        <v>2124</v>
      </c>
      <c r="G418" s="44"/>
      <c r="H418" s="44"/>
      <c r="I418" s="227"/>
      <c r="J418" s="44"/>
      <c r="K418" s="44"/>
      <c r="L418" s="48"/>
      <c r="M418" s="228"/>
      <c r="N418" s="229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214</v>
      </c>
      <c r="AU418" s="20" t="s">
        <v>84</v>
      </c>
    </row>
    <row r="419" s="2" customFormat="1" ht="16.5" customHeight="1">
      <c r="A419" s="42"/>
      <c r="B419" s="43"/>
      <c r="C419" s="212" t="s">
        <v>1539</v>
      </c>
      <c r="D419" s="212" t="s">
        <v>208</v>
      </c>
      <c r="E419" s="213" t="s">
        <v>2125</v>
      </c>
      <c r="F419" s="214" t="s">
        <v>2126</v>
      </c>
      <c r="G419" s="215" t="s">
        <v>219</v>
      </c>
      <c r="H419" s="216">
        <v>12.210000000000001</v>
      </c>
      <c r="I419" s="217"/>
      <c r="J419" s="218">
        <f>ROUND(I419*H419,2)</f>
        <v>0</v>
      </c>
      <c r="K419" s="214" t="s">
        <v>212</v>
      </c>
      <c r="L419" s="48"/>
      <c r="M419" s="219" t="s">
        <v>32</v>
      </c>
      <c r="N419" s="220" t="s">
        <v>48</v>
      </c>
      <c r="O419" s="88"/>
      <c r="P419" s="221">
        <f>O419*H419</f>
        <v>0</v>
      </c>
      <c r="Q419" s="221">
        <v>0.3674</v>
      </c>
      <c r="R419" s="221">
        <f>Q419*H419</f>
        <v>4.4859540000000004</v>
      </c>
      <c r="S419" s="221">
        <v>0</v>
      </c>
      <c r="T419" s="222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3" t="s">
        <v>104</v>
      </c>
      <c r="AT419" s="223" t="s">
        <v>208</v>
      </c>
      <c r="AU419" s="223" t="s">
        <v>84</v>
      </c>
      <c r="AY419" s="20" t="s">
        <v>207</v>
      </c>
      <c r="BE419" s="224">
        <f>IF(N419="základní",J419,0)</f>
        <v>0</v>
      </c>
      <c r="BF419" s="224">
        <f>IF(N419="snížená",J419,0)</f>
        <v>0</v>
      </c>
      <c r="BG419" s="224">
        <f>IF(N419="zákl. přenesená",J419,0)</f>
        <v>0</v>
      </c>
      <c r="BH419" s="224">
        <f>IF(N419="sníž. přenesená",J419,0)</f>
        <v>0</v>
      </c>
      <c r="BI419" s="224">
        <f>IF(N419="nulová",J419,0)</f>
        <v>0</v>
      </c>
      <c r="BJ419" s="20" t="s">
        <v>84</v>
      </c>
      <c r="BK419" s="224">
        <f>ROUND(I419*H419,2)</f>
        <v>0</v>
      </c>
      <c r="BL419" s="20" t="s">
        <v>104</v>
      </c>
      <c r="BM419" s="223" t="s">
        <v>2127</v>
      </c>
    </row>
    <row r="420" s="2" customFormat="1">
      <c r="A420" s="42"/>
      <c r="B420" s="43"/>
      <c r="C420" s="44"/>
      <c r="D420" s="225" t="s">
        <v>214</v>
      </c>
      <c r="E420" s="44"/>
      <c r="F420" s="226" t="s">
        <v>2128</v>
      </c>
      <c r="G420" s="44"/>
      <c r="H420" s="44"/>
      <c r="I420" s="227"/>
      <c r="J420" s="44"/>
      <c r="K420" s="44"/>
      <c r="L420" s="48"/>
      <c r="M420" s="228"/>
      <c r="N420" s="229"/>
      <c r="O420" s="88"/>
      <c r="P420" s="88"/>
      <c r="Q420" s="88"/>
      <c r="R420" s="88"/>
      <c r="S420" s="88"/>
      <c r="T420" s="89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T420" s="20" t="s">
        <v>214</v>
      </c>
      <c r="AU420" s="20" t="s">
        <v>84</v>
      </c>
    </row>
    <row r="421" s="12" customFormat="1">
      <c r="A421" s="12"/>
      <c r="B421" s="230"/>
      <c r="C421" s="231"/>
      <c r="D421" s="232" t="s">
        <v>222</v>
      </c>
      <c r="E421" s="233" t="s">
        <v>1504</v>
      </c>
      <c r="F421" s="234" t="s">
        <v>2129</v>
      </c>
      <c r="G421" s="231"/>
      <c r="H421" s="235">
        <v>12.210000000000001</v>
      </c>
      <c r="I421" s="236"/>
      <c r="J421" s="231"/>
      <c r="K421" s="231"/>
      <c r="L421" s="237"/>
      <c r="M421" s="238"/>
      <c r="N421" s="239"/>
      <c r="O421" s="239"/>
      <c r="P421" s="239"/>
      <c r="Q421" s="239"/>
      <c r="R421" s="239"/>
      <c r="S421" s="239"/>
      <c r="T421" s="240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41" t="s">
        <v>222</v>
      </c>
      <c r="AU421" s="241" t="s">
        <v>84</v>
      </c>
      <c r="AV421" s="12" t="s">
        <v>86</v>
      </c>
      <c r="AW421" s="12" t="s">
        <v>39</v>
      </c>
      <c r="AX421" s="12" t="s">
        <v>84</v>
      </c>
      <c r="AY421" s="241" t="s">
        <v>207</v>
      </c>
    </row>
    <row r="422" s="11" customFormat="1" ht="25.92" customHeight="1">
      <c r="A422" s="11"/>
      <c r="B422" s="198"/>
      <c r="C422" s="199"/>
      <c r="D422" s="200" t="s">
        <v>76</v>
      </c>
      <c r="E422" s="201" t="s">
        <v>314</v>
      </c>
      <c r="F422" s="201" t="s">
        <v>315</v>
      </c>
      <c r="G422" s="199"/>
      <c r="H422" s="199"/>
      <c r="I422" s="202"/>
      <c r="J422" s="203">
        <f>BK422</f>
        <v>0</v>
      </c>
      <c r="K422" s="199"/>
      <c r="L422" s="204"/>
      <c r="M422" s="205"/>
      <c r="N422" s="206"/>
      <c r="O422" s="206"/>
      <c r="P422" s="207">
        <f>SUM(P423:P447)</f>
        <v>0</v>
      </c>
      <c r="Q422" s="206"/>
      <c r="R422" s="207">
        <f>SUM(R423:R447)</f>
        <v>10.4321296</v>
      </c>
      <c r="S422" s="206"/>
      <c r="T422" s="208">
        <f>SUM(T423:T447)</f>
        <v>0</v>
      </c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R422" s="209" t="s">
        <v>104</v>
      </c>
      <c r="AT422" s="210" t="s">
        <v>76</v>
      </c>
      <c r="AU422" s="210" t="s">
        <v>77</v>
      </c>
      <c r="AY422" s="209" t="s">
        <v>207</v>
      </c>
      <c r="BK422" s="211">
        <f>SUM(BK423:BK447)</f>
        <v>0</v>
      </c>
    </row>
    <row r="423" s="2" customFormat="1" ht="21.75" customHeight="1">
      <c r="A423" s="42"/>
      <c r="B423" s="43"/>
      <c r="C423" s="212" t="s">
        <v>1545</v>
      </c>
      <c r="D423" s="212" t="s">
        <v>208</v>
      </c>
      <c r="E423" s="213" t="s">
        <v>317</v>
      </c>
      <c r="F423" s="214" t="s">
        <v>318</v>
      </c>
      <c r="G423" s="215" t="s">
        <v>219</v>
      </c>
      <c r="H423" s="216">
        <v>140.02000000000001</v>
      </c>
      <c r="I423" s="217"/>
      <c r="J423" s="218">
        <f>ROUND(I423*H423,2)</f>
        <v>0</v>
      </c>
      <c r="K423" s="214" t="s">
        <v>212</v>
      </c>
      <c r="L423" s="48"/>
      <c r="M423" s="219" t="s">
        <v>32</v>
      </c>
      <c r="N423" s="220" t="s">
        <v>48</v>
      </c>
      <c r="O423" s="88"/>
      <c r="P423" s="221">
        <f>O423*H423</f>
        <v>0</v>
      </c>
      <c r="Q423" s="221">
        <v>0</v>
      </c>
      <c r="R423" s="221">
        <f>Q423*H423</f>
        <v>0</v>
      </c>
      <c r="S423" s="221">
        <v>0</v>
      </c>
      <c r="T423" s="222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3" t="s">
        <v>294</v>
      </c>
      <c r="AT423" s="223" t="s">
        <v>208</v>
      </c>
      <c r="AU423" s="223" t="s">
        <v>84</v>
      </c>
      <c r="AY423" s="20" t="s">
        <v>207</v>
      </c>
      <c r="BE423" s="224">
        <f>IF(N423="základní",J423,0)</f>
        <v>0</v>
      </c>
      <c r="BF423" s="224">
        <f>IF(N423="snížená",J423,0)</f>
        <v>0</v>
      </c>
      <c r="BG423" s="224">
        <f>IF(N423="zákl. přenesená",J423,0)</f>
        <v>0</v>
      </c>
      <c r="BH423" s="224">
        <f>IF(N423="sníž. přenesená",J423,0)</f>
        <v>0</v>
      </c>
      <c r="BI423" s="224">
        <f>IF(N423="nulová",J423,0)</f>
        <v>0</v>
      </c>
      <c r="BJ423" s="20" t="s">
        <v>84</v>
      </c>
      <c r="BK423" s="224">
        <f>ROUND(I423*H423,2)</f>
        <v>0</v>
      </c>
      <c r="BL423" s="20" t="s">
        <v>294</v>
      </c>
      <c r="BM423" s="223" t="s">
        <v>2130</v>
      </c>
    </row>
    <row r="424" s="2" customFormat="1">
      <c r="A424" s="42"/>
      <c r="B424" s="43"/>
      <c r="C424" s="44"/>
      <c r="D424" s="225" t="s">
        <v>214</v>
      </c>
      <c r="E424" s="44"/>
      <c r="F424" s="226" t="s">
        <v>320</v>
      </c>
      <c r="G424" s="44"/>
      <c r="H424" s="44"/>
      <c r="I424" s="227"/>
      <c r="J424" s="44"/>
      <c r="K424" s="44"/>
      <c r="L424" s="48"/>
      <c r="M424" s="228"/>
      <c r="N424" s="229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0" t="s">
        <v>214</v>
      </c>
      <c r="AU424" s="20" t="s">
        <v>84</v>
      </c>
    </row>
    <row r="425" s="2" customFormat="1" ht="21.75" customHeight="1">
      <c r="A425" s="42"/>
      <c r="B425" s="43"/>
      <c r="C425" s="212" t="s">
        <v>677</v>
      </c>
      <c r="D425" s="212" t="s">
        <v>208</v>
      </c>
      <c r="E425" s="213" t="s">
        <v>1074</v>
      </c>
      <c r="F425" s="214" t="s">
        <v>1075</v>
      </c>
      <c r="G425" s="215" t="s">
        <v>219</v>
      </c>
      <c r="H425" s="216">
        <v>620.83699999999999</v>
      </c>
      <c r="I425" s="217"/>
      <c r="J425" s="218">
        <f>ROUND(I425*H425,2)</f>
        <v>0</v>
      </c>
      <c r="K425" s="214" t="s">
        <v>212</v>
      </c>
      <c r="L425" s="48"/>
      <c r="M425" s="219" t="s">
        <v>32</v>
      </c>
      <c r="N425" s="220" t="s">
        <v>48</v>
      </c>
      <c r="O425" s="88"/>
      <c r="P425" s="221">
        <f>O425*H425</f>
        <v>0</v>
      </c>
      <c r="Q425" s="221">
        <v>0</v>
      </c>
      <c r="R425" s="221">
        <f>Q425*H425</f>
        <v>0</v>
      </c>
      <c r="S425" s="221">
        <v>0</v>
      </c>
      <c r="T425" s="222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3" t="s">
        <v>294</v>
      </c>
      <c r="AT425" s="223" t="s">
        <v>208</v>
      </c>
      <c r="AU425" s="223" t="s">
        <v>84</v>
      </c>
      <c r="AY425" s="20" t="s">
        <v>207</v>
      </c>
      <c r="BE425" s="224">
        <f>IF(N425="základní",J425,0)</f>
        <v>0</v>
      </c>
      <c r="BF425" s="224">
        <f>IF(N425="snížená",J425,0)</f>
        <v>0</v>
      </c>
      <c r="BG425" s="224">
        <f>IF(N425="zákl. přenesená",J425,0)</f>
        <v>0</v>
      </c>
      <c r="BH425" s="224">
        <f>IF(N425="sníž. přenesená",J425,0)</f>
        <v>0</v>
      </c>
      <c r="BI425" s="224">
        <f>IF(N425="nulová",J425,0)</f>
        <v>0</v>
      </c>
      <c r="BJ425" s="20" t="s">
        <v>84</v>
      </c>
      <c r="BK425" s="224">
        <f>ROUND(I425*H425,2)</f>
        <v>0</v>
      </c>
      <c r="BL425" s="20" t="s">
        <v>294</v>
      </c>
      <c r="BM425" s="223" t="s">
        <v>2131</v>
      </c>
    </row>
    <row r="426" s="2" customFormat="1">
      <c r="A426" s="42"/>
      <c r="B426" s="43"/>
      <c r="C426" s="44"/>
      <c r="D426" s="225" t="s">
        <v>214</v>
      </c>
      <c r="E426" s="44"/>
      <c r="F426" s="226" t="s">
        <v>1077</v>
      </c>
      <c r="G426" s="44"/>
      <c r="H426" s="44"/>
      <c r="I426" s="227"/>
      <c r="J426" s="44"/>
      <c r="K426" s="44"/>
      <c r="L426" s="48"/>
      <c r="M426" s="228"/>
      <c r="N426" s="229"/>
      <c r="O426" s="88"/>
      <c r="P426" s="88"/>
      <c r="Q426" s="88"/>
      <c r="R426" s="88"/>
      <c r="S426" s="88"/>
      <c r="T426" s="89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T426" s="20" t="s">
        <v>214</v>
      </c>
      <c r="AU426" s="20" t="s">
        <v>84</v>
      </c>
    </row>
    <row r="427" s="2" customFormat="1" ht="16.5" customHeight="1">
      <c r="A427" s="42"/>
      <c r="B427" s="43"/>
      <c r="C427" s="252" t="s">
        <v>1557</v>
      </c>
      <c r="D427" s="252" t="s">
        <v>227</v>
      </c>
      <c r="E427" s="253" t="s">
        <v>321</v>
      </c>
      <c r="F427" s="254" t="s">
        <v>322</v>
      </c>
      <c r="G427" s="255" t="s">
        <v>288</v>
      </c>
      <c r="H427" s="256">
        <v>0.26600000000000001</v>
      </c>
      <c r="I427" s="257"/>
      <c r="J427" s="258">
        <f>ROUND(I427*H427,2)</f>
        <v>0</v>
      </c>
      <c r="K427" s="254" t="s">
        <v>212</v>
      </c>
      <c r="L427" s="259"/>
      <c r="M427" s="260" t="s">
        <v>32</v>
      </c>
      <c r="N427" s="261" t="s">
        <v>48</v>
      </c>
      <c r="O427" s="88"/>
      <c r="P427" s="221">
        <f>O427*H427</f>
        <v>0</v>
      </c>
      <c r="Q427" s="221">
        <v>1</v>
      </c>
      <c r="R427" s="221">
        <f>Q427*H427</f>
        <v>0.26600000000000001</v>
      </c>
      <c r="S427" s="221">
        <v>0</v>
      </c>
      <c r="T427" s="222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3" t="s">
        <v>385</v>
      </c>
      <c r="AT427" s="223" t="s">
        <v>227</v>
      </c>
      <c r="AU427" s="223" t="s">
        <v>84</v>
      </c>
      <c r="AY427" s="20" t="s">
        <v>207</v>
      </c>
      <c r="BE427" s="224">
        <f>IF(N427="základní",J427,0)</f>
        <v>0</v>
      </c>
      <c r="BF427" s="224">
        <f>IF(N427="snížená",J427,0)</f>
        <v>0</v>
      </c>
      <c r="BG427" s="224">
        <f>IF(N427="zákl. přenesená",J427,0)</f>
        <v>0</v>
      </c>
      <c r="BH427" s="224">
        <f>IF(N427="sníž. přenesená",J427,0)</f>
        <v>0</v>
      </c>
      <c r="BI427" s="224">
        <f>IF(N427="nulová",J427,0)</f>
        <v>0</v>
      </c>
      <c r="BJ427" s="20" t="s">
        <v>84</v>
      </c>
      <c r="BK427" s="224">
        <f>ROUND(I427*H427,2)</f>
        <v>0</v>
      </c>
      <c r="BL427" s="20" t="s">
        <v>294</v>
      </c>
      <c r="BM427" s="223" t="s">
        <v>2132</v>
      </c>
    </row>
    <row r="428" s="12" customFormat="1">
      <c r="A428" s="12"/>
      <c r="B428" s="230"/>
      <c r="C428" s="231"/>
      <c r="D428" s="232" t="s">
        <v>222</v>
      </c>
      <c r="E428" s="233" t="s">
        <v>2133</v>
      </c>
      <c r="F428" s="234" t="s">
        <v>2134</v>
      </c>
      <c r="G428" s="231"/>
      <c r="H428" s="235">
        <v>760.85699999999997</v>
      </c>
      <c r="I428" s="236"/>
      <c r="J428" s="231"/>
      <c r="K428" s="231"/>
      <c r="L428" s="237"/>
      <c r="M428" s="238"/>
      <c r="N428" s="239"/>
      <c r="O428" s="239"/>
      <c r="P428" s="239"/>
      <c r="Q428" s="239"/>
      <c r="R428" s="239"/>
      <c r="S428" s="239"/>
      <c r="T428" s="24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41" t="s">
        <v>222</v>
      </c>
      <c r="AU428" s="241" t="s">
        <v>84</v>
      </c>
      <c r="AV428" s="12" t="s">
        <v>86</v>
      </c>
      <c r="AW428" s="12" t="s">
        <v>39</v>
      </c>
      <c r="AX428" s="12" t="s">
        <v>77</v>
      </c>
      <c r="AY428" s="241" t="s">
        <v>207</v>
      </c>
    </row>
    <row r="429" s="13" customFormat="1">
      <c r="A429" s="13"/>
      <c r="B429" s="242"/>
      <c r="C429" s="243"/>
      <c r="D429" s="232" t="s">
        <v>222</v>
      </c>
      <c r="E429" s="244" t="s">
        <v>1672</v>
      </c>
      <c r="F429" s="245" t="s">
        <v>2135</v>
      </c>
      <c r="G429" s="243"/>
      <c r="H429" s="244" t="s">
        <v>32</v>
      </c>
      <c r="I429" s="246"/>
      <c r="J429" s="243"/>
      <c r="K429" s="243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222</v>
      </c>
      <c r="AU429" s="251" t="s">
        <v>84</v>
      </c>
      <c r="AV429" s="13" t="s">
        <v>84</v>
      </c>
      <c r="AW429" s="13" t="s">
        <v>39</v>
      </c>
      <c r="AX429" s="13" t="s">
        <v>77</v>
      </c>
      <c r="AY429" s="251" t="s">
        <v>207</v>
      </c>
    </row>
    <row r="430" s="12" customFormat="1">
      <c r="A430" s="12"/>
      <c r="B430" s="230"/>
      <c r="C430" s="231"/>
      <c r="D430" s="232" t="s">
        <v>222</v>
      </c>
      <c r="E430" s="233" t="s">
        <v>2136</v>
      </c>
      <c r="F430" s="234" t="s">
        <v>2137</v>
      </c>
      <c r="G430" s="231"/>
      <c r="H430" s="235">
        <v>0</v>
      </c>
      <c r="I430" s="236"/>
      <c r="J430" s="231"/>
      <c r="K430" s="231"/>
      <c r="L430" s="237"/>
      <c r="M430" s="238"/>
      <c r="N430" s="239"/>
      <c r="O430" s="239"/>
      <c r="P430" s="239"/>
      <c r="Q430" s="239"/>
      <c r="R430" s="239"/>
      <c r="S430" s="239"/>
      <c r="T430" s="240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41" t="s">
        <v>222</v>
      </c>
      <c r="AU430" s="241" t="s">
        <v>84</v>
      </c>
      <c r="AV430" s="12" t="s">
        <v>86</v>
      </c>
      <c r="AW430" s="12" t="s">
        <v>39</v>
      </c>
      <c r="AX430" s="12" t="s">
        <v>77</v>
      </c>
      <c r="AY430" s="241" t="s">
        <v>207</v>
      </c>
    </row>
    <row r="431" s="15" customFormat="1">
      <c r="A431" s="15"/>
      <c r="B431" s="273"/>
      <c r="C431" s="274"/>
      <c r="D431" s="232" t="s">
        <v>222</v>
      </c>
      <c r="E431" s="275" t="s">
        <v>32</v>
      </c>
      <c r="F431" s="276" t="s">
        <v>517</v>
      </c>
      <c r="G431" s="274"/>
      <c r="H431" s="277">
        <v>760.85699999999997</v>
      </c>
      <c r="I431" s="278"/>
      <c r="J431" s="274"/>
      <c r="K431" s="274"/>
      <c r="L431" s="279"/>
      <c r="M431" s="280"/>
      <c r="N431" s="281"/>
      <c r="O431" s="281"/>
      <c r="P431" s="281"/>
      <c r="Q431" s="281"/>
      <c r="R431" s="281"/>
      <c r="S431" s="281"/>
      <c r="T431" s="282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83" t="s">
        <v>222</v>
      </c>
      <c r="AU431" s="283" t="s">
        <v>84</v>
      </c>
      <c r="AV431" s="15" t="s">
        <v>104</v>
      </c>
      <c r="AW431" s="15" t="s">
        <v>39</v>
      </c>
      <c r="AX431" s="15" t="s">
        <v>84</v>
      </c>
      <c r="AY431" s="283" t="s">
        <v>207</v>
      </c>
    </row>
    <row r="432" s="12" customFormat="1">
      <c r="A432" s="12"/>
      <c r="B432" s="230"/>
      <c r="C432" s="231"/>
      <c r="D432" s="232" t="s">
        <v>222</v>
      </c>
      <c r="E432" s="231"/>
      <c r="F432" s="234" t="s">
        <v>2138</v>
      </c>
      <c r="G432" s="231"/>
      <c r="H432" s="235">
        <v>0.26600000000000001</v>
      </c>
      <c r="I432" s="236"/>
      <c r="J432" s="231"/>
      <c r="K432" s="231"/>
      <c r="L432" s="237"/>
      <c r="M432" s="238"/>
      <c r="N432" s="239"/>
      <c r="O432" s="239"/>
      <c r="P432" s="239"/>
      <c r="Q432" s="239"/>
      <c r="R432" s="239"/>
      <c r="S432" s="239"/>
      <c r="T432" s="240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41" t="s">
        <v>222</v>
      </c>
      <c r="AU432" s="241" t="s">
        <v>84</v>
      </c>
      <c r="AV432" s="12" t="s">
        <v>86</v>
      </c>
      <c r="AW432" s="12" t="s">
        <v>4</v>
      </c>
      <c r="AX432" s="12" t="s">
        <v>84</v>
      </c>
      <c r="AY432" s="241" t="s">
        <v>207</v>
      </c>
    </row>
    <row r="433" s="2" customFormat="1" ht="16.5" customHeight="1">
      <c r="A433" s="42"/>
      <c r="B433" s="43"/>
      <c r="C433" s="212" t="s">
        <v>1562</v>
      </c>
      <c r="D433" s="212" t="s">
        <v>208</v>
      </c>
      <c r="E433" s="213" t="s">
        <v>2139</v>
      </c>
      <c r="F433" s="214" t="s">
        <v>2140</v>
      </c>
      <c r="G433" s="215" t="s">
        <v>219</v>
      </c>
      <c r="H433" s="216">
        <v>1051.7570000000001</v>
      </c>
      <c r="I433" s="217"/>
      <c r="J433" s="218">
        <f>ROUND(I433*H433,2)</f>
        <v>0</v>
      </c>
      <c r="K433" s="214" t="s">
        <v>212</v>
      </c>
      <c r="L433" s="48"/>
      <c r="M433" s="219" t="s">
        <v>32</v>
      </c>
      <c r="N433" s="220" t="s">
        <v>48</v>
      </c>
      <c r="O433" s="88"/>
      <c r="P433" s="221">
        <f>O433*H433</f>
        <v>0</v>
      </c>
      <c r="Q433" s="221">
        <v>0</v>
      </c>
      <c r="R433" s="221">
        <f>Q433*H433</f>
        <v>0</v>
      </c>
      <c r="S433" s="221">
        <v>0</v>
      </c>
      <c r="T433" s="222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3" t="s">
        <v>294</v>
      </c>
      <c r="AT433" s="223" t="s">
        <v>208</v>
      </c>
      <c r="AU433" s="223" t="s">
        <v>84</v>
      </c>
      <c r="AY433" s="20" t="s">
        <v>207</v>
      </c>
      <c r="BE433" s="224">
        <f>IF(N433="základní",J433,0)</f>
        <v>0</v>
      </c>
      <c r="BF433" s="224">
        <f>IF(N433="snížená",J433,0)</f>
        <v>0</v>
      </c>
      <c r="BG433" s="224">
        <f>IF(N433="zákl. přenesená",J433,0)</f>
        <v>0</v>
      </c>
      <c r="BH433" s="224">
        <f>IF(N433="sníž. přenesená",J433,0)</f>
        <v>0</v>
      </c>
      <c r="BI433" s="224">
        <f>IF(N433="nulová",J433,0)</f>
        <v>0</v>
      </c>
      <c r="BJ433" s="20" t="s">
        <v>84</v>
      </c>
      <c r="BK433" s="224">
        <f>ROUND(I433*H433,2)</f>
        <v>0</v>
      </c>
      <c r="BL433" s="20" t="s">
        <v>294</v>
      </c>
      <c r="BM433" s="223" t="s">
        <v>2141</v>
      </c>
    </row>
    <row r="434" s="2" customFormat="1">
      <c r="A434" s="42"/>
      <c r="B434" s="43"/>
      <c r="C434" s="44"/>
      <c r="D434" s="225" t="s">
        <v>214</v>
      </c>
      <c r="E434" s="44"/>
      <c r="F434" s="226" t="s">
        <v>2142</v>
      </c>
      <c r="G434" s="44"/>
      <c r="H434" s="44"/>
      <c r="I434" s="227"/>
      <c r="J434" s="44"/>
      <c r="K434" s="44"/>
      <c r="L434" s="48"/>
      <c r="M434" s="228"/>
      <c r="N434" s="229"/>
      <c r="O434" s="88"/>
      <c r="P434" s="88"/>
      <c r="Q434" s="88"/>
      <c r="R434" s="88"/>
      <c r="S434" s="88"/>
      <c r="T434" s="89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T434" s="20" t="s">
        <v>214</v>
      </c>
      <c r="AU434" s="20" t="s">
        <v>84</v>
      </c>
    </row>
    <row r="435" s="2" customFormat="1" ht="24.15" customHeight="1">
      <c r="A435" s="42"/>
      <c r="B435" s="43"/>
      <c r="C435" s="252" t="s">
        <v>1568</v>
      </c>
      <c r="D435" s="252" t="s">
        <v>227</v>
      </c>
      <c r="E435" s="253" t="s">
        <v>2143</v>
      </c>
      <c r="F435" s="254" t="s">
        <v>2144</v>
      </c>
      <c r="G435" s="255" t="s">
        <v>219</v>
      </c>
      <c r="H435" s="256">
        <v>1051.7570000000001</v>
      </c>
      <c r="I435" s="257"/>
      <c r="J435" s="258">
        <f>ROUND(I435*H435,2)</f>
        <v>0</v>
      </c>
      <c r="K435" s="254" t="s">
        <v>212</v>
      </c>
      <c r="L435" s="259"/>
      <c r="M435" s="260" t="s">
        <v>32</v>
      </c>
      <c r="N435" s="261" t="s">
        <v>48</v>
      </c>
      <c r="O435" s="88"/>
      <c r="P435" s="221">
        <f>O435*H435</f>
        <v>0</v>
      </c>
      <c r="Q435" s="221">
        <v>0.0054999999999999997</v>
      </c>
      <c r="R435" s="221">
        <f>Q435*H435</f>
        <v>5.7846634999999997</v>
      </c>
      <c r="S435" s="221">
        <v>0</v>
      </c>
      <c r="T435" s="222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3" t="s">
        <v>385</v>
      </c>
      <c r="AT435" s="223" t="s">
        <v>227</v>
      </c>
      <c r="AU435" s="223" t="s">
        <v>84</v>
      </c>
      <c r="AY435" s="20" t="s">
        <v>207</v>
      </c>
      <c r="BE435" s="224">
        <f>IF(N435="základní",J435,0)</f>
        <v>0</v>
      </c>
      <c r="BF435" s="224">
        <f>IF(N435="snížená",J435,0)</f>
        <v>0</v>
      </c>
      <c r="BG435" s="224">
        <f>IF(N435="zákl. přenesená",J435,0)</f>
        <v>0</v>
      </c>
      <c r="BH435" s="224">
        <f>IF(N435="sníž. přenesená",J435,0)</f>
        <v>0</v>
      </c>
      <c r="BI435" s="224">
        <f>IF(N435="nulová",J435,0)</f>
        <v>0</v>
      </c>
      <c r="BJ435" s="20" t="s">
        <v>84</v>
      </c>
      <c r="BK435" s="224">
        <f>ROUND(I435*H435,2)</f>
        <v>0</v>
      </c>
      <c r="BL435" s="20" t="s">
        <v>294</v>
      </c>
      <c r="BM435" s="223" t="s">
        <v>2145</v>
      </c>
    </row>
    <row r="436" s="2" customFormat="1" ht="16.5" customHeight="1">
      <c r="A436" s="42"/>
      <c r="B436" s="43"/>
      <c r="C436" s="212" t="s">
        <v>1575</v>
      </c>
      <c r="D436" s="212" t="s">
        <v>208</v>
      </c>
      <c r="E436" s="213" t="s">
        <v>330</v>
      </c>
      <c r="F436" s="214" t="s">
        <v>331</v>
      </c>
      <c r="G436" s="215" t="s">
        <v>219</v>
      </c>
      <c r="H436" s="216">
        <v>140.02000000000001</v>
      </c>
      <c r="I436" s="217"/>
      <c r="J436" s="218">
        <f>ROUND(I436*H436,2)</f>
        <v>0</v>
      </c>
      <c r="K436" s="214" t="s">
        <v>212</v>
      </c>
      <c r="L436" s="48"/>
      <c r="M436" s="219" t="s">
        <v>32</v>
      </c>
      <c r="N436" s="220" t="s">
        <v>48</v>
      </c>
      <c r="O436" s="88"/>
      <c r="P436" s="221">
        <f>O436*H436</f>
        <v>0</v>
      </c>
      <c r="Q436" s="221">
        <v>0.00040000000000000002</v>
      </c>
      <c r="R436" s="221">
        <f>Q436*H436</f>
        <v>0.056008000000000009</v>
      </c>
      <c r="S436" s="221">
        <v>0</v>
      </c>
      <c r="T436" s="222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3" t="s">
        <v>294</v>
      </c>
      <c r="AT436" s="223" t="s">
        <v>208</v>
      </c>
      <c r="AU436" s="223" t="s">
        <v>84</v>
      </c>
      <c r="AY436" s="20" t="s">
        <v>207</v>
      </c>
      <c r="BE436" s="224">
        <f>IF(N436="základní",J436,0)</f>
        <v>0</v>
      </c>
      <c r="BF436" s="224">
        <f>IF(N436="snížená",J436,0)</f>
        <v>0</v>
      </c>
      <c r="BG436" s="224">
        <f>IF(N436="zákl. přenesená",J436,0)</f>
        <v>0</v>
      </c>
      <c r="BH436" s="224">
        <f>IF(N436="sníž. přenesená",J436,0)</f>
        <v>0</v>
      </c>
      <c r="BI436" s="224">
        <f>IF(N436="nulová",J436,0)</f>
        <v>0</v>
      </c>
      <c r="BJ436" s="20" t="s">
        <v>84</v>
      </c>
      <c r="BK436" s="224">
        <f>ROUND(I436*H436,2)</f>
        <v>0</v>
      </c>
      <c r="BL436" s="20" t="s">
        <v>294</v>
      </c>
      <c r="BM436" s="223" t="s">
        <v>2146</v>
      </c>
    </row>
    <row r="437" s="2" customFormat="1">
      <c r="A437" s="42"/>
      <c r="B437" s="43"/>
      <c r="C437" s="44"/>
      <c r="D437" s="225" t="s">
        <v>214</v>
      </c>
      <c r="E437" s="44"/>
      <c r="F437" s="226" t="s">
        <v>333</v>
      </c>
      <c r="G437" s="44"/>
      <c r="H437" s="44"/>
      <c r="I437" s="227"/>
      <c r="J437" s="44"/>
      <c r="K437" s="44"/>
      <c r="L437" s="48"/>
      <c r="M437" s="228"/>
      <c r="N437" s="229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0" t="s">
        <v>214</v>
      </c>
      <c r="AU437" s="20" t="s">
        <v>84</v>
      </c>
    </row>
    <row r="438" s="2" customFormat="1" ht="24.15" customHeight="1">
      <c r="A438" s="42"/>
      <c r="B438" s="43"/>
      <c r="C438" s="252" t="s">
        <v>1580</v>
      </c>
      <c r="D438" s="252" t="s">
        <v>227</v>
      </c>
      <c r="E438" s="253" t="s">
        <v>335</v>
      </c>
      <c r="F438" s="254" t="s">
        <v>336</v>
      </c>
      <c r="G438" s="255" t="s">
        <v>219</v>
      </c>
      <c r="H438" s="256">
        <v>161.023</v>
      </c>
      <c r="I438" s="257"/>
      <c r="J438" s="258">
        <f>ROUND(I438*H438,2)</f>
        <v>0</v>
      </c>
      <c r="K438" s="254" t="s">
        <v>212</v>
      </c>
      <c r="L438" s="259"/>
      <c r="M438" s="260" t="s">
        <v>32</v>
      </c>
      <c r="N438" s="261" t="s">
        <v>48</v>
      </c>
      <c r="O438" s="88"/>
      <c r="P438" s="221">
        <f>O438*H438</f>
        <v>0</v>
      </c>
      <c r="Q438" s="221">
        <v>0.0044999999999999997</v>
      </c>
      <c r="R438" s="221">
        <f>Q438*H438</f>
        <v>0.72460349999999996</v>
      </c>
      <c r="S438" s="221">
        <v>0</v>
      </c>
      <c r="T438" s="222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3" t="s">
        <v>385</v>
      </c>
      <c r="AT438" s="223" t="s">
        <v>227</v>
      </c>
      <c r="AU438" s="223" t="s">
        <v>84</v>
      </c>
      <c r="AY438" s="20" t="s">
        <v>207</v>
      </c>
      <c r="BE438" s="224">
        <f>IF(N438="základní",J438,0)</f>
        <v>0</v>
      </c>
      <c r="BF438" s="224">
        <f>IF(N438="snížená",J438,0)</f>
        <v>0</v>
      </c>
      <c r="BG438" s="224">
        <f>IF(N438="zákl. přenesená",J438,0)</f>
        <v>0</v>
      </c>
      <c r="BH438" s="224">
        <f>IF(N438="sníž. přenesená",J438,0)</f>
        <v>0</v>
      </c>
      <c r="BI438" s="224">
        <f>IF(N438="nulová",J438,0)</f>
        <v>0</v>
      </c>
      <c r="BJ438" s="20" t="s">
        <v>84</v>
      </c>
      <c r="BK438" s="224">
        <f>ROUND(I438*H438,2)</f>
        <v>0</v>
      </c>
      <c r="BL438" s="20" t="s">
        <v>294</v>
      </c>
      <c r="BM438" s="223" t="s">
        <v>2147</v>
      </c>
    </row>
    <row r="439" s="2" customFormat="1" ht="16.5" customHeight="1">
      <c r="A439" s="42"/>
      <c r="B439" s="43"/>
      <c r="C439" s="212" t="s">
        <v>818</v>
      </c>
      <c r="D439" s="212" t="s">
        <v>208</v>
      </c>
      <c r="E439" s="213" t="s">
        <v>2148</v>
      </c>
      <c r="F439" s="214" t="s">
        <v>2149</v>
      </c>
      <c r="G439" s="215" t="s">
        <v>219</v>
      </c>
      <c r="H439" s="216">
        <v>620.83699999999999</v>
      </c>
      <c r="I439" s="217"/>
      <c r="J439" s="218">
        <f>ROUND(I439*H439,2)</f>
        <v>0</v>
      </c>
      <c r="K439" s="214" t="s">
        <v>212</v>
      </c>
      <c r="L439" s="48"/>
      <c r="M439" s="219" t="s">
        <v>32</v>
      </c>
      <c r="N439" s="220" t="s">
        <v>48</v>
      </c>
      <c r="O439" s="88"/>
      <c r="P439" s="221">
        <f>O439*H439</f>
        <v>0</v>
      </c>
      <c r="Q439" s="221">
        <v>0.00040000000000000002</v>
      </c>
      <c r="R439" s="221">
        <f>Q439*H439</f>
        <v>0.24833479999999999</v>
      </c>
      <c r="S439" s="221">
        <v>0</v>
      </c>
      <c r="T439" s="222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3" t="s">
        <v>294</v>
      </c>
      <c r="AT439" s="223" t="s">
        <v>208</v>
      </c>
      <c r="AU439" s="223" t="s">
        <v>84</v>
      </c>
      <c r="AY439" s="20" t="s">
        <v>207</v>
      </c>
      <c r="BE439" s="224">
        <f>IF(N439="základní",J439,0)</f>
        <v>0</v>
      </c>
      <c r="BF439" s="224">
        <f>IF(N439="snížená",J439,0)</f>
        <v>0</v>
      </c>
      <c r="BG439" s="224">
        <f>IF(N439="zákl. přenesená",J439,0)</f>
        <v>0</v>
      </c>
      <c r="BH439" s="224">
        <f>IF(N439="sníž. přenesená",J439,0)</f>
        <v>0</v>
      </c>
      <c r="BI439" s="224">
        <f>IF(N439="nulová",J439,0)</f>
        <v>0</v>
      </c>
      <c r="BJ439" s="20" t="s">
        <v>84</v>
      </c>
      <c r="BK439" s="224">
        <f>ROUND(I439*H439,2)</f>
        <v>0</v>
      </c>
      <c r="BL439" s="20" t="s">
        <v>294</v>
      </c>
      <c r="BM439" s="223" t="s">
        <v>2150</v>
      </c>
    </row>
    <row r="440" s="2" customFormat="1">
      <c r="A440" s="42"/>
      <c r="B440" s="43"/>
      <c r="C440" s="44"/>
      <c r="D440" s="225" t="s">
        <v>214</v>
      </c>
      <c r="E440" s="44"/>
      <c r="F440" s="226" t="s">
        <v>2151</v>
      </c>
      <c r="G440" s="44"/>
      <c r="H440" s="44"/>
      <c r="I440" s="227"/>
      <c r="J440" s="44"/>
      <c r="K440" s="44"/>
      <c r="L440" s="48"/>
      <c r="M440" s="228"/>
      <c r="N440" s="229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214</v>
      </c>
      <c r="AU440" s="20" t="s">
        <v>84</v>
      </c>
    </row>
    <row r="441" s="2" customFormat="1" ht="24.15" customHeight="1">
      <c r="A441" s="42"/>
      <c r="B441" s="43"/>
      <c r="C441" s="252" t="s">
        <v>1588</v>
      </c>
      <c r="D441" s="252" t="s">
        <v>227</v>
      </c>
      <c r="E441" s="253" t="s">
        <v>2152</v>
      </c>
      <c r="F441" s="254" t="s">
        <v>2153</v>
      </c>
      <c r="G441" s="255" t="s">
        <v>219</v>
      </c>
      <c r="H441" s="256">
        <v>620.83699999999999</v>
      </c>
      <c r="I441" s="257"/>
      <c r="J441" s="258">
        <f>ROUND(I441*H441,2)</f>
        <v>0</v>
      </c>
      <c r="K441" s="254" t="s">
        <v>212</v>
      </c>
      <c r="L441" s="259"/>
      <c r="M441" s="260" t="s">
        <v>32</v>
      </c>
      <c r="N441" s="261" t="s">
        <v>48</v>
      </c>
      <c r="O441" s="88"/>
      <c r="P441" s="221">
        <f>O441*H441</f>
        <v>0</v>
      </c>
      <c r="Q441" s="221">
        <v>0.0054000000000000003</v>
      </c>
      <c r="R441" s="221">
        <f>Q441*H441</f>
        <v>3.3525198</v>
      </c>
      <c r="S441" s="221">
        <v>0</v>
      </c>
      <c r="T441" s="222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3" t="s">
        <v>385</v>
      </c>
      <c r="AT441" s="223" t="s">
        <v>227</v>
      </c>
      <c r="AU441" s="223" t="s">
        <v>84</v>
      </c>
      <c r="AY441" s="20" t="s">
        <v>207</v>
      </c>
      <c r="BE441" s="224">
        <f>IF(N441="základní",J441,0)</f>
        <v>0</v>
      </c>
      <c r="BF441" s="224">
        <f>IF(N441="snížená",J441,0)</f>
        <v>0</v>
      </c>
      <c r="BG441" s="224">
        <f>IF(N441="zákl. přenesená",J441,0)</f>
        <v>0</v>
      </c>
      <c r="BH441" s="224">
        <f>IF(N441="sníž. přenesená",J441,0)</f>
        <v>0</v>
      </c>
      <c r="BI441" s="224">
        <f>IF(N441="nulová",J441,0)</f>
        <v>0</v>
      </c>
      <c r="BJ441" s="20" t="s">
        <v>84</v>
      </c>
      <c r="BK441" s="224">
        <f>ROUND(I441*H441,2)</f>
        <v>0</v>
      </c>
      <c r="BL441" s="20" t="s">
        <v>294</v>
      </c>
      <c r="BM441" s="223" t="s">
        <v>2154</v>
      </c>
    </row>
    <row r="442" s="12" customFormat="1">
      <c r="A442" s="12"/>
      <c r="B442" s="230"/>
      <c r="C442" s="231"/>
      <c r="D442" s="232" t="s">
        <v>222</v>
      </c>
      <c r="E442" s="233" t="s">
        <v>2155</v>
      </c>
      <c r="F442" s="234" t="s">
        <v>2156</v>
      </c>
      <c r="G442" s="231"/>
      <c r="H442" s="235">
        <v>620.83699999999999</v>
      </c>
      <c r="I442" s="236"/>
      <c r="J442" s="231"/>
      <c r="K442" s="231"/>
      <c r="L442" s="237"/>
      <c r="M442" s="238"/>
      <c r="N442" s="239"/>
      <c r="O442" s="239"/>
      <c r="P442" s="239"/>
      <c r="Q442" s="239"/>
      <c r="R442" s="239"/>
      <c r="S442" s="239"/>
      <c r="T442" s="24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41" t="s">
        <v>222</v>
      </c>
      <c r="AU442" s="241" t="s">
        <v>84</v>
      </c>
      <c r="AV442" s="12" t="s">
        <v>86</v>
      </c>
      <c r="AW442" s="12" t="s">
        <v>39</v>
      </c>
      <c r="AX442" s="12" t="s">
        <v>77</v>
      </c>
      <c r="AY442" s="24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1673</v>
      </c>
      <c r="F443" s="245" t="s">
        <v>2157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84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2" customFormat="1">
      <c r="A444" s="12"/>
      <c r="B444" s="230"/>
      <c r="C444" s="231"/>
      <c r="D444" s="232" t="s">
        <v>222</v>
      </c>
      <c r="E444" s="233" t="s">
        <v>2158</v>
      </c>
      <c r="F444" s="234" t="s">
        <v>2159</v>
      </c>
      <c r="G444" s="231"/>
      <c r="H444" s="235">
        <v>0</v>
      </c>
      <c r="I444" s="236"/>
      <c r="J444" s="231"/>
      <c r="K444" s="231"/>
      <c r="L444" s="237"/>
      <c r="M444" s="238"/>
      <c r="N444" s="239"/>
      <c r="O444" s="239"/>
      <c r="P444" s="239"/>
      <c r="Q444" s="239"/>
      <c r="R444" s="239"/>
      <c r="S444" s="239"/>
      <c r="T444" s="24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41" t="s">
        <v>222</v>
      </c>
      <c r="AU444" s="241" t="s">
        <v>84</v>
      </c>
      <c r="AV444" s="12" t="s">
        <v>86</v>
      </c>
      <c r="AW444" s="12" t="s">
        <v>39</v>
      </c>
      <c r="AX444" s="12" t="s">
        <v>77</v>
      </c>
      <c r="AY444" s="241" t="s">
        <v>207</v>
      </c>
    </row>
    <row r="445" s="15" customFormat="1">
      <c r="A445" s="15"/>
      <c r="B445" s="273"/>
      <c r="C445" s="274"/>
      <c r="D445" s="232" t="s">
        <v>222</v>
      </c>
      <c r="E445" s="275" t="s">
        <v>32</v>
      </c>
      <c r="F445" s="276" t="s">
        <v>517</v>
      </c>
      <c r="G445" s="274"/>
      <c r="H445" s="277">
        <v>620.83699999999999</v>
      </c>
      <c r="I445" s="278"/>
      <c r="J445" s="274"/>
      <c r="K445" s="274"/>
      <c r="L445" s="279"/>
      <c r="M445" s="280"/>
      <c r="N445" s="281"/>
      <c r="O445" s="281"/>
      <c r="P445" s="281"/>
      <c r="Q445" s="281"/>
      <c r="R445" s="281"/>
      <c r="S445" s="281"/>
      <c r="T445" s="28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3" t="s">
        <v>222</v>
      </c>
      <c r="AU445" s="283" t="s">
        <v>84</v>
      </c>
      <c r="AV445" s="15" t="s">
        <v>104</v>
      </c>
      <c r="AW445" s="15" t="s">
        <v>39</v>
      </c>
      <c r="AX445" s="15" t="s">
        <v>84</v>
      </c>
      <c r="AY445" s="283" t="s">
        <v>207</v>
      </c>
    </row>
    <row r="446" s="2" customFormat="1" ht="24.15" customHeight="1">
      <c r="A446" s="42"/>
      <c r="B446" s="43"/>
      <c r="C446" s="212" t="s">
        <v>1592</v>
      </c>
      <c r="D446" s="212" t="s">
        <v>208</v>
      </c>
      <c r="E446" s="213" t="s">
        <v>2160</v>
      </c>
      <c r="F446" s="214" t="s">
        <v>2161</v>
      </c>
      <c r="G446" s="215" t="s">
        <v>532</v>
      </c>
      <c r="H446" s="216">
        <v>10.432</v>
      </c>
      <c r="I446" s="217"/>
      <c r="J446" s="218">
        <f>ROUND(I446*H446,2)</f>
        <v>0</v>
      </c>
      <c r="K446" s="214" t="s">
        <v>212</v>
      </c>
      <c r="L446" s="48"/>
      <c r="M446" s="219" t="s">
        <v>32</v>
      </c>
      <c r="N446" s="220" t="s">
        <v>48</v>
      </c>
      <c r="O446" s="88"/>
      <c r="P446" s="221">
        <f>O446*H446</f>
        <v>0</v>
      </c>
      <c r="Q446" s="221">
        <v>0</v>
      </c>
      <c r="R446" s="221">
        <f>Q446*H446</f>
        <v>0</v>
      </c>
      <c r="S446" s="221">
        <v>0</v>
      </c>
      <c r="T446" s="222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3" t="s">
        <v>294</v>
      </c>
      <c r="AT446" s="223" t="s">
        <v>208</v>
      </c>
      <c r="AU446" s="223" t="s">
        <v>84</v>
      </c>
      <c r="AY446" s="20" t="s">
        <v>207</v>
      </c>
      <c r="BE446" s="224">
        <f>IF(N446="základní",J446,0)</f>
        <v>0</v>
      </c>
      <c r="BF446" s="224">
        <f>IF(N446="snížená",J446,0)</f>
        <v>0</v>
      </c>
      <c r="BG446" s="224">
        <f>IF(N446="zákl. přenesená",J446,0)</f>
        <v>0</v>
      </c>
      <c r="BH446" s="224">
        <f>IF(N446="sníž. přenesená",J446,0)</f>
        <v>0</v>
      </c>
      <c r="BI446" s="224">
        <f>IF(N446="nulová",J446,0)</f>
        <v>0</v>
      </c>
      <c r="BJ446" s="20" t="s">
        <v>84</v>
      </c>
      <c r="BK446" s="224">
        <f>ROUND(I446*H446,2)</f>
        <v>0</v>
      </c>
      <c r="BL446" s="20" t="s">
        <v>294</v>
      </c>
      <c r="BM446" s="223" t="s">
        <v>2162</v>
      </c>
    </row>
    <row r="447" s="2" customFormat="1">
      <c r="A447" s="42"/>
      <c r="B447" s="43"/>
      <c r="C447" s="44"/>
      <c r="D447" s="225" t="s">
        <v>214</v>
      </c>
      <c r="E447" s="44"/>
      <c r="F447" s="226" t="s">
        <v>2163</v>
      </c>
      <c r="G447" s="44"/>
      <c r="H447" s="44"/>
      <c r="I447" s="227"/>
      <c r="J447" s="44"/>
      <c r="K447" s="44"/>
      <c r="L447" s="48"/>
      <c r="M447" s="228"/>
      <c r="N447" s="229"/>
      <c r="O447" s="88"/>
      <c r="P447" s="88"/>
      <c r="Q447" s="88"/>
      <c r="R447" s="88"/>
      <c r="S447" s="88"/>
      <c r="T447" s="89"/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T447" s="20" t="s">
        <v>214</v>
      </c>
      <c r="AU447" s="20" t="s">
        <v>84</v>
      </c>
    </row>
    <row r="448" s="11" customFormat="1" ht="25.92" customHeight="1">
      <c r="A448" s="11"/>
      <c r="B448" s="198"/>
      <c r="C448" s="199"/>
      <c r="D448" s="200" t="s">
        <v>76</v>
      </c>
      <c r="E448" s="201" t="s">
        <v>2164</v>
      </c>
      <c r="F448" s="201" t="s">
        <v>2165</v>
      </c>
      <c r="G448" s="199"/>
      <c r="H448" s="199"/>
      <c r="I448" s="202"/>
      <c r="J448" s="203">
        <f>BK448</f>
        <v>0</v>
      </c>
      <c r="K448" s="199"/>
      <c r="L448" s="204"/>
      <c r="M448" s="205"/>
      <c r="N448" s="206"/>
      <c r="O448" s="206"/>
      <c r="P448" s="207">
        <f>SUM(P449:P507)</f>
        <v>0</v>
      </c>
      <c r="Q448" s="206"/>
      <c r="R448" s="207">
        <f>SUM(R449:R507)</f>
        <v>17.943953750000002</v>
      </c>
      <c r="S448" s="206"/>
      <c r="T448" s="208">
        <f>SUM(T449:T507)</f>
        <v>0</v>
      </c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R448" s="209" t="s">
        <v>104</v>
      </c>
      <c r="AT448" s="210" t="s">
        <v>76</v>
      </c>
      <c r="AU448" s="210" t="s">
        <v>77</v>
      </c>
      <c r="AY448" s="209" t="s">
        <v>207</v>
      </c>
      <c r="BK448" s="211">
        <f>SUM(BK449:BK507)</f>
        <v>0</v>
      </c>
    </row>
    <row r="449" s="2" customFormat="1" ht="16.5" customHeight="1">
      <c r="A449" s="42"/>
      <c r="B449" s="43"/>
      <c r="C449" s="212" t="s">
        <v>1594</v>
      </c>
      <c r="D449" s="212" t="s">
        <v>208</v>
      </c>
      <c r="E449" s="213" t="s">
        <v>2166</v>
      </c>
      <c r="F449" s="214" t="s">
        <v>2167</v>
      </c>
      <c r="G449" s="215" t="s">
        <v>219</v>
      </c>
      <c r="H449" s="216">
        <v>557.505</v>
      </c>
      <c r="I449" s="217"/>
      <c r="J449" s="218">
        <f>ROUND(I449*H449,2)</f>
        <v>0</v>
      </c>
      <c r="K449" s="214" t="s">
        <v>212</v>
      </c>
      <c r="L449" s="48"/>
      <c r="M449" s="219" t="s">
        <v>32</v>
      </c>
      <c r="N449" s="220" t="s">
        <v>48</v>
      </c>
      <c r="O449" s="88"/>
      <c r="P449" s="221">
        <f>O449*H449</f>
        <v>0</v>
      </c>
      <c r="Q449" s="221">
        <v>0.00088000000000000003</v>
      </c>
      <c r="R449" s="221">
        <f>Q449*H449</f>
        <v>0.4906044</v>
      </c>
      <c r="S449" s="221">
        <v>0</v>
      </c>
      <c r="T449" s="222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3" t="s">
        <v>294</v>
      </c>
      <c r="AT449" s="223" t="s">
        <v>208</v>
      </c>
      <c r="AU449" s="223" t="s">
        <v>84</v>
      </c>
      <c r="AY449" s="20" t="s">
        <v>207</v>
      </c>
      <c r="BE449" s="224">
        <f>IF(N449="základní",J449,0)</f>
        <v>0</v>
      </c>
      <c r="BF449" s="224">
        <f>IF(N449="snížená",J449,0)</f>
        <v>0</v>
      </c>
      <c r="BG449" s="224">
        <f>IF(N449="zákl. přenesená",J449,0)</f>
        <v>0</v>
      </c>
      <c r="BH449" s="224">
        <f>IF(N449="sníž. přenesená",J449,0)</f>
        <v>0</v>
      </c>
      <c r="BI449" s="224">
        <f>IF(N449="nulová",J449,0)</f>
        <v>0</v>
      </c>
      <c r="BJ449" s="20" t="s">
        <v>84</v>
      </c>
      <c r="BK449" s="224">
        <f>ROUND(I449*H449,2)</f>
        <v>0</v>
      </c>
      <c r="BL449" s="20" t="s">
        <v>294</v>
      </c>
      <c r="BM449" s="223" t="s">
        <v>2168</v>
      </c>
    </row>
    <row r="450" s="2" customFormat="1">
      <c r="A450" s="42"/>
      <c r="B450" s="43"/>
      <c r="C450" s="44"/>
      <c r="D450" s="225" t="s">
        <v>214</v>
      </c>
      <c r="E450" s="44"/>
      <c r="F450" s="226" t="s">
        <v>2169</v>
      </c>
      <c r="G450" s="44"/>
      <c r="H450" s="44"/>
      <c r="I450" s="227"/>
      <c r="J450" s="44"/>
      <c r="K450" s="44"/>
      <c r="L450" s="48"/>
      <c r="M450" s="228"/>
      <c r="N450" s="229"/>
      <c r="O450" s="88"/>
      <c r="P450" s="88"/>
      <c r="Q450" s="88"/>
      <c r="R450" s="88"/>
      <c r="S450" s="88"/>
      <c r="T450" s="89"/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T450" s="20" t="s">
        <v>214</v>
      </c>
      <c r="AU450" s="20" t="s">
        <v>84</v>
      </c>
    </row>
    <row r="451" s="2" customFormat="1" ht="24.15" customHeight="1">
      <c r="A451" s="42"/>
      <c r="B451" s="43"/>
      <c r="C451" s="252" t="s">
        <v>1601</v>
      </c>
      <c r="D451" s="252" t="s">
        <v>227</v>
      </c>
      <c r="E451" s="253" t="s">
        <v>2170</v>
      </c>
      <c r="F451" s="254" t="s">
        <v>2171</v>
      </c>
      <c r="G451" s="255" t="s">
        <v>219</v>
      </c>
      <c r="H451" s="256">
        <v>185.83500000000001</v>
      </c>
      <c r="I451" s="257"/>
      <c r="J451" s="258">
        <f>ROUND(I451*H451,2)</f>
        <v>0</v>
      </c>
      <c r="K451" s="254" t="s">
        <v>212</v>
      </c>
      <c r="L451" s="259"/>
      <c r="M451" s="260" t="s">
        <v>32</v>
      </c>
      <c r="N451" s="261" t="s">
        <v>48</v>
      </c>
      <c r="O451" s="88"/>
      <c r="P451" s="221">
        <f>O451*H451</f>
        <v>0</v>
      </c>
      <c r="Q451" s="221">
        <v>0.0054000000000000003</v>
      </c>
      <c r="R451" s="221">
        <f>Q451*H451</f>
        <v>1.0035090000000002</v>
      </c>
      <c r="S451" s="221">
        <v>0</v>
      </c>
      <c r="T451" s="222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3" t="s">
        <v>385</v>
      </c>
      <c r="AT451" s="223" t="s">
        <v>227</v>
      </c>
      <c r="AU451" s="223" t="s">
        <v>84</v>
      </c>
      <c r="AY451" s="20" t="s">
        <v>207</v>
      </c>
      <c r="BE451" s="224">
        <f>IF(N451="základní",J451,0)</f>
        <v>0</v>
      </c>
      <c r="BF451" s="224">
        <f>IF(N451="snížená",J451,0)</f>
        <v>0</v>
      </c>
      <c r="BG451" s="224">
        <f>IF(N451="zákl. přenesená",J451,0)</f>
        <v>0</v>
      </c>
      <c r="BH451" s="224">
        <f>IF(N451="sníž. přenesená",J451,0)</f>
        <v>0</v>
      </c>
      <c r="BI451" s="224">
        <f>IF(N451="nulová",J451,0)</f>
        <v>0</v>
      </c>
      <c r="BJ451" s="20" t="s">
        <v>84</v>
      </c>
      <c r="BK451" s="224">
        <f>ROUND(I451*H451,2)</f>
        <v>0</v>
      </c>
      <c r="BL451" s="20" t="s">
        <v>294</v>
      </c>
      <c r="BM451" s="223" t="s">
        <v>2172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2173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84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2" customFormat="1">
      <c r="A453" s="12"/>
      <c r="B453" s="230"/>
      <c r="C453" s="231"/>
      <c r="D453" s="232" t="s">
        <v>222</v>
      </c>
      <c r="E453" s="233" t="s">
        <v>1643</v>
      </c>
      <c r="F453" s="234" t="s">
        <v>2174</v>
      </c>
      <c r="G453" s="231"/>
      <c r="H453" s="235">
        <v>175.97499999999999</v>
      </c>
      <c r="I453" s="236"/>
      <c r="J453" s="231"/>
      <c r="K453" s="231"/>
      <c r="L453" s="237"/>
      <c r="M453" s="238"/>
      <c r="N453" s="239"/>
      <c r="O453" s="239"/>
      <c r="P453" s="239"/>
      <c r="Q453" s="239"/>
      <c r="R453" s="239"/>
      <c r="S453" s="239"/>
      <c r="T453" s="240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41" t="s">
        <v>222</v>
      </c>
      <c r="AU453" s="241" t="s">
        <v>84</v>
      </c>
      <c r="AV453" s="12" t="s">
        <v>86</v>
      </c>
      <c r="AW453" s="12" t="s">
        <v>39</v>
      </c>
      <c r="AX453" s="12" t="s">
        <v>77</v>
      </c>
      <c r="AY453" s="241" t="s">
        <v>207</v>
      </c>
    </row>
    <row r="454" s="12" customFormat="1">
      <c r="A454" s="12"/>
      <c r="B454" s="230"/>
      <c r="C454" s="231"/>
      <c r="D454" s="232" t="s">
        <v>222</v>
      </c>
      <c r="E454" s="233" t="s">
        <v>2175</v>
      </c>
      <c r="F454" s="234" t="s">
        <v>2176</v>
      </c>
      <c r="G454" s="231"/>
      <c r="H454" s="235">
        <v>9.8599999999999994</v>
      </c>
      <c r="I454" s="236"/>
      <c r="J454" s="231"/>
      <c r="K454" s="231"/>
      <c r="L454" s="237"/>
      <c r="M454" s="238"/>
      <c r="N454" s="239"/>
      <c r="O454" s="239"/>
      <c r="P454" s="239"/>
      <c r="Q454" s="239"/>
      <c r="R454" s="239"/>
      <c r="S454" s="239"/>
      <c r="T454" s="240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41" t="s">
        <v>222</v>
      </c>
      <c r="AU454" s="241" t="s">
        <v>84</v>
      </c>
      <c r="AV454" s="12" t="s">
        <v>86</v>
      </c>
      <c r="AW454" s="12" t="s">
        <v>39</v>
      </c>
      <c r="AX454" s="12" t="s">
        <v>77</v>
      </c>
      <c r="AY454" s="24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1694</v>
      </c>
      <c r="F455" s="245" t="s">
        <v>2177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84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2178</v>
      </c>
      <c r="F456" s="234" t="s">
        <v>2179</v>
      </c>
      <c r="G456" s="231"/>
      <c r="H456" s="235">
        <v>0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84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185.83500000000001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84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24.15" customHeight="1">
      <c r="A458" s="42"/>
      <c r="B458" s="43"/>
      <c r="C458" s="252" t="s">
        <v>1606</v>
      </c>
      <c r="D458" s="252" t="s">
        <v>227</v>
      </c>
      <c r="E458" s="253" t="s">
        <v>2180</v>
      </c>
      <c r="F458" s="254" t="s">
        <v>2181</v>
      </c>
      <c r="G458" s="255" t="s">
        <v>219</v>
      </c>
      <c r="H458" s="256">
        <v>175.97499999999999</v>
      </c>
      <c r="I458" s="257"/>
      <c r="J458" s="258">
        <f>ROUND(I458*H458,2)</f>
        <v>0</v>
      </c>
      <c r="K458" s="254" t="s">
        <v>212</v>
      </c>
      <c r="L458" s="259"/>
      <c r="M458" s="260" t="s">
        <v>32</v>
      </c>
      <c r="N458" s="261" t="s">
        <v>48</v>
      </c>
      <c r="O458" s="88"/>
      <c r="P458" s="221">
        <f>O458*H458</f>
        <v>0</v>
      </c>
      <c r="Q458" s="221">
        <v>0.0068500000000000002</v>
      </c>
      <c r="R458" s="221">
        <f>Q458*H458</f>
        <v>1.2054287500000001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385</v>
      </c>
      <c r="AT458" s="223" t="s">
        <v>227</v>
      </c>
      <c r="AU458" s="223" t="s">
        <v>84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294</v>
      </c>
      <c r="BM458" s="223" t="s">
        <v>2182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2173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84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2" customFormat="1">
      <c r="A460" s="12"/>
      <c r="B460" s="230"/>
      <c r="C460" s="231"/>
      <c r="D460" s="232" t="s">
        <v>222</v>
      </c>
      <c r="E460" s="233" t="s">
        <v>2183</v>
      </c>
      <c r="F460" s="234" t="s">
        <v>2184</v>
      </c>
      <c r="G460" s="231"/>
      <c r="H460" s="235">
        <v>175.97499999999999</v>
      </c>
      <c r="I460" s="236"/>
      <c r="J460" s="231"/>
      <c r="K460" s="231"/>
      <c r="L460" s="237"/>
      <c r="M460" s="238"/>
      <c r="N460" s="239"/>
      <c r="O460" s="239"/>
      <c r="P460" s="239"/>
      <c r="Q460" s="239"/>
      <c r="R460" s="239"/>
      <c r="S460" s="239"/>
      <c r="T460" s="240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41" t="s">
        <v>222</v>
      </c>
      <c r="AU460" s="241" t="s">
        <v>84</v>
      </c>
      <c r="AV460" s="12" t="s">
        <v>86</v>
      </c>
      <c r="AW460" s="12" t="s">
        <v>39</v>
      </c>
      <c r="AX460" s="12" t="s">
        <v>77</v>
      </c>
      <c r="AY460" s="24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1674</v>
      </c>
      <c r="F461" s="245" t="s">
        <v>2185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84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2" customFormat="1">
      <c r="A462" s="12"/>
      <c r="B462" s="230"/>
      <c r="C462" s="231"/>
      <c r="D462" s="232" t="s">
        <v>222</v>
      </c>
      <c r="E462" s="233" t="s">
        <v>2186</v>
      </c>
      <c r="F462" s="234" t="s">
        <v>2187</v>
      </c>
      <c r="G462" s="231"/>
      <c r="H462" s="235">
        <v>0</v>
      </c>
      <c r="I462" s="236"/>
      <c r="J462" s="231"/>
      <c r="K462" s="231"/>
      <c r="L462" s="237"/>
      <c r="M462" s="238"/>
      <c r="N462" s="239"/>
      <c r="O462" s="239"/>
      <c r="P462" s="239"/>
      <c r="Q462" s="239"/>
      <c r="R462" s="239"/>
      <c r="S462" s="239"/>
      <c r="T462" s="240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41" t="s">
        <v>222</v>
      </c>
      <c r="AU462" s="241" t="s">
        <v>84</v>
      </c>
      <c r="AV462" s="12" t="s">
        <v>86</v>
      </c>
      <c r="AW462" s="12" t="s">
        <v>39</v>
      </c>
      <c r="AX462" s="12" t="s">
        <v>77</v>
      </c>
      <c r="AY462" s="241" t="s">
        <v>207</v>
      </c>
    </row>
    <row r="463" s="15" customFormat="1">
      <c r="A463" s="15"/>
      <c r="B463" s="273"/>
      <c r="C463" s="274"/>
      <c r="D463" s="232" t="s">
        <v>222</v>
      </c>
      <c r="E463" s="275" t="s">
        <v>32</v>
      </c>
      <c r="F463" s="276" t="s">
        <v>517</v>
      </c>
      <c r="G463" s="274"/>
      <c r="H463" s="277">
        <v>175.97499999999999</v>
      </c>
      <c r="I463" s="278"/>
      <c r="J463" s="274"/>
      <c r="K463" s="274"/>
      <c r="L463" s="279"/>
      <c r="M463" s="280"/>
      <c r="N463" s="281"/>
      <c r="O463" s="281"/>
      <c r="P463" s="281"/>
      <c r="Q463" s="281"/>
      <c r="R463" s="281"/>
      <c r="S463" s="281"/>
      <c r="T463" s="28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83" t="s">
        <v>222</v>
      </c>
      <c r="AU463" s="283" t="s">
        <v>84</v>
      </c>
      <c r="AV463" s="15" t="s">
        <v>104</v>
      </c>
      <c r="AW463" s="15" t="s">
        <v>39</v>
      </c>
      <c r="AX463" s="15" t="s">
        <v>84</v>
      </c>
      <c r="AY463" s="283" t="s">
        <v>207</v>
      </c>
    </row>
    <row r="464" s="2" customFormat="1" ht="24.15" customHeight="1">
      <c r="A464" s="42"/>
      <c r="B464" s="43"/>
      <c r="C464" s="252" t="s">
        <v>1611</v>
      </c>
      <c r="D464" s="252" t="s">
        <v>227</v>
      </c>
      <c r="E464" s="253" t="s">
        <v>2188</v>
      </c>
      <c r="F464" s="254" t="s">
        <v>2189</v>
      </c>
      <c r="G464" s="255" t="s">
        <v>219</v>
      </c>
      <c r="H464" s="256">
        <v>9.8599999999999994</v>
      </c>
      <c r="I464" s="257"/>
      <c r="J464" s="258">
        <f>ROUND(I464*H464,2)</f>
        <v>0</v>
      </c>
      <c r="K464" s="254" t="s">
        <v>212</v>
      </c>
      <c r="L464" s="259"/>
      <c r="M464" s="260" t="s">
        <v>32</v>
      </c>
      <c r="N464" s="261" t="s">
        <v>48</v>
      </c>
      <c r="O464" s="88"/>
      <c r="P464" s="221">
        <f>O464*H464</f>
        <v>0</v>
      </c>
      <c r="Q464" s="221">
        <v>0.0055399999999999998</v>
      </c>
      <c r="R464" s="221">
        <f>Q464*H464</f>
        <v>0.054624399999999997</v>
      </c>
      <c r="S464" s="221">
        <v>0</v>
      </c>
      <c r="T464" s="222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3" t="s">
        <v>385</v>
      </c>
      <c r="AT464" s="223" t="s">
        <v>227</v>
      </c>
      <c r="AU464" s="223" t="s">
        <v>84</v>
      </c>
      <c r="AY464" s="20" t="s">
        <v>207</v>
      </c>
      <c r="BE464" s="224">
        <f>IF(N464="základní",J464,0)</f>
        <v>0</v>
      </c>
      <c r="BF464" s="224">
        <f>IF(N464="snížená",J464,0)</f>
        <v>0</v>
      </c>
      <c r="BG464" s="224">
        <f>IF(N464="zákl. přenesená",J464,0)</f>
        <v>0</v>
      </c>
      <c r="BH464" s="224">
        <f>IF(N464="sníž. přenesená",J464,0)</f>
        <v>0</v>
      </c>
      <c r="BI464" s="224">
        <f>IF(N464="nulová",J464,0)</f>
        <v>0</v>
      </c>
      <c r="BJ464" s="20" t="s">
        <v>84</v>
      </c>
      <c r="BK464" s="224">
        <f>ROUND(I464*H464,2)</f>
        <v>0</v>
      </c>
      <c r="BL464" s="20" t="s">
        <v>294</v>
      </c>
      <c r="BM464" s="223" t="s">
        <v>2190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2173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84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2" customFormat="1">
      <c r="A466" s="12"/>
      <c r="B466" s="230"/>
      <c r="C466" s="231"/>
      <c r="D466" s="232" t="s">
        <v>222</v>
      </c>
      <c r="E466" s="233" t="s">
        <v>2191</v>
      </c>
      <c r="F466" s="234" t="s">
        <v>2192</v>
      </c>
      <c r="G466" s="231"/>
      <c r="H466" s="235">
        <v>9.8599999999999994</v>
      </c>
      <c r="I466" s="236"/>
      <c r="J466" s="231"/>
      <c r="K466" s="231"/>
      <c r="L466" s="237"/>
      <c r="M466" s="238"/>
      <c r="N466" s="239"/>
      <c r="O466" s="239"/>
      <c r="P466" s="239"/>
      <c r="Q466" s="239"/>
      <c r="R466" s="239"/>
      <c r="S466" s="239"/>
      <c r="T466" s="240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41" t="s">
        <v>222</v>
      </c>
      <c r="AU466" s="241" t="s">
        <v>84</v>
      </c>
      <c r="AV466" s="12" t="s">
        <v>86</v>
      </c>
      <c r="AW466" s="12" t="s">
        <v>39</v>
      </c>
      <c r="AX466" s="12" t="s">
        <v>77</v>
      </c>
      <c r="AY466" s="24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1675</v>
      </c>
      <c r="F467" s="245" t="s">
        <v>2193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84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2" customFormat="1">
      <c r="A468" s="12"/>
      <c r="B468" s="230"/>
      <c r="C468" s="231"/>
      <c r="D468" s="232" t="s">
        <v>222</v>
      </c>
      <c r="E468" s="233" t="s">
        <v>2194</v>
      </c>
      <c r="F468" s="234" t="s">
        <v>2195</v>
      </c>
      <c r="G468" s="231"/>
      <c r="H468" s="235">
        <v>0</v>
      </c>
      <c r="I468" s="236"/>
      <c r="J468" s="231"/>
      <c r="K468" s="231"/>
      <c r="L468" s="237"/>
      <c r="M468" s="238"/>
      <c r="N468" s="239"/>
      <c r="O468" s="239"/>
      <c r="P468" s="239"/>
      <c r="Q468" s="239"/>
      <c r="R468" s="239"/>
      <c r="S468" s="239"/>
      <c r="T468" s="240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41" t="s">
        <v>222</v>
      </c>
      <c r="AU468" s="241" t="s">
        <v>84</v>
      </c>
      <c r="AV468" s="12" t="s">
        <v>86</v>
      </c>
      <c r="AW468" s="12" t="s">
        <v>39</v>
      </c>
      <c r="AX468" s="12" t="s">
        <v>77</v>
      </c>
      <c r="AY468" s="241" t="s">
        <v>207</v>
      </c>
    </row>
    <row r="469" s="15" customFormat="1">
      <c r="A469" s="15"/>
      <c r="B469" s="273"/>
      <c r="C469" s="274"/>
      <c r="D469" s="232" t="s">
        <v>222</v>
      </c>
      <c r="E469" s="275" t="s">
        <v>32</v>
      </c>
      <c r="F469" s="276" t="s">
        <v>517</v>
      </c>
      <c r="G469" s="274"/>
      <c r="H469" s="277">
        <v>9.8599999999999994</v>
      </c>
      <c r="I469" s="278"/>
      <c r="J469" s="274"/>
      <c r="K469" s="274"/>
      <c r="L469" s="279"/>
      <c r="M469" s="280"/>
      <c r="N469" s="281"/>
      <c r="O469" s="281"/>
      <c r="P469" s="281"/>
      <c r="Q469" s="281"/>
      <c r="R469" s="281"/>
      <c r="S469" s="281"/>
      <c r="T469" s="28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3" t="s">
        <v>222</v>
      </c>
      <c r="AU469" s="283" t="s">
        <v>84</v>
      </c>
      <c r="AV469" s="15" t="s">
        <v>104</v>
      </c>
      <c r="AW469" s="15" t="s">
        <v>39</v>
      </c>
      <c r="AX469" s="15" t="s">
        <v>84</v>
      </c>
      <c r="AY469" s="283" t="s">
        <v>207</v>
      </c>
    </row>
    <row r="470" s="2" customFormat="1" ht="24.15" customHeight="1">
      <c r="A470" s="42"/>
      <c r="B470" s="43"/>
      <c r="C470" s="252" t="s">
        <v>2196</v>
      </c>
      <c r="D470" s="252" t="s">
        <v>227</v>
      </c>
      <c r="E470" s="253" t="s">
        <v>2197</v>
      </c>
      <c r="F470" s="254" t="s">
        <v>2198</v>
      </c>
      <c r="G470" s="255" t="s">
        <v>219</v>
      </c>
      <c r="H470" s="256">
        <v>185.83500000000001</v>
      </c>
      <c r="I470" s="257"/>
      <c r="J470" s="258">
        <f>ROUND(I470*H470,2)</f>
        <v>0</v>
      </c>
      <c r="K470" s="254" t="s">
        <v>212</v>
      </c>
      <c r="L470" s="259"/>
      <c r="M470" s="260" t="s">
        <v>32</v>
      </c>
      <c r="N470" s="261" t="s">
        <v>48</v>
      </c>
      <c r="O470" s="88"/>
      <c r="P470" s="221">
        <f>O470*H470</f>
        <v>0</v>
      </c>
      <c r="Q470" s="221">
        <v>0.0064000000000000003</v>
      </c>
      <c r="R470" s="221">
        <f>Q470*H470</f>
        <v>1.1893440000000002</v>
      </c>
      <c r="S470" s="221">
        <v>0</v>
      </c>
      <c r="T470" s="222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3" t="s">
        <v>385</v>
      </c>
      <c r="AT470" s="223" t="s">
        <v>227</v>
      </c>
      <c r="AU470" s="223" t="s">
        <v>84</v>
      </c>
      <c r="AY470" s="20" t="s">
        <v>207</v>
      </c>
      <c r="BE470" s="224">
        <f>IF(N470="základní",J470,0)</f>
        <v>0</v>
      </c>
      <c r="BF470" s="224">
        <f>IF(N470="snížená",J470,0)</f>
        <v>0</v>
      </c>
      <c r="BG470" s="224">
        <f>IF(N470="zákl. přenesená",J470,0)</f>
        <v>0</v>
      </c>
      <c r="BH470" s="224">
        <f>IF(N470="sníž. přenesená",J470,0)</f>
        <v>0</v>
      </c>
      <c r="BI470" s="224">
        <f>IF(N470="nulová",J470,0)</f>
        <v>0</v>
      </c>
      <c r="BJ470" s="20" t="s">
        <v>84</v>
      </c>
      <c r="BK470" s="224">
        <f>ROUND(I470*H470,2)</f>
        <v>0</v>
      </c>
      <c r="BL470" s="20" t="s">
        <v>294</v>
      </c>
      <c r="BM470" s="223" t="s">
        <v>2199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2173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84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2" customFormat="1">
      <c r="A472" s="12"/>
      <c r="B472" s="230"/>
      <c r="C472" s="231"/>
      <c r="D472" s="232" t="s">
        <v>222</v>
      </c>
      <c r="E472" s="233" t="s">
        <v>1645</v>
      </c>
      <c r="F472" s="234" t="s">
        <v>2184</v>
      </c>
      <c r="G472" s="231"/>
      <c r="H472" s="235">
        <v>175.97499999999999</v>
      </c>
      <c r="I472" s="236"/>
      <c r="J472" s="231"/>
      <c r="K472" s="231"/>
      <c r="L472" s="237"/>
      <c r="M472" s="238"/>
      <c r="N472" s="239"/>
      <c r="O472" s="239"/>
      <c r="P472" s="239"/>
      <c r="Q472" s="239"/>
      <c r="R472" s="239"/>
      <c r="S472" s="239"/>
      <c r="T472" s="240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41" t="s">
        <v>222</v>
      </c>
      <c r="AU472" s="241" t="s">
        <v>84</v>
      </c>
      <c r="AV472" s="12" t="s">
        <v>86</v>
      </c>
      <c r="AW472" s="12" t="s">
        <v>39</v>
      </c>
      <c r="AX472" s="12" t="s">
        <v>77</v>
      </c>
      <c r="AY472" s="241" t="s">
        <v>207</v>
      </c>
    </row>
    <row r="473" s="12" customFormat="1">
      <c r="A473" s="12"/>
      <c r="B473" s="230"/>
      <c r="C473" s="231"/>
      <c r="D473" s="232" t="s">
        <v>222</v>
      </c>
      <c r="E473" s="233" t="s">
        <v>2200</v>
      </c>
      <c r="F473" s="234" t="s">
        <v>2192</v>
      </c>
      <c r="G473" s="231"/>
      <c r="H473" s="235">
        <v>9.8599999999999994</v>
      </c>
      <c r="I473" s="236"/>
      <c r="J473" s="231"/>
      <c r="K473" s="231"/>
      <c r="L473" s="237"/>
      <c r="M473" s="238"/>
      <c r="N473" s="239"/>
      <c r="O473" s="239"/>
      <c r="P473" s="239"/>
      <c r="Q473" s="239"/>
      <c r="R473" s="239"/>
      <c r="S473" s="239"/>
      <c r="T473" s="24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41" t="s">
        <v>222</v>
      </c>
      <c r="AU473" s="241" t="s">
        <v>84</v>
      </c>
      <c r="AV473" s="12" t="s">
        <v>86</v>
      </c>
      <c r="AW473" s="12" t="s">
        <v>39</v>
      </c>
      <c r="AX473" s="12" t="s">
        <v>77</v>
      </c>
      <c r="AY473" s="24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1695</v>
      </c>
      <c r="F474" s="245" t="s">
        <v>2201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84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2" customFormat="1">
      <c r="A475" s="12"/>
      <c r="B475" s="230"/>
      <c r="C475" s="231"/>
      <c r="D475" s="232" t="s">
        <v>222</v>
      </c>
      <c r="E475" s="233" t="s">
        <v>2202</v>
      </c>
      <c r="F475" s="234" t="s">
        <v>2203</v>
      </c>
      <c r="G475" s="231"/>
      <c r="H475" s="235">
        <v>0</v>
      </c>
      <c r="I475" s="236"/>
      <c r="J475" s="231"/>
      <c r="K475" s="231"/>
      <c r="L475" s="237"/>
      <c r="M475" s="238"/>
      <c r="N475" s="239"/>
      <c r="O475" s="239"/>
      <c r="P475" s="239"/>
      <c r="Q475" s="239"/>
      <c r="R475" s="239"/>
      <c r="S475" s="239"/>
      <c r="T475" s="240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41" t="s">
        <v>222</v>
      </c>
      <c r="AU475" s="241" t="s">
        <v>84</v>
      </c>
      <c r="AV475" s="12" t="s">
        <v>86</v>
      </c>
      <c r="AW475" s="12" t="s">
        <v>39</v>
      </c>
      <c r="AX475" s="12" t="s">
        <v>77</v>
      </c>
      <c r="AY475" s="241" t="s">
        <v>207</v>
      </c>
    </row>
    <row r="476" s="15" customFormat="1">
      <c r="A476" s="15"/>
      <c r="B476" s="273"/>
      <c r="C476" s="274"/>
      <c r="D476" s="232" t="s">
        <v>222</v>
      </c>
      <c r="E476" s="275" t="s">
        <v>32</v>
      </c>
      <c r="F476" s="276" t="s">
        <v>517</v>
      </c>
      <c r="G476" s="274"/>
      <c r="H476" s="277">
        <v>185.83500000000001</v>
      </c>
      <c r="I476" s="278"/>
      <c r="J476" s="274"/>
      <c r="K476" s="274"/>
      <c r="L476" s="279"/>
      <c r="M476" s="280"/>
      <c r="N476" s="281"/>
      <c r="O476" s="281"/>
      <c r="P476" s="281"/>
      <c r="Q476" s="281"/>
      <c r="R476" s="281"/>
      <c r="S476" s="281"/>
      <c r="T476" s="28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3" t="s">
        <v>222</v>
      </c>
      <c r="AU476" s="283" t="s">
        <v>84</v>
      </c>
      <c r="AV476" s="15" t="s">
        <v>104</v>
      </c>
      <c r="AW476" s="15" t="s">
        <v>39</v>
      </c>
      <c r="AX476" s="15" t="s">
        <v>84</v>
      </c>
      <c r="AY476" s="283" t="s">
        <v>207</v>
      </c>
    </row>
    <row r="477" s="2" customFormat="1" ht="21.75" customHeight="1">
      <c r="A477" s="42"/>
      <c r="B477" s="43"/>
      <c r="C477" s="212" t="s">
        <v>1613</v>
      </c>
      <c r="D477" s="212" t="s">
        <v>208</v>
      </c>
      <c r="E477" s="213" t="s">
        <v>2204</v>
      </c>
      <c r="F477" s="214" t="s">
        <v>2205</v>
      </c>
      <c r="G477" s="215" t="s">
        <v>219</v>
      </c>
      <c r="H477" s="216">
        <v>387.14400000000001</v>
      </c>
      <c r="I477" s="217"/>
      <c r="J477" s="218">
        <f>ROUND(I477*H477,2)</f>
        <v>0</v>
      </c>
      <c r="K477" s="214" t="s">
        <v>212</v>
      </c>
      <c r="L477" s="48"/>
      <c r="M477" s="219" t="s">
        <v>32</v>
      </c>
      <c r="N477" s="220" t="s">
        <v>48</v>
      </c>
      <c r="O477" s="88"/>
      <c r="P477" s="221">
        <f>O477*H477</f>
        <v>0</v>
      </c>
      <c r="Q477" s="221">
        <v>0</v>
      </c>
      <c r="R477" s="221">
        <f>Q477*H477</f>
        <v>0</v>
      </c>
      <c r="S477" s="221">
        <v>0</v>
      </c>
      <c r="T477" s="222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3" t="s">
        <v>294</v>
      </c>
      <c r="AT477" s="223" t="s">
        <v>208</v>
      </c>
      <c r="AU477" s="223" t="s">
        <v>84</v>
      </c>
      <c r="AY477" s="20" t="s">
        <v>207</v>
      </c>
      <c r="BE477" s="224">
        <f>IF(N477="základní",J477,0)</f>
        <v>0</v>
      </c>
      <c r="BF477" s="224">
        <f>IF(N477="snížená",J477,0)</f>
        <v>0</v>
      </c>
      <c r="BG477" s="224">
        <f>IF(N477="zákl. přenesená",J477,0)</f>
        <v>0</v>
      </c>
      <c r="BH477" s="224">
        <f>IF(N477="sníž. přenesená",J477,0)</f>
        <v>0</v>
      </c>
      <c r="BI477" s="224">
        <f>IF(N477="nulová",J477,0)</f>
        <v>0</v>
      </c>
      <c r="BJ477" s="20" t="s">
        <v>84</v>
      </c>
      <c r="BK477" s="224">
        <f>ROUND(I477*H477,2)</f>
        <v>0</v>
      </c>
      <c r="BL477" s="20" t="s">
        <v>294</v>
      </c>
      <c r="BM477" s="223" t="s">
        <v>2206</v>
      </c>
    </row>
    <row r="478" s="2" customFormat="1">
      <c r="A478" s="42"/>
      <c r="B478" s="43"/>
      <c r="C478" s="44"/>
      <c r="D478" s="225" t="s">
        <v>214</v>
      </c>
      <c r="E478" s="44"/>
      <c r="F478" s="226" t="s">
        <v>2207</v>
      </c>
      <c r="G478" s="44"/>
      <c r="H478" s="44"/>
      <c r="I478" s="227"/>
      <c r="J478" s="44"/>
      <c r="K478" s="44"/>
      <c r="L478" s="48"/>
      <c r="M478" s="228"/>
      <c r="N478" s="229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0" t="s">
        <v>214</v>
      </c>
      <c r="AU478" s="20" t="s">
        <v>84</v>
      </c>
    </row>
    <row r="479" s="2" customFormat="1" ht="16.5" customHeight="1">
      <c r="A479" s="42"/>
      <c r="B479" s="43"/>
      <c r="C479" s="252" t="s">
        <v>1615</v>
      </c>
      <c r="D479" s="252" t="s">
        <v>227</v>
      </c>
      <c r="E479" s="253" t="s">
        <v>2208</v>
      </c>
      <c r="F479" s="254" t="s">
        <v>2209</v>
      </c>
      <c r="G479" s="255" t="s">
        <v>219</v>
      </c>
      <c r="H479" s="256">
        <v>387.14400000000001</v>
      </c>
      <c r="I479" s="257"/>
      <c r="J479" s="258">
        <f>ROUND(I479*H479,2)</f>
        <v>0</v>
      </c>
      <c r="K479" s="254" t="s">
        <v>212</v>
      </c>
      <c r="L479" s="259"/>
      <c r="M479" s="260" t="s">
        <v>32</v>
      </c>
      <c r="N479" s="261" t="s">
        <v>48</v>
      </c>
      <c r="O479" s="88"/>
      <c r="P479" s="221">
        <f>O479*H479</f>
        <v>0</v>
      </c>
      <c r="Q479" s="221">
        <v>0.00029999999999999997</v>
      </c>
      <c r="R479" s="221">
        <f>Q479*H479</f>
        <v>0.11614319999999999</v>
      </c>
      <c r="S479" s="221">
        <v>0</v>
      </c>
      <c r="T479" s="222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3" t="s">
        <v>385</v>
      </c>
      <c r="AT479" s="223" t="s">
        <v>227</v>
      </c>
      <c r="AU479" s="223" t="s">
        <v>84</v>
      </c>
      <c r="AY479" s="20" t="s">
        <v>207</v>
      </c>
      <c r="BE479" s="224">
        <f>IF(N479="základní",J479,0)</f>
        <v>0</v>
      </c>
      <c r="BF479" s="224">
        <f>IF(N479="snížená",J479,0)</f>
        <v>0</v>
      </c>
      <c r="BG479" s="224">
        <f>IF(N479="zákl. přenesená",J479,0)</f>
        <v>0</v>
      </c>
      <c r="BH479" s="224">
        <f>IF(N479="sníž. přenesená",J479,0)</f>
        <v>0</v>
      </c>
      <c r="BI479" s="224">
        <f>IF(N479="nulová",J479,0)</f>
        <v>0</v>
      </c>
      <c r="BJ479" s="20" t="s">
        <v>84</v>
      </c>
      <c r="BK479" s="224">
        <f>ROUND(I479*H479,2)</f>
        <v>0</v>
      </c>
      <c r="BL479" s="20" t="s">
        <v>294</v>
      </c>
      <c r="BM479" s="223" t="s">
        <v>2210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2173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84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2" customFormat="1">
      <c r="A481" s="12"/>
      <c r="B481" s="230"/>
      <c r="C481" s="231"/>
      <c r="D481" s="232" t="s">
        <v>222</v>
      </c>
      <c r="E481" s="233" t="s">
        <v>1646</v>
      </c>
      <c r="F481" s="234" t="s">
        <v>2211</v>
      </c>
      <c r="G481" s="231"/>
      <c r="H481" s="235">
        <v>351.94900000000001</v>
      </c>
      <c r="I481" s="236"/>
      <c r="J481" s="231"/>
      <c r="K481" s="231"/>
      <c r="L481" s="237"/>
      <c r="M481" s="238"/>
      <c r="N481" s="239"/>
      <c r="O481" s="239"/>
      <c r="P481" s="239"/>
      <c r="Q481" s="239"/>
      <c r="R481" s="239"/>
      <c r="S481" s="239"/>
      <c r="T481" s="24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41" t="s">
        <v>222</v>
      </c>
      <c r="AU481" s="241" t="s">
        <v>84</v>
      </c>
      <c r="AV481" s="12" t="s">
        <v>86</v>
      </c>
      <c r="AW481" s="12" t="s">
        <v>39</v>
      </c>
      <c r="AX481" s="12" t="s">
        <v>77</v>
      </c>
      <c r="AY481" s="24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1676</v>
      </c>
      <c r="F482" s="234" t="s">
        <v>2212</v>
      </c>
      <c r="G482" s="231"/>
      <c r="H482" s="235">
        <v>351.94900000000001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84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2" customFormat="1">
      <c r="A483" s="12"/>
      <c r="B483" s="230"/>
      <c r="C483" s="231"/>
      <c r="D483" s="232" t="s">
        <v>222</v>
      </c>
      <c r="E483" s="233" t="s">
        <v>2213</v>
      </c>
      <c r="F483" s="234" t="s">
        <v>2214</v>
      </c>
      <c r="G483" s="231"/>
      <c r="H483" s="235">
        <v>387.14400000000001</v>
      </c>
      <c r="I483" s="236"/>
      <c r="J483" s="231"/>
      <c r="K483" s="231"/>
      <c r="L483" s="237"/>
      <c r="M483" s="238"/>
      <c r="N483" s="239"/>
      <c r="O483" s="239"/>
      <c r="P483" s="239"/>
      <c r="Q483" s="239"/>
      <c r="R483" s="239"/>
      <c r="S483" s="239"/>
      <c r="T483" s="240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41" t="s">
        <v>222</v>
      </c>
      <c r="AU483" s="241" t="s">
        <v>84</v>
      </c>
      <c r="AV483" s="12" t="s">
        <v>86</v>
      </c>
      <c r="AW483" s="12" t="s">
        <v>39</v>
      </c>
      <c r="AX483" s="12" t="s">
        <v>84</v>
      </c>
      <c r="AY483" s="241" t="s">
        <v>207</v>
      </c>
    </row>
    <row r="484" s="2" customFormat="1" ht="24.15" customHeight="1">
      <c r="A484" s="42"/>
      <c r="B484" s="43"/>
      <c r="C484" s="212" t="s">
        <v>1617</v>
      </c>
      <c r="D484" s="212" t="s">
        <v>208</v>
      </c>
      <c r="E484" s="213" t="s">
        <v>2215</v>
      </c>
      <c r="F484" s="214" t="s">
        <v>2216</v>
      </c>
      <c r="G484" s="215" t="s">
        <v>219</v>
      </c>
      <c r="H484" s="216">
        <v>175.97499999999999</v>
      </c>
      <c r="I484" s="217"/>
      <c r="J484" s="218">
        <f>ROUND(I484*H484,2)</f>
        <v>0</v>
      </c>
      <c r="K484" s="214" t="s">
        <v>212</v>
      </c>
      <c r="L484" s="48"/>
      <c r="M484" s="219" t="s">
        <v>32</v>
      </c>
      <c r="N484" s="220" t="s">
        <v>48</v>
      </c>
      <c r="O484" s="88"/>
      <c r="P484" s="221">
        <f>O484*H484</f>
        <v>0</v>
      </c>
      <c r="Q484" s="221">
        <v>0</v>
      </c>
      <c r="R484" s="221">
        <f>Q484*H484</f>
        <v>0</v>
      </c>
      <c r="S484" s="221">
        <v>0</v>
      </c>
      <c r="T484" s="222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3" t="s">
        <v>294</v>
      </c>
      <c r="AT484" s="223" t="s">
        <v>208</v>
      </c>
      <c r="AU484" s="223" t="s">
        <v>84</v>
      </c>
      <c r="AY484" s="20" t="s">
        <v>207</v>
      </c>
      <c r="BE484" s="224">
        <f>IF(N484="základní",J484,0)</f>
        <v>0</v>
      </c>
      <c r="BF484" s="224">
        <f>IF(N484="snížená",J484,0)</f>
        <v>0</v>
      </c>
      <c r="BG484" s="224">
        <f>IF(N484="zákl. přenesená",J484,0)</f>
        <v>0</v>
      </c>
      <c r="BH484" s="224">
        <f>IF(N484="sníž. přenesená",J484,0)</f>
        <v>0</v>
      </c>
      <c r="BI484" s="224">
        <f>IF(N484="nulová",J484,0)</f>
        <v>0</v>
      </c>
      <c r="BJ484" s="20" t="s">
        <v>84</v>
      </c>
      <c r="BK484" s="224">
        <f>ROUND(I484*H484,2)</f>
        <v>0</v>
      </c>
      <c r="BL484" s="20" t="s">
        <v>294</v>
      </c>
      <c r="BM484" s="223" t="s">
        <v>2217</v>
      </c>
    </row>
    <row r="485" s="2" customFormat="1">
      <c r="A485" s="42"/>
      <c r="B485" s="43"/>
      <c r="C485" s="44"/>
      <c r="D485" s="225" t="s">
        <v>214</v>
      </c>
      <c r="E485" s="44"/>
      <c r="F485" s="226" t="s">
        <v>2218</v>
      </c>
      <c r="G485" s="44"/>
      <c r="H485" s="44"/>
      <c r="I485" s="227"/>
      <c r="J485" s="44"/>
      <c r="K485" s="44"/>
      <c r="L485" s="48"/>
      <c r="M485" s="228"/>
      <c r="N485" s="229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214</v>
      </c>
      <c r="AU485" s="20" t="s">
        <v>84</v>
      </c>
    </row>
    <row r="486" s="2" customFormat="1" ht="24.15" customHeight="1">
      <c r="A486" s="42"/>
      <c r="B486" s="43"/>
      <c r="C486" s="252" t="s">
        <v>1623</v>
      </c>
      <c r="D486" s="252" t="s">
        <v>227</v>
      </c>
      <c r="E486" s="253" t="s">
        <v>2219</v>
      </c>
      <c r="F486" s="254" t="s">
        <v>2220</v>
      </c>
      <c r="G486" s="255" t="s">
        <v>219</v>
      </c>
      <c r="H486" s="256">
        <v>175.97499999999999</v>
      </c>
      <c r="I486" s="257"/>
      <c r="J486" s="258">
        <f>ROUND(I486*H486,2)</f>
        <v>0</v>
      </c>
      <c r="K486" s="254" t="s">
        <v>212</v>
      </c>
      <c r="L486" s="259"/>
      <c r="M486" s="260" t="s">
        <v>32</v>
      </c>
      <c r="N486" s="261" t="s">
        <v>48</v>
      </c>
      <c r="O486" s="88"/>
      <c r="P486" s="221">
        <f>O486*H486</f>
        <v>0</v>
      </c>
      <c r="Q486" s="221">
        <v>0.00080000000000000004</v>
      </c>
      <c r="R486" s="221">
        <f>Q486*H486</f>
        <v>0.14077999999999999</v>
      </c>
      <c r="S486" s="221">
        <v>0</v>
      </c>
      <c r="T486" s="222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3" t="s">
        <v>385</v>
      </c>
      <c r="AT486" s="223" t="s">
        <v>227</v>
      </c>
      <c r="AU486" s="223" t="s">
        <v>84</v>
      </c>
      <c r="AY486" s="20" t="s">
        <v>207</v>
      </c>
      <c r="BE486" s="224">
        <f>IF(N486="základní",J486,0)</f>
        <v>0</v>
      </c>
      <c r="BF486" s="224">
        <f>IF(N486="snížená",J486,0)</f>
        <v>0</v>
      </c>
      <c r="BG486" s="224">
        <f>IF(N486="zákl. přenesená",J486,0)</f>
        <v>0</v>
      </c>
      <c r="BH486" s="224">
        <f>IF(N486="sníž. přenesená",J486,0)</f>
        <v>0</v>
      </c>
      <c r="BI486" s="224">
        <f>IF(N486="nulová",J486,0)</f>
        <v>0</v>
      </c>
      <c r="BJ486" s="20" t="s">
        <v>84</v>
      </c>
      <c r="BK486" s="224">
        <f>ROUND(I486*H486,2)</f>
        <v>0</v>
      </c>
      <c r="BL486" s="20" t="s">
        <v>294</v>
      </c>
      <c r="BM486" s="223" t="s">
        <v>2221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2173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84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2" customFormat="1">
      <c r="A488" s="12"/>
      <c r="B488" s="230"/>
      <c r="C488" s="231"/>
      <c r="D488" s="232" t="s">
        <v>222</v>
      </c>
      <c r="E488" s="233" t="s">
        <v>2222</v>
      </c>
      <c r="F488" s="234" t="s">
        <v>2223</v>
      </c>
      <c r="G488" s="231"/>
      <c r="H488" s="235">
        <v>175.97499999999999</v>
      </c>
      <c r="I488" s="236"/>
      <c r="J488" s="231"/>
      <c r="K488" s="231"/>
      <c r="L488" s="237"/>
      <c r="M488" s="238"/>
      <c r="N488" s="239"/>
      <c r="O488" s="239"/>
      <c r="P488" s="239"/>
      <c r="Q488" s="239"/>
      <c r="R488" s="239"/>
      <c r="S488" s="239"/>
      <c r="T488" s="24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41" t="s">
        <v>222</v>
      </c>
      <c r="AU488" s="241" t="s">
        <v>84</v>
      </c>
      <c r="AV488" s="12" t="s">
        <v>86</v>
      </c>
      <c r="AW488" s="12" t="s">
        <v>39</v>
      </c>
      <c r="AX488" s="12" t="s">
        <v>77</v>
      </c>
      <c r="AY488" s="24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1677</v>
      </c>
      <c r="F489" s="245" t="s">
        <v>2224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84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2" customFormat="1">
      <c r="A490" s="12"/>
      <c r="B490" s="230"/>
      <c r="C490" s="231"/>
      <c r="D490" s="232" t="s">
        <v>222</v>
      </c>
      <c r="E490" s="233" t="s">
        <v>2225</v>
      </c>
      <c r="F490" s="234" t="s">
        <v>2226</v>
      </c>
      <c r="G490" s="231"/>
      <c r="H490" s="235">
        <v>0</v>
      </c>
      <c r="I490" s="236"/>
      <c r="J490" s="231"/>
      <c r="K490" s="231"/>
      <c r="L490" s="237"/>
      <c r="M490" s="238"/>
      <c r="N490" s="239"/>
      <c r="O490" s="239"/>
      <c r="P490" s="239"/>
      <c r="Q490" s="239"/>
      <c r="R490" s="239"/>
      <c r="S490" s="239"/>
      <c r="T490" s="240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41" t="s">
        <v>222</v>
      </c>
      <c r="AU490" s="241" t="s">
        <v>84</v>
      </c>
      <c r="AV490" s="12" t="s">
        <v>86</v>
      </c>
      <c r="AW490" s="12" t="s">
        <v>39</v>
      </c>
      <c r="AX490" s="12" t="s">
        <v>77</v>
      </c>
      <c r="AY490" s="241" t="s">
        <v>207</v>
      </c>
    </row>
    <row r="491" s="15" customFormat="1">
      <c r="A491" s="15"/>
      <c r="B491" s="273"/>
      <c r="C491" s="274"/>
      <c r="D491" s="232" t="s">
        <v>222</v>
      </c>
      <c r="E491" s="275" t="s">
        <v>32</v>
      </c>
      <c r="F491" s="276" t="s">
        <v>517</v>
      </c>
      <c r="G491" s="274"/>
      <c r="H491" s="277">
        <v>175.97499999999999</v>
      </c>
      <c r="I491" s="278"/>
      <c r="J491" s="274"/>
      <c r="K491" s="274"/>
      <c r="L491" s="279"/>
      <c r="M491" s="280"/>
      <c r="N491" s="281"/>
      <c r="O491" s="281"/>
      <c r="P491" s="281"/>
      <c r="Q491" s="281"/>
      <c r="R491" s="281"/>
      <c r="S491" s="281"/>
      <c r="T491" s="28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3" t="s">
        <v>222</v>
      </c>
      <c r="AU491" s="283" t="s">
        <v>84</v>
      </c>
      <c r="AV491" s="15" t="s">
        <v>104</v>
      </c>
      <c r="AW491" s="15" t="s">
        <v>39</v>
      </c>
      <c r="AX491" s="15" t="s">
        <v>84</v>
      </c>
      <c r="AY491" s="283" t="s">
        <v>207</v>
      </c>
    </row>
    <row r="492" s="2" customFormat="1" ht="21.75" customHeight="1">
      <c r="A492" s="42"/>
      <c r="B492" s="43"/>
      <c r="C492" s="212" t="s">
        <v>1625</v>
      </c>
      <c r="D492" s="212" t="s">
        <v>208</v>
      </c>
      <c r="E492" s="213" t="s">
        <v>2227</v>
      </c>
      <c r="F492" s="214" t="s">
        <v>2228</v>
      </c>
      <c r="G492" s="215" t="s">
        <v>219</v>
      </c>
      <c r="H492" s="216">
        <v>175.97499999999999</v>
      </c>
      <c r="I492" s="217"/>
      <c r="J492" s="218">
        <f>ROUND(I492*H492,2)</f>
        <v>0</v>
      </c>
      <c r="K492" s="214" t="s">
        <v>212</v>
      </c>
      <c r="L492" s="48"/>
      <c r="M492" s="219" t="s">
        <v>32</v>
      </c>
      <c r="N492" s="220" t="s">
        <v>48</v>
      </c>
      <c r="O492" s="88"/>
      <c r="P492" s="221">
        <f>O492*H492</f>
        <v>0</v>
      </c>
      <c r="Q492" s="221">
        <v>0</v>
      </c>
      <c r="R492" s="221">
        <f>Q492*H492</f>
        <v>0</v>
      </c>
      <c r="S492" s="221">
        <v>0</v>
      </c>
      <c r="T492" s="222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3" t="s">
        <v>294</v>
      </c>
      <c r="AT492" s="223" t="s">
        <v>208</v>
      </c>
      <c r="AU492" s="223" t="s">
        <v>84</v>
      </c>
      <c r="AY492" s="20" t="s">
        <v>207</v>
      </c>
      <c r="BE492" s="224">
        <f>IF(N492="základní",J492,0)</f>
        <v>0</v>
      </c>
      <c r="BF492" s="224">
        <f>IF(N492="snížená",J492,0)</f>
        <v>0</v>
      </c>
      <c r="BG492" s="224">
        <f>IF(N492="zákl. přenesená",J492,0)</f>
        <v>0</v>
      </c>
      <c r="BH492" s="224">
        <f>IF(N492="sníž. přenesená",J492,0)</f>
        <v>0</v>
      </c>
      <c r="BI492" s="224">
        <f>IF(N492="nulová",J492,0)</f>
        <v>0</v>
      </c>
      <c r="BJ492" s="20" t="s">
        <v>84</v>
      </c>
      <c r="BK492" s="224">
        <f>ROUND(I492*H492,2)</f>
        <v>0</v>
      </c>
      <c r="BL492" s="20" t="s">
        <v>294</v>
      </c>
      <c r="BM492" s="223" t="s">
        <v>2229</v>
      </c>
    </row>
    <row r="493" s="2" customFormat="1">
      <c r="A493" s="42"/>
      <c r="B493" s="43"/>
      <c r="C493" s="44"/>
      <c r="D493" s="225" t="s">
        <v>214</v>
      </c>
      <c r="E493" s="44"/>
      <c r="F493" s="226" t="s">
        <v>2230</v>
      </c>
      <c r="G493" s="44"/>
      <c r="H493" s="44"/>
      <c r="I493" s="227"/>
      <c r="J493" s="44"/>
      <c r="K493" s="44"/>
      <c r="L493" s="48"/>
      <c r="M493" s="228"/>
      <c r="N493" s="229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214</v>
      </c>
      <c r="AU493" s="20" t="s">
        <v>84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2173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84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2" customFormat="1">
      <c r="A495" s="12"/>
      <c r="B495" s="230"/>
      <c r="C495" s="231"/>
      <c r="D495" s="232" t="s">
        <v>222</v>
      </c>
      <c r="E495" s="233" t="s">
        <v>2231</v>
      </c>
      <c r="F495" s="234" t="s">
        <v>2223</v>
      </c>
      <c r="G495" s="231"/>
      <c r="H495" s="235">
        <v>175.97499999999999</v>
      </c>
      <c r="I495" s="236"/>
      <c r="J495" s="231"/>
      <c r="K495" s="231"/>
      <c r="L495" s="237"/>
      <c r="M495" s="238"/>
      <c r="N495" s="239"/>
      <c r="O495" s="239"/>
      <c r="P495" s="239"/>
      <c r="Q495" s="239"/>
      <c r="R495" s="239"/>
      <c r="S495" s="239"/>
      <c r="T495" s="240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41" t="s">
        <v>222</v>
      </c>
      <c r="AU495" s="241" t="s">
        <v>84</v>
      </c>
      <c r="AV495" s="12" t="s">
        <v>86</v>
      </c>
      <c r="AW495" s="12" t="s">
        <v>39</v>
      </c>
      <c r="AX495" s="12" t="s">
        <v>84</v>
      </c>
      <c r="AY495" s="24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2232</v>
      </c>
      <c r="F496" s="245" t="s">
        <v>2233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84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2" customFormat="1" ht="16.5" customHeight="1">
      <c r="A497" s="42"/>
      <c r="B497" s="43"/>
      <c r="C497" s="252" t="s">
        <v>2234</v>
      </c>
      <c r="D497" s="252" t="s">
        <v>227</v>
      </c>
      <c r="E497" s="253" t="s">
        <v>2235</v>
      </c>
      <c r="F497" s="254" t="s">
        <v>2236</v>
      </c>
      <c r="G497" s="255" t="s">
        <v>211</v>
      </c>
      <c r="H497" s="256">
        <v>26.396000000000001</v>
      </c>
      <c r="I497" s="257"/>
      <c r="J497" s="258">
        <f>ROUND(I497*H497,2)</f>
        <v>0</v>
      </c>
      <c r="K497" s="254" t="s">
        <v>212</v>
      </c>
      <c r="L497" s="259"/>
      <c r="M497" s="260" t="s">
        <v>32</v>
      </c>
      <c r="N497" s="261" t="s">
        <v>48</v>
      </c>
      <c r="O497" s="88"/>
      <c r="P497" s="221">
        <f>O497*H497</f>
        <v>0</v>
      </c>
      <c r="Q497" s="221">
        <v>0.51000000000000001</v>
      </c>
      <c r="R497" s="221">
        <f>Q497*H497</f>
        <v>13.461960000000001</v>
      </c>
      <c r="S497" s="221">
        <v>0</v>
      </c>
      <c r="T497" s="222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3" t="s">
        <v>385</v>
      </c>
      <c r="AT497" s="223" t="s">
        <v>227</v>
      </c>
      <c r="AU497" s="223" t="s">
        <v>84</v>
      </c>
      <c r="AY497" s="20" t="s">
        <v>207</v>
      </c>
      <c r="BE497" s="224">
        <f>IF(N497="základní",J497,0)</f>
        <v>0</v>
      </c>
      <c r="BF497" s="224">
        <f>IF(N497="snížená",J497,0)</f>
        <v>0</v>
      </c>
      <c r="BG497" s="224">
        <f>IF(N497="zákl. přenesená",J497,0)</f>
        <v>0</v>
      </c>
      <c r="BH497" s="224">
        <f>IF(N497="sníž. přenesená",J497,0)</f>
        <v>0</v>
      </c>
      <c r="BI497" s="224">
        <f>IF(N497="nulová",J497,0)</f>
        <v>0</v>
      </c>
      <c r="BJ497" s="20" t="s">
        <v>84</v>
      </c>
      <c r="BK497" s="224">
        <f>ROUND(I497*H497,2)</f>
        <v>0</v>
      </c>
      <c r="BL497" s="20" t="s">
        <v>294</v>
      </c>
      <c r="BM497" s="223" t="s">
        <v>2237</v>
      </c>
    </row>
    <row r="498" s="12" customFormat="1">
      <c r="A498" s="12"/>
      <c r="B498" s="230"/>
      <c r="C498" s="231"/>
      <c r="D498" s="232" t="s">
        <v>222</v>
      </c>
      <c r="E498" s="231"/>
      <c r="F498" s="234" t="s">
        <v>2238</v>
      </c>
      <c r="G498" s="231"/>
      <c r="H498" s="235">
        <v>26.396000000000001</v>
      </c>
      <c r="I498" s="236"/>
      <c r="J498" s="231"/>
      <c r="K498" s="231"/>
      <c r="L498" s="237"/>
      <c r="M498" s="238"/>
      <c r="N498" s="239"/>
      <c r="O498" s="239"/>
      <c r="P498" s="239"/>
      <c r="Q498" s="239"/>
      <c r="R498" s="239"/>
      <c r="S498" s="239"/>
      <c r="T498" s="240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41" t="s">
        <v>222</v>
      </c>
      <c r="AU498" s="241" t="s">
        <v>84</v>
      </c>
      <c r="AV498" s="12" t="s">
        <v>86</v>
      </c>
      <c r="AW498" s="12" t="s">
        <v>4</v>
      </c>
      <c r="AX498" s="12" t="s">
        <v>84</v>
      </c>
      <c r="AY498" s="241" t="s">
        <v>207</v>
      </c>
    </row>
    <row r="499" s="2" customFormat="1" ht="21.75" customHeight="1">
      <c r="A499" s="42"/>
      <c r="B499" s="43"/>
      <c r="C499" s="212" t="s">
        <v>2239</v>
      </c>
      <c r="D499" s="212" t="s">
        <v>208</v>
      </c>
      <c r="E499" s="213" t="s">
        <v>2240</v>
      </c>
      <c r="F499" s="214" t="s">
        <v>2241</v>
      </c>
      <c r="G499" s="215" t="s">
        <v>219</v>
      </c>
      <c r="H499" s="216">
        <v>175.97499999999999</v>
      </c>
      <c r="I499" s="217"/>
      <c r="J499" s="218">
        <f>ROUND(I499*H499,2)</f>
        <v>0</v>
      </c>
      <c r="K499" s="214" t="s">
        <v>212</v>
      </c>
      <c r="L499" s="48"/>
      <c r="M499" s="219" t="s">
        <v>32</v>
      </c>
      <c r="N499" s="220" t="s">
        <v>48</v>
      </c>
      <c r="O499" s="88"/>
      <c r="P499" s="221">
        <f>O499*H499</f>
        <v>0</v>
      </c>
      <c r="Q499" s="221">
        <v>0</v>
      </c>
      <c r="R499" s="221">
        <f>Q499*H499</f>
        <v>0</v>
      </c>
      <c r="S499" s="221">
        <v>0</v>
      </c>
      <c r="T499" s="222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3" t="s">
        <v>294</v>
      </c>
      <c r="AT499" s="223" t="s">
        <v>208</v>
      </c>
      <c r="AU499" s="223" t="s">
        <v>84</v>
      </c>
      <c r="AY499" s="20" t="s">
        <v>207</v>
      </c>
      <c r="BE499" s="224">
        <f>IF(N499="základní",J499,0)</f>
        <v>0</v>
      </c>
      <c r="BF499" s="224">
        <f>IF(N499="snížená",J499,0)</f>
        <v>0</v>
      </c>
      <c r="BG499" s="224">
        <f>IF(N499="zákl. přenesená",J499,0)</f>
        <v>0</v>
      </c>
      <c r="BH499" s="224">
        <f>IF(N499="sníž. přenesená",J499,0)</f>
        <v>0</v>
      </c>
      <c r="BI499" s="224">
        <f>IF(N499="nulová",J499,0)</f>
        <v>0</v>
      </c>
      <c r="BJ499" s="20" t="s">
        <v>84</v>
      </c>
      <c r="BK499" s="224">
        <f>ROUND(I499*H499,2)</f>
        <v>0</v>
      </c>
      <c r="BL499" s="20" t="s">
        <v>294</v>
      </c>
      <c r="BM499" s="223" t="s">
        <v>2242</v>
      </c>
    </row>
    <row r="500" s="2" customFormat="1">
      <c r="A500" s="42"/>
      <c r="B500" s="43"/>
      <c r="C500" s="44"/>
      <c r="D500" s="225" t="s">
        <v>214</v>
      </c>
      <c r="E500" s="44"/>
      <c r="F500" s="226" t="s">
        <v>2243</v>
      </c>
      <c r="G500" s="44"/>
      <c r="H500" s="44"/>
      <c r="I500" s="227"/>
      <c r="J500" s="44"/>
      <c r="K500" s="44"/>
      <c r="L500" s="48"/>
      <c r="M500" s="228"/>
      <c r="N500" s="229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0" t="s">
        <v>214</v>
      </c>
      <c r="AU500" s="20" t="s">
        <v>84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2173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84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2" customFormat="1">
      <c r="A502" s="12"/>
      <c r="B502" s="230"/>
      <c r="C502" s="231"/>
      <c r="D502" s="232" t="s">
        <v>222</v>
      </c>
      <c r="E502" s="233" t="s">
        <v>2244</v>
      </c>
      <c r="F502" s="234" t="s">
        <v>2223</v>
      </c>
      <c r="G502" s="231"/>
      <c r="H502" s="235">
        <v>175.97499999999999</v>
      </c>
      <c r="I502" s="236"/>
      <c r="J502" s="231"/>
      <c r="K502" s="231"/>
      <c r="L502" s="237"/>
      <c r="M502" s="238"/>
      <c r="N502" s="239"/>
      <c r="O502" s="239"/>
      <c r="P502" s="239"/>
      <c r="Q502" s="239"/>
      <c r="R502" s="239"/>
      <c r="S502" s="239"/>
      <c r="T502" s="240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41" t="s">
        <v>222</v>
      </c>
      <c r="AU502" s="241" t="s">
        <v>84</v>
      </c>
      <c r="AV502" s="12" t="s">
        <v>86</v>
      </c>
      <c r="AW502" s="12" t="s">
        <v>39</v>
      </c>
      <c r="AX502" s="12" t="s">
        <v>84</v>
      </c>
      <c r="AY502" s="24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2245</v>
      </c>
      <c r="F503" s="245" t="s">
        <v>2246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84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2" customFormat="1" ht="16.5" customHeight="1">
      <c r="A504" s="42"/>
      <c r="B504" s="43"/>
      <c r="C504" s="252" t="s">
        <v>2247</v>
      </c>
      <c r="D504" s="252" t="s">
        <v>227</v>
      </c>
      <c r="E504" s="253" t="s">
        <v>2248</v>
      </c>
      <c r="F504" s="254" t="s">
        <v>2249</v>
      </c>
      <c r="G504" s="255" t="s">
        <v>232</v>
      </c>
      <c r="H504" s="256">
        <v>3519.5</v>
      </c>
      <c r="I504" s="257"/>
      <c r="J504" s="258">
        <f>ROUND(I504*H504,2)</f>
        <v>0</v>
      </c>
      <c r="K504" s="254" t="s">
        <v>212</v>
      </c>
      <c r="L504" s="259"/>
      <c r="M504" s="260" t="s">
        <v>32</v>
      </c>
      <c r="N504" s="261" t="s">
        <v>48</v>
      </c>
      <c r="O504" s="88"/>
      <c r="P504" s="221">
        <f>O504*H504</f>
        <v>0</v>
      </c>
      <c r="Q504" s="221">
        <v>8.0000000000000007E-05</v>
      </c>
      <c r="R504" s="221">
        <f>Q504*H504</f>
        <v>0.28156000000000003</v>
      </c>
      <c r="S504" s="221">
        <v>0</v>
      </c>
      <c r="T504" s="222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3" t="s">
        <v>385</v>
      </c>
      <c r="AT504" s="223" t="s">
        <v>227</v>
      </c>
      <c r="AU504" s="223" t="s">
        <v>84</v>
      </c>
      <c r="AY504" s="20" t="s">
        <v>207</v>
      </c>
      <c r="BE504" s="224">
        <f>IF(N504="základní",J504,0)</f>
        <v>0</v>
      </c>
      <c r="BF504" s="224">
        <f>IF(N504="snížená",J504,0)</f>
        <v>0</v>
      </c>
      <c r="BG504" s="224">
        <f>IF(N504="zákl. přenesená",J504,0)</f>
        <v>0</v>
      </c>
      <c r="BH504" s="224">
        <f>IF(N504="sníž. přenesená",J504,0)</f>
        <v>0</v>
      </c>
      <c r="BI504" s="224">
        <f>IF(N504="nulová",J504,0)</f>
        <v>0</v>
      </c>
      <c r="BJ504" s="20" t="s">
        <v>84</v>
      </c>
      <c r="BK504" s="224">
        <f>ROUND(I504*H504,2)</f>
        <v>0</v>
      </c>
      <c r="BL504" s="20" t="s">
        <v>294</v>
      </c>
      <c r="BM504" s="223" t="s">
        <v>2250</v>
      </c>
    </row>
    <row r="505" s="12" customFormat="1">
      <c r="A505" s="12"/>
      <c r="B505" s="230"/>
      <c r="C505" s="231"/>
      <c r="D505" s="232" t="s">
        <v>222</v>
      </c>
      <c r="E505" s="231"/>
      <c r="F505" s="234" t="s">
        <v>2251</v>
      </c>
      <c r="G505" s="231"/>
      <c r="H505" s="235">
        <v>3519.5</v>
      </c>
      <c r="I505" s="236"/>
      <c r="J505" s="231"/>
      <c r="K505" s="231"/>
      <c r="L505" s="237"/>
      <c r="M505" s="238"/>
      <c r="N505" s="239"/>
      <c r="O505" s="239"/>
      <c r="P505" s="239"/>
      <c r="Q505" s="239"/>
      <c r="R505" s="239"/>
      <c r="S505" s="239"/>
      <c r="T505" s="240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41" t="s">
        <v>222</v>
      </c>
      <c r="AU505" s="241" t="s">
        <v>84</v>
      </c>
      <c r="AV505" s="12" t="s">
        <v>86</v>
      </c>
      <c r="AW505" s="12" t="s">
        <v>4</v>
      </c>
      <c r="AX505" s="12" t="s">
        <v>84</v>
      </c>
      <c r="AY505" s="241" t="s">
        <v>207</v>
      </c>
    </row>
    <row r="506" s="2" customFormat="1" ht="24.15" customHeight="1">
      <c r="A506" s="42"/>
      <c r="B506" s="43"/>
      <c r="C506" s="212" t="s">
        <v>2252</v>
      </c>
      <c r="D506" s="212" t="s">
        <v>208</v>
      </c>
      <c r="E506" s="213" t="s">
        <v>2253</v>
      </c>
      <c r="F506" s="214" t="s">
        <v>2254</v>
      </c>
      <c r="G506" s="215" t="s">
        <v>288</v>
      </c>
      <c r="H506" s="216">
        <v>17.943999999999999</v>
      </c>
      <c r="I506" s="217"/>
      <c r="J506" s="218">
        <f>ROUND(I506*H506,2)</f>
        <v>0</v>
      </c>
      <c r="K506" s="214" t="s">
        <v>212</v>
      </c>
      <c r="L506" s="48"/>
      <c r="M506" s="219" t="s">
        <v>32</v>
      </c>
      <c r="N506" s="220" t="s">
        <v>48</v>
      </c>
      <c r="O506" s="88"/>
      <c r="P506" s="221">
        <f>O506*H506</f>
        <v>0</v>
      </c>
      <c r="Q506" s="221">
        <v>0</v>
      </c>
      <c r="R506" s="221">
        <f>Q506*H506</f>
        <v>0</v>
      </c>
      <c r="S506" s="221">
        <v>0</v>
      </c>
      <c r="T506" s="222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3" t="s">
        <v>294</v>
      </c>
      <c r="AT506" s="223" t="s">
        <v>208</v>
      </c>
      <c r="AU506" s="223" t="s">
        <v>84</v>
      </c>
      <c r="AY506" s="20" t="s">
        <v>207</v>
      </c>
      <c r="BE506" s="224">
        <f>IF(N506="základní",J506,0)</f>
        <v>0</v>
      </c>
      <c r="BF506" s="224">
        <f>IF(N506="snížená",J506,0)</f>
        <v>0</v>
      </c>
      <c r="BG506" s="224">
        <f>IF(N506="zákl. přenesená",J506,0)</f>
        <v>0</v>
      </c>
      <c r="BH506" s="224">
        <f>IF(N506="sníž. přenesená",J506,0)</f>
        <v>0</v>
      </c>
      <c r="BI506" s="224">
        <f>IF(N506="nulová",J506,0)</f>
        <v>0</v>
      </c>
      <c r="BJ506" s="20" t="s">
        <v>84</v>
      </c>
      <c r="BK506" s="224">
        <f>ROUND(I506*H506,2)</f>
        <v>0</v>
      </c>
      <c r="BL506" s="20" t="s">
        <v>294</v>
      </c>
      <c r="BM506" s="223" t="s">
        <v>2255</v>
      </c>
    </row>
    <row r="507" s="2" customFormat="1">
      <c r="A507" s="42"/>
      <c r="B507" s="43"/>
      <c r="C507" s="44"/>
      <c r="D507" s="225" t="s">
        <v>214</v>
      </c>
      <c r="E507" s="44"/>
      <c r="F507" s="226" t="s">
        <v>2256</v>
      </c>
      <c r="G507" s="44"/>
      <c r="H507" s="44"/>
      <c r="I507" s="227"/>
      <c r="J507" s="44"/>
      <c r="K507" s="44"/>
      <c r="L507" s="48"/>
      <c r="M507" s="228"/>
      <c r="N507" s="229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0" t="s">
        <v>214</v>
      </c>
      <c r="AU507" s="20" t="s">
        <v>84</v>
      </c>
    </row>
    <row r="508" s="11" customFormat="1" ht="25.92" customHeight="1">
      <c r="A508" s="11"/>
      <c r="B508" s="198"/>
      <c r="C508" s="199"/>
      <c r="D508" s="200" t="s">
        <v>76</v>
      </c>
      <c r="E508" s="201" t="s">
        <v>2257</v>
      </c>
      <c r="F508" s="201" t="s">
        <v>2258</v>
      </c>
      <c r="G508" s="199"/>
      <c r="H508" s="199"/>
      <c r="I508" s="202"/>
      <c r="J508" s="203">
        <f>BK508</f>
        <v>0</v>
      </c>
      <c r="K508" s="199"/>
      <c r="L508" s="204"/>
      <c r="M508" s="205"/>
      <c r="N508" s="206"/>
      <c r="O508" s="206"/>
      <c r="P508" s="207">
        <f>SUM(P509:P536)</f>
        <v>0</v>
      </c>
      <c r="Q508" s="206"/>
      <c r="R508" s="207">
        <f>SUM(R509:R536)</f>
        <v>3.8794667999999999</v>
      </c>
      <c r="S508" s="206"/>
      <c r="T508" s="208">
        <f>SUM(T509:T536)</f>
        <v>0</v>
      </c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R508" s="209" t="s">
        <v>104</v>
      </c>
      <c r="AT508" s="210" t="s">
        <v>76</v>
      </c>
      <c r="AU508" s="210" t="s">
        <v>77</v>
      </c>
      <c r="AY508" s="209" t="s">
        <v>207</v>
      </c>
      <c r="BK508" s="211">
        <f>SUM(BK509:BK536)</f>
        <v>0</v>
      </c>
    </row>
    <row r="509" s="2" customFormat="1" ht="24.15" customHeight="1">
      <c r="A509" s="42"/>
      <c r="B509" s="43"/>
      <c r="C509" s="212" t="s">
        <v>2259</v>
      </c>
      <c r="D509" s="212" t="s">
        <v>208</v>
      </c>
      <c r="E509" s="213" t="s">
        <v>2260</v>
      </c>
      <c r="F509" s="214" t="s">
        <v>2261</v>
      </c>
      <c r="G509" s="215" t="s">
        <v>219</v>
      </c>
      <c r="H509" s="216">
        <v>371.67000000000002</v>
      </c>
      <c r="I509" s="217"/>
      <c r="J509" s="218">
        <f>ROUND(I509*H509,2)</f>
        <v>0</v>
      </c>
      <c r="K509" s="214" t="s">
        <v>212</v>
      </c>
      <c r="L509" s="48"/>
      <c r="M509" s="219" t="s">
        <v>32</v>
      </c>
      <c r="N509" s="220" t="s">
        <v>48</v>
      </c>
      <c r="O509" s="88"/>
      <c r="P509" s="221">
        <f>O509*H509</f>
        <v>0</v>
      </c>
      <c r="Q509" s="221">
        <v>0.0020400000000000001</v>
      </c>
      <c r="R509" s="221">
        <f>Q509*H509</f>
        <v>0.75820680000000007</v>
      </c>
      <c r="S509" s="221">
        <v>0</v>
      </c>
      <c r="T509" s="222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3" t="s">
        <v>294</v>
      </c>
      <c r="AT509" s="223" t="s">
        <v>208</v>
      </c>
      <c r="AU509" s="223" t="s">
        <v>84</v>
      </c>
      <c r="AY509" s="20" t="s">
        <v>207</v>
      </c>
      <c r="BE509" s="224">
        <f>IF(N509="základní",J509,0)</f>
        <v>0</v>
      </c>
      <c r="BF509" s="224">
        <f>IF(N509="snížená",J509,0)</f>
        <v>0</v>
      </c>
      <c r="BG509" s="224">
        <f>IF(N509="zákl. přenesená",J509,0)</f>
        <v>0</v>
      </c>
      <c r="BH509" s="224">
        <f>IF(N509="sníž. přenesená",J509,0)</f>
        <v>0</v>
      </c>
      <c r="BI509" s="224">
        <f>IF(N509="nulová",J509,0)</f>
        <v>0</v>
      </c>
      <c r="BJ509" s="20" t="s">
        <v>84</v>
      </c>
      <c r="BK509" s="224">
        <f>ROUND(I509*H509,2)</f>
        <v>0</v>
      </c>
      <c r="BL509" s="20" t="s">
        <v>294</v>
      </c>
      <c r="BM509" s="223" t="s">
        <v>2262</v>
      </c>
    </row>
    <row r="510" s="2" customFormat="1">
      <c r="A510" s="42"/>
      <c r="B510" s="43"/>
      <c r="C510" s="44"/>
      <c r="D510" s="225" t="s">
        <v>214</v>
      </c>
      <c r="E510" s="44"/>
      <c r="F510" s="226" t="s">
        <v>2263</v>
      </c>
      <c r="G510" s="44"/>
      <c r="H510" s="44"/>
      <c r="I510" s="227"/>
      <c r="J510" s="44"/>
      <c r="K510" s="44"/>
      <c r="L510" s="48"/>
      <c r="M510" s="228"/>
      <c r="N510" s="229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214</v>
      </c>
      <c r="AU510" s="20" t="s">
        <v>84</v>
      </c>
    </row>
    <row r="511" s="2" customFormat="1" ht="16.5" customHeight="1">
      <c r="A511" s="42"/>
      <c r="B511" s="43"/>
      <c r="C511" s="252" t="s">
        <v>2264</v>
      </c>
      <c r="D511" s="252" t="s">
        <v>227</v>
      </c>
      <c r="E511" s="253" t="s">
        <v>2265</v>
      </c>
      <c r="F511" s="254" t="s">
        <v>2266</v>
      </c>
      <c r="G511" s="255" t="s">
        <v>219</v>
      </c>
      <c r="H511" s="256">
        <v>175.97499999999999</v>
      </c>
      <c r="I511" s="257"/>
      <c r="J511" s="258">
        <f>ROUND(I511*H511,2)</f>
        <v>0</v>
      </c>
      <c r="K511" s="254" t="s">
        <v>212</v>
      </c>
      <c r="L511" s="259"/>
      <c r="M511" s="260" t="s">
        <v>32</v>
      </c>
      <c r="N511" s="261" t="s">
        <v>48</v>
      </c>
      <c r="O511" s="88"/>
      <c r="P511" s="221">
        <f>O511*H511</f>
        <v>0</v>
      </c>
      <c r="Q511" s="221">
        <v>0.01</v>
      </c>
      <c r="R511" s="221">
        <f>Q511*H511</f>
        <v>1.7597499999999999</v>
      </c>
      <c r="S511" s="221">
        <v>0</v>
      </c>
      <c r="T511" s="222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3" t="s">
        <v>385</v>
      </c>
      <c r="AT511" s="223" t="s">
        <v>227</v>
      </c>
      <c r="AU511" s="223" t="s">
        <v>84</v>
      </c>
      <c r="AY511" s="20" t="s">
        <v>207</v>
      </c>
      <c r="BE511" s="224">
        <f>IF(N511="základní",J511,0)</f>
        <v>0</v>
      </c>
      <c r="BF511" s="224">
        <f>IF(N511="snížená",J511,0)</f>
        <v>0</v>
      </c>
      <c r="BG511" s="224">
        <f>IF(N511="zákl. přenesená",J511,0)</f>
        <v>0</v>
      </c>
      <c r="BH511" s="224">
        <f>IF(N511="sníž. přenesená",J511,0)</f>
        <v>0</v>
      </c>
      <c r="BI511" s="224">
        <f>IF(N511="nulová",J511,0)</f>
        <v>0</v>
      </c>
      <c r="BJ511" s="20" t="s">
        <v>84</v>
      </c>
      <c r="BK511" s="224">
        <f>ROUND(I511*H511,2)</f>
        <v>0</v>
      </c>
      <c r="BL511" s="20" t="s">
        <v>294</v>
      </c>
      <c r="BM511" s="223" t="s">
        <v>2267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2173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84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2" customFormat="1">
      <c r="A513" s="12"/>
      <c r="B513" s="230"/>
      <c r="C513" s="231"/>
      <c r="D513" s="232" t="s">
        <v>222</v>
      </c>
      <c r="E513" s="233" t="s">
        <v>2268</v>
      </c>
      <c r="F513" s="234" t="s">
        <v>2269</v>
      </c>
      <c r="G513" s="231"/>
      <c r="H513" s="235">
        <v>175.97499999999999</v>
      </c>
      <c r="I513" s="236"/>
      <c r="J513" s="231"/>
      <c r="K513" s="231"/>
      <c r="L513" s="237"/>
      <c r="M513" s="238"/>
      <c r="N513" s="239"/>
      <c r="O513" s="239"/>
      <c r="P513" s="239"/>
      <c r="Q513" s="239"/>
      <c r="R513" s="239"/>
      <c r="S513" s="239"/>
      <c r="T513" s="240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41" t="s">
        <v>222</v>
      </c>
      <c r="AU513" s="241" t="s">
        <v>84</v>
      </c>
      <c r="AV513" s="12" t="s">
        <v>86</v>
      </c>
      <c r="AW513" s="12" t="s">
        <v>39</v>
      </c>
      <c r="AX513" s="12" t="s">
        <v>77</v>
      </c>
      <c r="AY513" s="24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1648</v>
      </c>
      <c r="F514" s="245" t="s">
        <v>2270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84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2" customFormat="1">
      <c r="A515" s="12"/>
      <c r="B515" s="230"/>
      <c r="C515" s="231"/>
      <c r="D515" s="232" t="s">
        <v>222</v>
      </c>
      <c r="E515" s="233" t="s">
        <v>2271</v>
      </c>
      <c r="F515" s="234" t="s">
        <v>2272</v>
      </c>
      <c r="G515" s="231"/>
      <c r="H515" s="235">
        <v>0</v>
      </c>
      <c r="I515" s="236"/>
      <c r="J515" s="231"/>
      <c r="K515" s="231"/>
      <c r="L515" s="237"/>
      <c r="M515" s="238"/>
      <c r="N515" s="239"/>
      <c r="O515" s="239"/>
      <c r="P515" s="239"/>
      <c r="Q515" s="239"/>
      <c r="R515" s="239"/>
      <c r="S515" s="239"/>
      <c r="T515" s="240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41" t="s">
        <v>222</v>
      </c>
      <c r="AU515" s="241" t="s">
        <v>84</v>
      </c>
      <c r="AV515" s="12" t="s">
        <v>86</v>
      </c>
      <c r="AW515" s="12" t="s">
        <v>39</v>
      </c>
      <c r="AX515" s="12" t="s">
        <v>77</v>
      </c>
      <c r="AY515" s="241" t="s">
        <v>207</v>
      </c>
    </row>
    <row r="516" s="15" customFormat="1">
      <c r="A516" s="15"/>
      <c r="B516" s="273"/>
      <c r="C516" s="274"/>
      <c r="D516" s="232" t="s">
        <v>222</v>
      </c>
      <c r="E516" s="275" t="s">
        <v>32</v>
      </c>
      <c r="F516" s="276" t="s">
        <v>517</v>
      </c>
      <c r="G516" s="274"/>
      <c r="H516" s="277">
        <v>175.97499999999999</v>
      </c>
      <c r="I516" s="278"/>
      <c r="J516" s="274"/>
      <c r="K516" s="274"/>
      <c r="L516" s="279"/>
      <c r="M516" s="280"/>
      <c r="N516" s="281"/>
      <c r="O516" s="281"/>
      <c r="P516" s="281"/>
      <c r="Q516" s="281"/>
      <c r="R516" s="281"/>
      <c r="S516" s="281"/>
      <c r="T516" s="282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83" t="s">
        <v>222</v>
      </c>
      <c r="AU516" s="283" t="s">
        <v>84</v>
      </c>
      <c r="AV516" s="15" t="s">
        <v>104</v>
      </c>
      <c r="AW516" s="15" t="s">
        <v>39</v>
      </c>
      <c r="AX516" s="15" t="s">
        <v>84</v>
      </c>
      <c r="AY516" s="283" t="s">
        <v>207</v>
      </c>
    </row>
    <row r="517" s="2" customFormat="1" ht="16.5" customHeight="1">
      <c r="A517" s="42"/>
      <c r="B517" s="43"/>
      <c r="C517" s="252" t="s">
        <v>2273</v>
      </c>
      <c r="D517" s="252" t="s">
        <v>227</v>
      </c>
      <c r="E517" s="253" t="s">
        <v>2274</v>
      </c>
      <c r="F517" s="254" t="s">
        <v>2275</v>
      </c>
      <c r="G517" s="255" t="s">
        <v>219</v>
      </c>
      <c r="H517" s="256">
        <v>9.8599999999999994</v>
      </c>
      <c r="I517" s="257"/>
      <c r="J517" s="258">
        <f>ROUND(I517*H517,2)</f>
        <v>0</v>
      </c>
      <c r="K517" s="254" t="s">
        <v>212</v>
      </c>
      <c r="L517" s="259"/>
      <c r="M517" s="260" t="s">
        <v>32</v>
      </c>
      <c r="N517" s="261" t="s">
        <v>48</v>
      </c>
      <c r="O517" s="88"/>
      <c r="P517" s="221">
        <f>O517*H517</f>
        <v>0</v>
      </c>
      <c r="Q517" s="221">
        <v>0.017999999999999999</v>
      </c>
      <c r="R517" s="221">
        <f>Q517*H517</f>
        <v>0.17747999999999997</v>
      </c>
      <c r="S517" s="221">
        <v>0</v>
      </c>
      <c r="T517" s="222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3" t="s">
        <v>385</v>
      </c>
      <c r="AT517" s="223" t="s">
        <v>227</v>
      </c>
      <c r="AU517" s="223" t="s">
        <v>84</v>
      </c>
      <c r="AY517" s="20" t="s">
        <v>207</v>
      </c>
      <c r="BE517" s="224">
        <f>IF(N517="základní",J517,0)</f>
        <v>0</v>
      </c>
      <c r="BF517" s="224">
        <f>IF(N517="snížená",J517,0)</f>
        <v>0</v>
      </c>
      <c r="BG517" s="224">
        <f>IF(N517="zákl. přenesená",J517,0)</f>
        <v>0</v>
      </c>
      <c r="BH517" s="224">
        <f>IF(N517="sníž. přenesená",J517,0)</f>
        <v>0</v>
      </c>
      <c r="BI517" s="224">
        <f>IF(N517="nulová",J517,0)</f>
        <v>0</v>
      </c>
      <c r="BJ517" s="20" t="s">
        <v>84</v>
      </c>
      <c r="BK517" s="224">
        <f>ROUND(I517*H517,2)</f>
        <v>0</v>
      </c>
      <c r="BL517" s="20" t="s">
        <v>294</v>
      </c>
      <c r="BM517" s="223" t="s">
        <v>2276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2173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84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2" customFormat="1">
      <c r="A519" s="12"/>
      <c r="B519" s="230"/>
      <c r="C519" s="231"/>
      <c r="D519" s="232" t="s">
        <v>222</v>
      </c>
      <c r="E519" s="233" t="s">
        <v>2277</v>
      </c>
      <c r="F519" s="234" t="s">
        <v>2192</v>
      </c>
      <c r="G519" s="231"/>
      <c r="H519" s="235">
        <v>9.8599999999999994</v>
      </c>
      <c r="I519" s="236"/>
      <c r="J519" s="231"/>
      <c r="K519" s="231"/>
      <c r="L519" s="237"/>
      <c r="M519" s="238"/>
      <c r="N519" s="239"/>
      <c r="O519" s="239"/>
      <c r="P519" s="239"/>
      <c r="Q519" s="239"/>
      <c r="R519" s="239"/>
      <c r="S519" s="239"/>
      <c r="T519" s="240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41" t="s">
        <v>222</v>
      </c>
      <c r="AU519" s="241" t="s">
        <v>84</v>
      </c>
      <c r="AV519" s="12" t="s">
        <v>86</v>
      </c>
      <c r="AW519" s="12" t="s">
        <v>39</v>
      </c>
      <c r="AX519" s="12" t="s">
        <v>77</v>
      </c>
      <c r="AY519" s="24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1649</v>
      </c>
      <c r="F520" s="245" t="s">
        <v>2278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84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2" customFormat="1">
      <c r="A521" s="12"/>
      <c r="B521" s="230"/>
      <c r="C521" s="231"/>
      <c r="D521" s="232" t="s">
        <v>222</v>
      </c>
      <c r="E521" s="233" t="s">
        <v>2279</v>
      </c>
      <c r="F521" s="234" t="s">
        <v>2280</v>
      </c>
      <c r="G521" s="231"/>
      <c r="H521" s="235">
        <v>0</v>
      </c>
      <c r="I521" s="236"/>
      <c r="J521" s="231"/>
      <c r="K521" s="231"/>
      <c r="L521" s="237"/>
      <c r="M521" s="238"/>
      <c r="N521" s="239"/>
      <c r="O521" s="239"/>
      <c r="P521" s="239"/>
      <c r="Q521" s="239"/>
      <c r="R521" s="239"/>
      <c r="S521" s="239"/>
      <c r="T521" s="240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41" t="s">
        <v>222</v>
      </c>
      <c r="AU521" s="241" t="s">
        <v>84</v>
      </c>
      <c r="AV521" s="12" t="s">
        <v>86</v>
      </c>
      <c r="AW521" s="12" t="s">
        <v>39</v>
      </c>
      <c r="AX521" s="12" t="s">
        <v>77</v>
      </c>
      <c r="AY521" s="241" t="s">
        <v>207</v>
      </c>
    </row>
    <row r="522" s="15" customFormat="1">
      <c r="A522" s="15"/>
      <c r="B522" s="273"/>
      <c r="C522" s="274"/>
      <c r="D522" s="232" t="s">
        <v>222</v>
      </c>
      <c r="E522" s="275" t="s">
        <v>32</v>
      </c>
      <c r="F522" s="276" t="s">
        <v>517</v>
      </c>
      <c r="G522" s="274"/>
      <c r="H522" s="277">
        <v>9.8599999999999994</v>
      </c>
      <c r="I522" s="278"/>
      <c r="J522" s="274"/>
      <c r="K522" s="274"/>
      <c r="L522" s="279"/>
      <c r="M522" s="280"/>
      <c r="N522" s="281"/>
      <c r="O522" s="281"/>
      <c r="P522" s="281"/>
      <c r="Q522" s="281"/>
      <c r="R522" s="281"/>
      <c r="S522" s="281"/>
      <c r="T522" s="282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83" t="s">
        <v>222</v>
      </c>
      <c r="AU522" s="283" t="s">
        <v>84</v>
      </c>
      <c r="AV522" s="15" t="s">
        <v>104</v>
      </c>
      <c r="AW522" s="15" t="s">
        <v>39</v>
      </c>
      <c r="AX522" s="15" t="s">
        <v>84</v>
      </c>
      <c r="AY522" s="283" t="s">
        <v>207</v>
      </c>
    </row>
    <row r="523" s="2" customFormat="1" ht="16.5" customHeight="1">
      <c r="A523" s="42"/>
      <c r="B523" s="43"/>
      <c r="C523" s="252" t="s">
        <v>1747</v>
      </c>
      <c r="D523" s="252" t="s">
        <v>227</v>
      </c>
      <c r="E523" s="253" t="s">
        <v>2281</v>
      </c>
      <c r="F523" s="254" t="s">
        <v>2282</v>
      </c>
      <c r="G523" s="255" t="s">
        <v>219</v>
      </c>
      <c r="H523" s="256">
        <v>9.8599999999999994</v>
      </c>
      <c r="I523" s="257"/>
      <c r="J523" s="258">
        <f>ROUND(I523*H523,2)</f>
        <v>0</v>
      </c>
      <c r="K523" s="254" t="s">
        <v>212</v>
      </c>
      <c r="L523" s="259"/>
      <c r="M523" s="260" t="s">
        <v>32</v>
      </c>
      <c r="N523" s="261" t="s">
        <v>48</v>
      </c>
      <c r="O523" s="88"/>
      <c r="P523" s="221">
        <f>O523*H523</f>
        <v>0</v>
      </c>
      <c r="Q523" s="221">
        <v>0.012999999999999999</v>
      </c>
      <c r="R523" s="221">
        <f>Q523*H523</f>
        <v>0.12817999999999999</v>
      </c>
      <c r="S523" s="221">
        <v>0</v>
      </c>
      <c r="T523" s="222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3" t="s">
        <v>385</v>
      </c>
      <c r="AT523" s="223" t="s">
        <v>227</v>
      </c>
      <c r="AU523" s="223" t="s">
        <v>84</v>
      </c>
      <c r="AY523" s="20" t="s">
        <v>207</v>
      </c>
      <c r="BE523" s="224">
        <f>IF(N523="základní",J523,0)</f>
        <v>0</v>
      </c>
      <c r="BF523" s="224">
        <f>IF(N523="snížená",J523,0)</f>
        <v>0</v>
      </c>
      <c r="BG523" s="224">
        <f>IF(N523="zákl. přenesená",J523,0)</f>
        <v>0</v>
      </c>
      <c r="BH523" s="224">
        <f>IF(N523="sníž. přenesená",J523,0)</f>
        <v>0</v>
      </c>
      <c r="BI523" s="224">
        <f>IF(N523="nulová",J523,0)</f>
        <v>0</v>
      </c>
      <c r="BJ523" s="20" t="s">
        <v>84</v>
      </c>
      <c r="BK523" s="224">
        <f>ROUND(I523*H523,2)</f>
        <v>0</v>
      </c>
      <c r="BL523" s="20" t="s">
        <v>294</v>
      </c>
      <c r="BM523" s="223" t="s">
        <v>2283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2173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84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2" customFormat="1">
      <c r="A525" s="12"/>
      <c r="B525" s="230"/>
      <c r="C525" s="231"/>
      <c r="D525" s="232" t="s">
        <v>222</v>
      </c>
      <c r="E525" s="233" t="s">
        <v>2284</v>
      </c>
      <c r="F525" s="234" t="s">
        <v>2192</v>
      </c>
      <c r="G525" s="231"/>
      <c r="H525" s="235">
        <v>9.8599999999999994</v>
      </c>
      <c r="I525" s="236"/>
      <c r="J525" s="231"/>
      <c r="K525" s="231"/>
      <c r="L525" s="237"/>
      <c r="M525" s="238"/>
      <c r="N525" s="239"/>
      <c r="O525" s="239"/>
      <c r="P525" s="239"/>
      <c r="Q525" s="239"/>
      <c r="R525" s="239"/>
      <c r="S525" s="239"/>
      <c r="T525" s="240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41" t="s">
        <v>222</v>
      </c>
      <c r="AU525" s="241" t="s">
        <v>84</v>
      </c>
      <c r="AV525" s="12" t="s">
        <v>86</v>
      </c>
      <c r="AW525" s="12" t="s">
        <v>39</v>
      </c>
      <c r="AX525" s="12" t="s">
        <v>77</v>
      </c>
      <c r="AY525" s="241" t="s">
        <v>207</v>
      </c>
    </row>
    <row r="526" s="13" customFormat="1">
      <c r="A526" s="13"/>
      <c r="B526" s="242"/>
      <c r="C526" s="243"/>
      <c r="D526" s="232" t="s">
        <v>222</v>
      </c>
      <c r="E526" s="244" t="s">
        <v>1650</v>
      </c>
      <c r="F526" s="245" t="s">
        <v>2285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84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2" customFormat="1">
      <c r="A527" s="12"/>
      <c r="B527" s="230"/>
      <c r="C527" s="231"/>
      <c r="D527" s="232" t="s">
        <v>222</v>
      </c>
      <c r="E527" s="233" t="s">
        <v>2286</v>
      </c>
      <c r="F527" s="234" t="s">
        <v>2287</v>
      </c>
      <c r="G527" s="231"/>
      <c r="H527" s="235">
        <v>0</v>
      </c>
      <c r="I527" s="236"/>
      <c r="J527" s="231"/>
      <c r="K527" s="231"/>
      <c r="L527" s="237"/>
      <c r="M527" s="238"/>
      <c r="N527" s="239"/>
      <c r="O527" s="239"/>
      <c r="P527" s="239"/>
      <c r="Q527" s="239"/>
      <c r="R527" s="239"/>
      <c r="S527" s="239"/>
      <c r="T527" s="240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41" t="s">
        <v>222</v>
      </c>
      <c r="AU527" s="241" t="s">
        <v>84</v>
      </c>
      <c r="AV527" s="12" t="s">
        <v>86</v>
      </c>
      <c r="AW527" s="12" t="s">
        <v>39</v>
      </c>
      <c r="AX527" s="12" t="s">
        <v>77</v>
      </c>
      <c r="AY527" s="241" t="s">
        <v>207</v>
      </c>
    </row>
    <row r="528" s="15" customFormat="1">
      <c r="A528" s="15"/>
      <c r="B528" s="273"/>
      <c r="C528" s="274"/>
      <c r="D528" s="232" t="s">
        <v>222</v>
      </c>
      <c r="E528" s="275" t="s">
        <v>32</v>
      </c>
      <c r="F528" s="276" t="s">
        <v>517</v>
      </c>
      <c r="G528" s="274"/>
      <c r="H528" s="277">
        <v>9.8599999999999994</v>
      </c>
      <c r="I528" s="278"/>
      <c r="J528" s="274"/>
      <c r="K528" s="274"/>
      <c r="L528" s="279"/>
      <c r="M528" s="280"/>
      <c r="N528" s="281"/>
      <c r="O528" s="281"/>
      <c r="P528" s="281"/>
      <c r="Q528" s="281"/>
      <c r="R528" s="281"/>
      <c r="S528" s="281"/>
      <c r="T528" s="282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83" t="s">
        <v>222</v>
      </c>
      <c r="AU528" s="283" t="s">
        <v>84</v>
      </c>
      <c r="AV528" s="15" t="s">
        <v>104</v>
      </c>
      <c r="AW528" s="15" t="s">
        <v>39</v>
      </c>
      <c r="AX528" s="15" t="s">
        <v>84</v>
      </c>
      <c r="AY528" s="283" t="s">
        <v>207</v>
      </c>
    </row>
    <row r="529" s="2" customFormat="1" ht="16.5" customHeight="1">
      <c r="A529" s="42"/>
      <c r="B529" s="43"/>
      <c r="C529" s="252" t="s">
        <v>2288</v>
      </c>
      <c r="D529" s="252" t="s">
        <v>227</v>
      </c>
      <c r="E529" s="253" t="s">
        <v>2289</v>
      </c>
      <c r="F529" s="254" t="s">
        <v>2290</v>
      </c>
      <c r="G529" s="255" t="s">
        <v>219</v>
      </c>
      <c r="H529" s="256">
        <v>175.97499999999999</v>
      </c>
      <c r="I529" s="257"/>
      <c r="J529" s="258">
        <f>ROUND(I529*H529,2)</f>
        <v>0</v>
      </c>
      <c r="K529" s="254" t="s">
        <v>212</v>
      </c>
      <c r="L529" s="259"/>
      <c r="M529" s="260" t="s">
        <v>32</v>
      </c>
      <c r="N529" s="261" t="s">
        <v>48</v>
      </c>
      <c r="O529" s="88"/>
      <c r="P529" s="221">
        <f>O529*H529</f>
        <v>0</v>
      </c>
      <c r="Q529" s="221">
        <v>0.0060000000000000001</v>
      </c>
      <c r="R529" s="221">
        <f>Q529*H529</f>
        <v>1.05585</v>
      </c>
      <c r="S529" s="221">
        <v>0</v>
      </c>
      <c r="T529" s="222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3" t="s">
        <v>385</v>
      </c>
      <c r="AT529" s="223" t="s">
        <v>227</v>
      </c>
      <c r="AU529" s="223" t="s">
        <v>84</v>
      </c>
      <c r="AY529" s="20" t="s">
        <v>207</v>
      </c>
      <c r="BE529" s="224">
        <f>IF(N529="základní",J529,0)</f>
        <v>0</v>
      </c>
      <c r="BF529" s="224">
        <f>IF(N529="snížená",J529,0)</f>
        <v>0</v>
      </c>
      <c r="BG529" s="224">
        <f>IF(N529="zákl. přenesená",J529,0)</f>
        <v>0</v>
      </c>
      <c r="BH529" s="224">
        <f>IF(N529="sníž. přenesená",J529,0)</f>
        <v>0</v>
      </c>
      <c r="BI529" s="224">
        <f>IF(N529="nulová",J529,0)</f>
        <v>0</v>
      </c>
      <c r="BJ529" s="20" t="s">
        <v>84</v>
      </c>
      <c r="BK529" s="224">
        <f>ROUND(I529*H529,2)</f>
        <v>0</v>
      </c>
      <c r="BL529" s="20" t="s">
        <v>294</v>
      </c>
      <c r="BM529" s="223" t="s">
        <v>2291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2173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84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2" customFormat="1">
      <c r="A531" s="12"/>
      <c r="B531" s="230"/>
      <c r="C531" s="231"/>
      <c r="D531" s="232" t="s">
        <v>222</v>
      </c>
      <c r="E531" s="233" t="s">
        <v>2292</v>
      </c>
      <c r="F531" s="234" t="s">
        <v>2269</v>
      </c>
      <c r="G531" s="231"/>
      <c r="H531" s="235">
        <v>175.97499999999999</v>
      </c>
      <c r="I531" s="236"/>
      <c r="J531" s="231"/>
      <c r="K531" s="231"/>
      <c r="L531" s="237"/>
      <c r="M531" s="238"/>
      <c r="N531" s="239"/>
      <c r="O531" s="239"/>
      <c r="P531" s="239"/>
      <c r="Q531" s="239"/>
      <c r="R531" s="239"/>
      <c r="S531" s="239"/>
      <c r="T531" s="240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41" t="s">
        <v>222</v>
      </c>
      <c r="AU531" s="241" t="s">
        <v>84</v>
      </c>
      <c r="AV531" s="12" t="s">
        <v>86</v>
      </c>
      <c r="AW531" s="12" t="s">
        <v>39</v>
      </c>
      <c r="AX531" s="12" t="s">
        <v>77</v>
      </c>
      <c r="AY531" s="24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1651</v>
      </c>
      <c r="F532" s="245" t="s">
        <v>2293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84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2" customFormat="1">
      <c r="A533" s="12"/>
      <c r="B533" s="230"/>
      <c r="C533" s="231"/>
      <c r="D533" s="232" t="s">
        <v>222</v>
      </c>
      <c r="E533" s="233" t="s">
        <v>2294</v>
      </c>
      <c r="F533" s="234" t="s">
        <v>2295</v>
      </c>
      <c r="G533" s="231"/>
      <c r="H533" s="235">
        <v>0</v>
      </c>
      <c r="I533" s="236"/>
      <c r="J533" s="231"/>
      <c r="K533" s="231"/>
      <c r="L533" s="237"/>
      <c r="M533" s="238"/>
      <c r="N533" s="239"/>
      <c r="O533" s="239"/>
      <c r="P533" s="239"/>
      <c r="Q533" s="239"/>
      <c r="R533" s="239"/>
      <c r="S533" s="239"/>
      <c r="T533" s="240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41" t="s">
        <v>222</v>
      </c>
      <c r="AU533" s="241" t="s">
        <v>84</v>
      </c>
      <c r="AV533" s="12" t="s">
        <v>86</v>
      </c>
      <c r="AW533" s="12" t="s">
        <v>39</v>
      </c>
      <c r="AX533" s="12" t="s">
        <v>77</v>
      </c>
      <c r="AY533" s="241" t="s">
        <v>207</v>
      </c>
    </row>
    <row r="534" s="15" customFormat="1">
      <c r="A534" s="15"/>
      <c r="B534" s="273"/>
      <c r="C534" s="274"/>
      <c r="D534" s="232" t="s">
        <v>222</v>
      </c>
      <c r="E534" s="275" t="s">
        <v>32</v>
      </c>
      <c r="F534" s="276" t="s">
        <v>517</v>
      </c>
      <c r="G534" s="274"/>
      <c r="H534" s="277">
        <v>175.97499999999999</v>
      </c>
      <c r="I534" s="278"/>
      <c r="J534" s="274"/>
      <c r="K534" s="274"/>
      <c r="L534" s="279"/>
      <c r="M534" s="280"/>
      <c r="N534" s="281"/>
      <c r="O534" s="281"/>
      <c r="P534" s="281"/>
      <c r="Q534" s="281"/>
      <c r="R534" s="281"/>
      <c r="S534" s="281"/>
      <c r="T534" s="28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83" t="s">
        <v>222</v>
      </c>
      <c r="AU534" s="283" t="s">
        <v>84</v>
      </c>
      <c r="AV534" s="15" t="s">
        <v>104</v>
      </c>
      <c r="AW534" s="15" t="s">
        <v>39</v>
      </c>
      <c r="AX534" s="15" t="s">
        <v>84</v>
      </c>
      <c r="AY534" s="283" t="s">
        <v>207</v>
      </c>
    </row>
    <row r="535" s="2" customFormat="1" ht="24.15" customHeight="1">
      <c r="A535" s="42"/>
      <c r="B535" s="43"/>
      <c r="C535" s="212" t="s">
        <v>2296</v>
      </c>
      <c r="D535" s="212" t="s">
        <v>208</v>
      </c>
      <c r="E535" s="213" t="s">
        <v>2297</v>
      </c>
      <c r="F535" s="214" t="s">
        <v>2298</v>
      </c>
      <c r="G535" s="215" t="s">
        <v>288</v>
      </c>
      <c r="H535" s="216">
        <v>3.879</v>
      </c>
      <c r="I535" s="217"/>
      <c r="J535" s="218">
        <f>ROUND(I535*H535,2)</f>
        <v>0</v>
      </c>
      <c r="K535" s="214" t="s">
        <v>212</v>
      </c>
      <c r="L535" s="48"/>
      <c r="M535" s="219" t="s">
        <v>32</v>
      </c>
      <c r="N535" s="220" t="s">
        <v>48</v>
      </c>
      <c r="O535" s="88"/>
      <c r="P535" s="221">
        <f>O535*H535</f>
        <v>0</v>
      </c>
      <c r="Q535" s="221">
        <v>0</v>
      </c>
      <c r="R535" s="221">
        <f>Q535*H535</f>
        <v>0</v>
      </c>
      <c r="S535" s="221">
        <v>0</v>
      </c>
      <c r="T535" s="222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3" t="s">
        <v>294</v>
      </c>
      <c r="AT535" s="223" t="s">
        <v>208</v>
      </c>
      <c r="AU535" s="223" t="s">
        <v>84</v>
      </c>
      <c r="AY535" s="20" t="s">
        <v>207</v>
      </c>
      <c r="BE535" s="224">
        <f>IF(N535="základní",J535,0)</f>
        <v>0</v>
      </c>
      <c r="BF535" s="224">
        <f>IF(N535="snížená",J535,0)</f>
        <v>0</v>
      </c>
      <c r="BG535" s="224">
        <f>IF(N535="zákl. přenesená",J535,0)</f>
        <v>0</v>
      </c>
      <c r="BH535" s="224">
        <f>IF(N535="sníž. přenesená",J535,0)</f>
        <v>0</v>
      </c>
      <c r="BI535" s="224">
        <f>IF(N535="nulová",J535,0)</f>
        <v>0</v>
      </c>
      <c r="BJ535" s="20" t="s">
        <v>84</v>
      </c>
      <c r="BK535" s="224">
        <f>ROUND(I535*H535,2)</f>
        <v>0</v>
      </c>
      <c r="BL535" s="20" t="s">
        <v>294</v>
      </c>
      <c r="BM535" s="223" t="s">
        <v>2299</v>
      </c>
    </row>
    <row r="536" s="2" customFormat="1">
      <c r="A536" s="42"/>
      <c r="B536" s="43"/>
      <c r="C536" s="44"/>
      <c r="D536" s="225" t="s">
        <v>214</v>
      </c>
      <c r="E536" s="44"/>
      <c r="F536" s="226" t="s">
        <v>2300</v>
      </c>
      <c r="G536" s="44"/>
      <c r="H536" s="44"/>
      <c r="I536" s="227"/>
      <c r="J536" s="44"/>
      <c r="K536" s="44"/>
      <c r="L536" s="48"/>
      <c r="M536" s="228"/>
      <c r="N536" s="229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214</v>
      </c>
      <c r="AU536" s="20" t="s">
        <v>84</v>
      </c>
    </row>
    <row r="537" s="11" customFormat="1" ht="25.92" customHeight="1">
      <c r="A537" s="11"/>
      <c r="B537" s="198"/>
      <c r="C537" s="199"/>
      <c r="D537" s="200" t="s">
        <v>76</v>
      </c>
      <c r="E537" s="201" t="s">
        <v>535</v>
      </c>
      <c r="F537" s="201" t="s">
        <v>536</v>
      </c>
      <c r="G537" s="199"/>
      <c r="H537" s="199"/>
      <c r="I537" s="202"/>
      <c r="J537" s="203">
        <f>BK537</f>
        <v>0</v>
      </c>
      <c r="K537" s="199"/>
      <c r="L537" s="204"/>
      <c r="M537" s="205"/>
      <c r="N537" s="206"/>
      <c r="O537" s="206"/>
      <c r="P537" s="207">
        <f>SUM(P538:P544)</f>
        <v>0</v>
      </c>
      <c r="Q537" s="206"/>
      <c r="R537" s="207">
        <f>SUM(R538:R544)</f>
        <v>0.067500000000000004</v>
      </c>
      <c r="S537" s="206"/>
      <c r="T537" s="208">
        <f>SUM(T538:T544)</f>
        <v>0</v>
      </c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R537" s="209" t="s">
        <v>104</v>
      </c>
      <c r="AT537" s="210" t="s">
        <v>76</v>
      </c>
      <c r="AU537" s="210" t="s">
        <v>77</v>
      </c>
      <c r="AY537" s="209" t="s">
        <v>207</v>
      </c>
      <c r="BK537" s="211">
        <f>SUM(BK538:BK544)</f>
        <v>0</v>
      </c>
    </row>
    <row r="538" s="2" customFormat="1" ht="24.15" customHeight="1">
      <c r="A538" s="42"/>
      <c r="B538" s="43"/>
      <c r="C538" s="212" t="s">
        <v>2301</v>
      </c>
      <c r="D538" s="212" t="s">
        <v>208</v>
      </c>
      <c r="E538" s="213" t="s">
        <v>2302</v>
      </c>
      <c r="F538" s="214" t="s">
        <v>2303</v>
      </c>
      <c r="G538" s="215" t="s">
        <v>227</v>
      </c>
      <c r="H538" s="216">
        <v>90</v>
      </c>
      <c r="I538" s="217"/>
      <c r="J538" s="218">
        <f>ROUND(I538*H538,2)</f>
        <v>0</v>
      </c>
      <c r="K538" s="214" t="s">
        <v>212</v>
      </c>
      <c r="L538" s="48"/>
      <c r="M538" s="219" t="s">
        <v>32</v>
      </c>
      <c r="N538" s="220" t="s">
        <v>48</v>
      </c>
      <c r="O538" s="88"/>
      <c r="P538" s="221">
        <f>O538*H538</f>
        <v>0</v>
      </c>
      <c r="Q538" s="221">
        <v>0</v>
      </c>
      <c r="R538" s="221">
        <f>Q538*H538</f>
        <v>0</v>
      </c>
      <c r="S538" s="221">
        <v>0</v>
      </c>
      <c r="T538" s="222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3" t="s">
        <v>294</v>
      </c>
      <c r="AT538" s="223" t="s">
        <v>208</v>
      </c>
      <c r="AU538" s="223" t="s">
        <v>84</v>
      </c>
      <c r="AY538" s="20" t="s">
        <v>207</v>
      </c>
      <c r="BE538" s="224">
        <f>IF(N538="základní",J538,0)</f>
        <v>0</v>
      </c>
      <c r="BF538" s="224">
        <f>IF(N538="snížená",J538,0)</f>
        <v>0</v>
      </c>
      <c r="BG538" s="224">
        <f>IF(N538="zákl. přenesená",J538,0)</f>
        <v>0</v>
      </c>
      <c r="BH538" s="224">
        <f>IF(N538="sníž. přenesená",J538,0)</f>
        <v>0</v>
      </c>
      <c r="BI538" s="224">
        <f>IF(N538="nulová",J538,0)</f>
        <v>0</v>
      </c>
      <c r="BJ538" s="20" t="s">
        <v>84</v>
      </c>
      <c r="BK538" s="224">
        <f>ROUND(I538*H538,2)</f>
        <v>0</v>
      </c>
      <c r="BL538" s="20" t="s">
        <v>294</v>
      </c>
      <c r="BM538" s="223" t="s">
        <v>2304</v>
      </c>
    </row>
    <row r="539" s="2" customFormat="1">
      <c r="A539" s="42"/>
      <c r="B539" s="43"/>
      <c r="C539" s="44"/>
      <c r="D539" s="225" t="s">
        <v>214</v>
      </c>
      <c r="E539" s="44"/>
      <c r="F539" s="226" t="s">
        <v>2305</v>
      </c>
      <c r="G539" s="44"/>
      <c r="H539" s="44"/>
      <c r="I539" s="227"/>
      <c r="J539" s="44"/>
      <c r="K539" s="44"/>
      <c r="L539" s="48"/>
      <c r="M539" s="228"/>
      <c r="N539" s="229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0" t="s">
        <v>214</v>
      </c>
      <c r="AU539" s="20" t="s">
        <v>84</v>
      </c>
    </row>
    <row r="540" s="2" customFormat="1" ht="16.5" customHeight="1">
      <c r="A540" s="42"/>
      <c r="B540" s="43"/>
      <c r="C540" s="252" t="s">
        <v>2306</v>
      </c>
      <c r="D540" s="252" t="s">
        <v>227</v>
      </c>
      <c r="E540" s="253" t="s">
        <v>2307</v>
      </c>
      <c r="F540" s="254" t="s">
        <v>2308</v>
      </c>
      <c r="G540" s="255" t="s">
        <v>227</v>
      </c>
      <c r="H540" s="256">
        <v>90</v>
      </c>
      <c r="I540" s="257"/>
      <c r="J540" s="258">
        <f>ROUND(I540*H540,2)</f>
        <v>0</v>
      </c>
      <c r="K540" s="254" t="s">
        <v>212</v>
      </c>
      <c r="L540" s="259"/>
      <c r="M540" s="260" t="s">
        <v>32</v>
      </c>
      <c r="N540" s="261" t="s">
        <v>48</v>
      </c>
      <c r="O540" s="88"/>
      <c r="P540" s="221">
        <f>O540*H540</f>
        <v>0</v>
      </c>
      <c r="Q540" s="221">
        <v>0.00075000000000000002</v>
      </c>
      <c r="R540" s="221">
        <f>Q540*H540</f>
        <v>0.067500000000000004</v>
      </c>
      <c r="S540" s="221">
        <v>0</v>
      </c>
      <c r="T540" s="222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3" t="s">
        <v>385</v>
      </c>
      <c r="AT540" s="223" t="s">
        <v>227</v>
      </c>
      <c r="AU540" s="223" t="s">
        <v>84</v>
      </c>
      <c r="AY540" s="20" t="s">
        <v>207</v>
      </c>
      <c r="BE540" s="224">
        <f>IF(N540="základní",J540,0)</f>
        <v>0</v>
      </c>
      <c r="BF540" s="224">
        <f>IF(N540="snížená",J540,0)</f>
        <v>0</v>
      </c>
      <c r="BG540" s="224">
        <f>IF(N540="zákl. přenesená",J540,0)</f>
        <v>0</v>
      </c>
      <c r="BH540" s="224">
        <f>IF(N540="sníž. přenesená",J540,0)</f>
        <v>0</v>
      </c>
      <c r="BI540" s="224">
        <f>IF(N540="nulová",J540,0)</f>
        <v>0</v>
      </c>
      <c r="BJ540" s="20" t="s">
        <v>84</v>
      </c>
      <c r="BK540" s="224">
        <f>ROUND(I540*H540,2)</f>
        <v>0</v>
      </c>
      <c r="BL540" s="20" t="s">
        <v>294</v>
      </c>
      <c r="BM540" s="223" t="s">
        <v>2309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1944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84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2" customFormat="1">
      <c r="A542" s="12"/>
      <c r="B542" s="230"/>
      <c r="C542" s="231"/>
      <c r="D542" s="232" t="s">
        <v>222</v>
      </c>
      <c r="E542" s="233" t="s">
        <v>2310</v>
      </c>
      <c r="F542" s="234" t="s">
        <v>2311</v>
      </c>
      <c r="G542" s="231"/>
      <c r="H542" s="235">
        <v>90</v>
      </c>
      <c r="I542" s="236"/>
      <c r="J542" s="231"/>
      <c r="K542" s="231"/>
      <c r="L542" s="237"/>
      <c r="M542" s="238"/>
      <c r="N542" s="239"/>
      <c r="O542" s="239"/>
      <c r="P542" s="239"/>
      <c r="Q542" s="239"/>
      <c r="R542" s="239"/>
      <c r="S542" s="239"/>
      <c r="T542" s="240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T542" s="241" t="s">
        <v>222</v>
      </c>
      <c r="AU542" s="241" t="s">
        <v>84</v>
      </c>
      <c r="AV542" s="12" t="s">
        <v>86</v>
      </c>
      <c r="AW542" s="12" t="s">
        <v>39</v>
      </c>
      <c r="AX542" s="12" t="s">
        <v>84</v>
      </c>
      <c r="AY542" s="241" t="s">
        <v>207</v>
      </c>
    </row>
    <row r="543" s="2" customFormat="1" ht="24.15" customHeight="1">
      <c r="A543" s="42"/>
      <c r="B543" s="43"/>
      <c r="C543" s="212" t="s">
        <v>2312</v>
      </c>
      <c r="D543" s="212" t="s">
        <v>208</v>
      </c>
      <c r="E543" s="213" t="s">
        <v>2313</v>
      </c>
      <c r="F543" s="214" t="s">
        <v>2314</v>
      </c>
      <c r="G543" s="215" t="s">
        <v>288</v>
      </c>
      <c r="H543" s="216">
        <v>0.068000000000000005</v>
      </c>
      <c r="I543" s="217"/>
      <c r="J543" s="218">
        <f>ROUND(I543*H543,2)</f>
        <v>0</v>
      </c>
      <c r="K543" s="214" t="s">
        <v>212</v>
      </c>
      <c r="L543" s="48"/>
      <c r="M543" s="219" t="s">
        <v>32</v>
      </c>
      <c r="N543" s="220" t="s">
        <v>48</v>
      </c>
      <c r="O543" s="88"/>
      <c r="P543" s="221">
        <f>O543*H543</f>
        <v>0</v>
      </c>
      <c r="Q543" s="221">
        <v>0</v>
      </c>
      <c r="R543" s="221">
        <f>Q543*H543</f>
        <v>0</v>
      </c>
      <c r="S543" s="221">
        <v>0</v>
      </c>
      <c r="T543" s="222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3" t="s">
        <v>294</v>
      </c>
      <c r="AT543" s="223" t="s">
        <v>208</v>
      </c>
      <c r="AU543" s="223" t="s">
        <v>84</v>
      </c>
      <c r="AY543" s="20" t="s">
        <v>207</v>
      </c>
      <c r="BE543" s="224">
        <f>IF(N543="základní",J543,0)</f>
        <v>0</v>
      </c>
      <c r="BF543" s="224">
        <f>IF(N543="snížená",J543,0)</f>
        <v>0</v>
      </c>
      <c r="BG543" s="224">
        <f>IF(N543="zákl. přenesená",J543,0)</f>
        <v>0</v>
      </c>
      <c r="BH543" s="224">
        <f>IF(N543="sníž. přenesená",J543,0)</f>
        <v>0</v>
      </c>
      <c r="BI543" s="224">
        <f>IF(N543="nulová",J543,0)</f>
        <v>0</v>
      </c>
      <c r="BJ543" s="20" t="s">
        <v>84</v>
      </c>
      <c r="BK543" s="224">
        <f>ROUND(I543*H543,2)</f>
        <v>0</v>
      </c>
      <c r="BL543" s="20" t="s">
        <v>294</v>
      </c>
      <c r="BM543" s="223" t="s">
        <v>2315</v>
      </c>
    </row>
    <row r="544" s="2" customFormat="1">
      <c r="A544" s="42"/>
      <c r="B544" s="43"/>
      <c r="C544" s="44"/>
      <c r="D544" s="225" t="s">
        <v>214</v>
      </c>
      <c r="E544" s="44"/>
      <c r="F544" s="226" t="s">
        <v>2316</v>
      </c>
      <c r="G544" s="44"/>
      <c r="H544" s="44"/>
      <c r="I544" s="227"/>
      <c r="J544" s="44"/>
      <c r="K544" s="44"/>
      <c r="L544" s="48"/>
      <c r="M544" s="228"/>
      <c r="N544" s="229"/>
      <c r="O544" s="88"/>
      <c r="P544" s="88"/>
      <c r="Q544" s="88"/>
      <c r="R544" s="88"/>
      <c r="S544" s="88"/>
      <c r="T544" s="89"/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T544" s="20" t="s">
        <v>214</v>
      </c>
      <c r="AU544" s="20" t="s">
        <v>84</v>
      </c>
    </row>
    <row r="545" s="11" customFormat="1" ht="25.92" customHeight="1">
      <c r="A545" s="11"/>
      <c r="B545" s="198"/>
      <c r="C545" s="199"/>
      <c r="D545" s="200" t="s">
        <v>76</v>
      </c>
      <c r="E545" s="201" t="s">
        <v>628</v>
      </c>
      <c r="F545" s="201" t="s">
        <v>629</v>
      </c>
      <c r="G545" s="199"/>
      <c r="H545" s="199"/>
      <c r="I545" s="202"/>
      <c r="J545" s="203">
        <f>BK545</f>
        <v>0</v>
      </c>
      <c r="K545" s="199"/>
      <c r="L545" s="204"/>
      <c r="M545" s="205"/>
      <c r="N545" s="206"/>
      <c r="O545" s="206"/>
      <c r="P545" s="207">
        <f>SUM(P546:P560)</f>
        <v>0</v>
      </c>
      <c r="Q545" s="206"/>
      <c r="R545" s="207">
        <f>SUM(R546:R560)</f>
        <v>0.34209000000000001</v>
      </c>
      <c r="S545" s="206"/>
      <c r="T545" s="208">
        <f>SUM(T546:T560)</f>
        <v>0</v>
      </c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R545" s="209" t="s">
        <v>104</v>
      </c>
      <c r="AT545" s="210" t="s">
        <v>76</v>
      </c>
      <c r="AU545" s="210" t="s">
        <v>77</v>
      </c>
      <c r="AY545" s="209" t="s">
        <v>207</v>
      </c>
      <c r="BK545" s="211">
        <f>SUM(BK546:BK560)</f>
        <v>0</v>
      </c>
    </row>
    <row r="546" s="2" customFormat="1" ht="16.5" customHeight="1">
      <c r="A546" s="42"/>
      <c r="B546" s="43"/>
      <c r="C546" s="212" t="s">
        <v>2317</v>
      </c>
      <c r="D546" s="212" t="s">
        <v>208</v>
      </c>
      <c r="E546" s="213" t="s">
        <v>2318</v>
      </c>
      <c r="F546" s="214" t="s">
        <v>2319</v>
      </c>
      <c r="G546" s="215" t="s">
        <v>2320</v>
      </c>
      <c r="H546" s="216">
        <v>14</v>
      </c>
      <c r="I546" s="217"/>
      <c r="J546" s="218">
        <f>ROUND(I546*H546,2)</f>
        <v>0</v>
      </c>
      <c r="K546" s="214" t="s">
        <v>228</v>
      </c>
      <c r="L546" s="48"/>
      <c r="M546" s="219" t="s">
        <v>32</v>
      </c>
      <c r="N546" s="220" t="s">
        <v>48</v>
      </c>
      <c r="O546" s="88"/>
      <c r="P546" s="221">
        <f>O546*H546</f>
        <v>0</v>
      </c>
      <c r="Q546" s="221">
        <v>0.0013799999999999999</v>
      </c>
      <c r="R546" s="221">
        <f>Q546*H546</f>
        <v>0.01932</v>
      </c>
      <c r="S546" s="221">
        <v>0</v>
      </c>
      <c r="T546" s="222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3" t="s">
        <v>294</v>
      </c>
      <c r="AT546" s="223" t="s">
        <v>208</v>
      </c>
      <c r="AU546" s="223" t="s">
        <v>84</v>
      </c>
      <c r="AY546" s="20" t="s">
        <v>207</v>
      </c>
      <c r="BE546" s="224">
        <f>IF(N546="základní",J546,0)</f>
        <v>0</v>
      </c>
      <c r="BF546" s="224">
        <f>IF(N546="snížená",J546,0)</f>
        <v>0</v>
      </c>
      <c r="BG546" s="224">
        <f>IF(N546="zákl. přenesená",J546,0)</f>
        <v>0</v>
      </c>
      <c r="BH546" s="224">
        <f>IF(N546="sníž. přenesená",J546,0)</f>
        <v>0</v>
      </c>
      <c r="BI546" s="224">
        <f>IF(N546="nulová",J546,0)</f>
        <v>0</v>
      </c>
      <c r="BJ546" s="20" t="s">
        <v>84</v>
      </c>
      <c r="BK546" s="224">
        <f>ROUND(I546*H546,2)</f>
        <v>0</v>
      </c>
      <c r="BL546" s="20" t="s">
        <v>294</v>
      </c>
      <c r="BM546" s="223" t="s">
        <v>2321</v>
      </c>
    </row>
    <row r="547" s="2" customFormat="1">
      <c r="A547" s="42"/>
      <c r="B547" s="43"/>
      <c r="C547" s="44"/>
      <c r="D547" s="232" t="s">
        <v>634</v>
      </c>
      <c r="E547" s="44"/>
      <c r="F547" s="284" t="s">
        <v>2322</v>
      </c>
      <c r="G547" s="44"/>
      <c r="H547" s="44"/>
      <c r="I547" s="227"/>
      <c r="J547" s="44"/>
      <c r="K547" s="44"/>
      <c r="L547" s="48"/>
      <c r="M547" s="228"/>
      <c r="N547" s="229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0" t="s">
        <v>634</v>
      </c>
      <c r="AU547" s="20" t="s">
        <v>84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1944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84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2" customFormat="1">
      <c r="A549" s="12"/>
      <c r="B549" s="230"/>
      <c r="C549" s="231"/>
      <c r="D549" s="232" t="s">
        <v>222</v>
      </c>
      <c r="E549" s="233" t="s">
        <v>2323</v>
      </c>
      <c r="F549" s="234" t="s">
        <v>2324</v>
      </c>
      <c r="G549" s="231"/>
      <c r="H549" s="235">
        <v>14</v>
      </c>
      <c r="I549" s="236"/>
      <c r="J549" s="231"/>
      <c r="K549" s="231"/>
      <c r="L549" s="237"/>
      <c r="M549" s="238"/>
      <c r="N549" s="239"/>
      <c r="O549" s="239"/>
      <c r="P549" s="239"/>
      <c r="Q549" s="239"/>
      <c r="R549" s="239"/>
      <c r="S549" s="239"/>
      <c r="T549" s="240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41" t="s">
        <v>222</v>
      </c>
      <c r="AU549" s="241" t="s">
        <v>84</v>
      </c>
      <c r="AV549" s="12" t="s">
        <v>86</v>
      </c>
      <c r="AW549" s="12" t="s">
        <v>39</v>
      </c>
      <c r="AX549" s="12" t="s">
        <v>84</v>
      </c>
      <c r="AY549" s="241" t="s">
        <v>207</v>
      </c>
    </row>
    <row r="550" s="2" customFormat="1" ht="24.15" customHeight="1">
      <c r="A550" s="42"/>
      <c r="B550" s="43"/>
      <c r="C550" s="212" t="s">
        <v>2325</v>
      </c>
      <c r="D550" s="212" t="s">
        <v>208</v>
      </c>
      <c r="E550" s="213" t="s">
        <v>2326</v>
      </c>
      <c r="F550" s="214" t="s">
        <v>2327</v>
      </c>
      <c r="G550" s="215" t="s">
        <v>227</v>
      </c>
      <c r="H550" s="216">
        <v>7</v>
      </c>
      <c r="I550" s="217"/>
      <c r="J550" s="218">
        <f>ROUND(I550*H550,2)</f>
        <v>0</v>
      </c>
      <c r="K550" s="214" t="s">
        <v>212</v>
      </c>
      <c r="L550" s="48"/>
      <c r="M550" s="219" t="s">
        <v>32</v>
      </c>
      <c r="N550" s="220" t="s">
        <v>48</v>
      </c>
      <c r="O550" s="88"/>
      <c r="P550" s="221">
        <f>O550*H550</f>
        <v>0</v>
      </c>
      <c r="Q550" s="221">
        <v>0.002</v>
      </c>
      <c r="R550" s="221">
        <f>Q550*H550</f>
        <v>0.014</v>
      </c>
      <c r="S550" s="221">
        <v>0</v>
      </c>
      <c r="T550" s="222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3" t="s">
        <v>294</v>
      </c>
      <c r="AT550" s="223" t="s">
        <v>208</v>
      </c>
      <c r="AU550" s="223" t="s">
        <v>84</v>
      </c>
      <c r="AY550" s="20" t="s">
        <v>207</v>
      </c>
      <c r="BE550" s="224">
        <f>IF(N550="základní",J550,0)</f>
        <v>0</v>
      </c>
      <c r="BF550" s="224">
        <f>IF(N550="snížená",J550,0)</f>
        <v>0</v>
      </c>
      <c r="BG550" s="224">
        <f>IF(N550="zákl. přenesená",J550,0)</f>
        <v>0</v>
      </c>
      <c r="BH550" s="224">
        <f>IF(N550="sníž. přenesená",J550,0)</f>
        <v>0</v>
      </c>
      <c r="BI550" s="224">
        <f>IF(N550="nulová",J550,0)</f>
        <v>0</v>
      </c>
      <c r="BJ550" s="20" t="s">
        <v>84</v>
      </c>
      <c r="BK550" s="224">
        <f>ROUND(I550*H550,2)</f>
        <v>0</v>
      </c>
      <c r="BL550" s="20" t="s">
        <v>294</v>
      </c>
      <c r="BM550" s="223" t="s">
        <v>2328</v>
      </c>
    </row>
    <row r="551" s="2" customFormat="1">
      <c r="A551" s="42"/>
      <c r="B551" s="43"/>
      <c r="C551" s="44"/>
      <c r="D551" s="225" t="s">
        <v>214</v>
      </c>
      <c r="E551" s="44"/>
      <c r="F551" s="226" t="s">
        <v>2329</v>
      </c>
      <c r="G551" s="44"/>
      <c r="H551" s="44"/>
      <c r="I551" s="227"/>
      <c r="J551" s="44"/>
      <c r="K551" s="44"/>
      <c r="L551" s="48"/>
      <c r="M551" s="228"/>
      <c r="N551" s="229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0" t="s">
        <v>214</v>
      </c>
      <c r="AU551" s="20" t="s">
        <v>84</v>
      </c>
    </row>
    <row r="552" s="13" customFormat="1">
      <c r="A552" s="13"/>
      <c r="B552" s="242"/>
      <c r="C552" s="243"/>
      <c r="D552" s="232" t="s">
        <v>222</v>
      </c>
      <c r="E552" s="244" t="s">
        <v>32</v>
      </c>
      <c r="F552" s="245" t="s">
        <v>1944</v>
      </c>
      <c r="G552" s="243"/>
      <c r="H552" s="244" t="s">
        <v>32</v>
      </c>
      <c r="I552" s="246"/>
      <c r="J552" s="243"/>
      <c r="K552" s="243"/>
      <c r="L552" s="247"/>
      <c r="M552" s="248"/>
      <c r="N552" s="249"/>
      <c r="O552" s="249"/>
      <c r="P552" s="249"/>
      <c r="Q552" s="249"/>
      <c r="R552" s="249"/>
      <c r="S552" s="249"/>
      <c r="T552" s="25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1" t="s">
        <v>222</v>
      </c>
      <c r="AU552" s="251" t="s">
        <v>84</v>
      </c>
      <c r="AV552" s="13" t="s">
        <v>84</v>
      </c>
      <c r="AW552" s="13" t="s">
        <v>39</v>
      </c>
      <c r="AX552" s="13" t="s">
        <v>77</v>
      </c>
      <c r="AY552" s="251" t="s">
        <v>207</v>
      </c>
    </row>
    <row r="553" s="12" customFormat="1">
      <c r="A553" s="12"/>
      <c r="B553" s="230"/>
      <c r="C553" s="231"/>
      <c r="D553" s="232" t="s">
        <v>222</v>
      </c>
      <c r="E553" s="233" t="s">
        <v>32</v>
      </c>
      <c r="F553" s="234" t="s">
        <v>2330</v>
      </c>
      <c r="G553" s="231"/>
      <c r="H553" s="235">
        <v>7</v>
      </c>
      <c r="I553" s="236"/>
      <c r="J553" s="231"/>
      <c r="K553" s="231"/>
      <c r="L553" s="237"/>
      <c r="M553" s="238"/>
      <c r="N553" s="239"/>
      <c r="O553" s="239"/>
      <c r="P553" s="239"/>
      <c r="Q553" s="239"/>
      <c r="R553" s="239"/>
      <c r="S553" s="239"/>
      <c r="T553" s="240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41" t="s">
        <v>222</v>
      </c>
      <c r="AU553" s="241" t="s">
        <v>84</v>
      </c>
      <c r="AV553" s="12" t="s">
        <v>86</v>
      </c>
      <c r="AW553" s="12" t="s">
        <v>39</v>
      </c>
      <c r="AX553" s="12" t="s">
        <v>77</v>
      </c>
      <c r="AY553" s="241" t="s">
        <v>207</v>
      </c>
    </row>
    <row r="554" s="15" customFormat="1">
      <c r="A554" s="15"/>
      <c r="B554" s="273"/>
      <c r="C554" s="274"/>
      <c r="D554" s="232" t="s">
        <v>222</v>
      </c>
      <c r="E554" s="275" t="s">
        <v>32</v>
      </c>
      <c r="F554" s="276" t="s">
        <v>517</v>
      </c>
      <c r="G554" s="274"/>
      <c r="H554" s="277">
        <v>7</v>
      </c>
      <c r="I554" s="278"/>
      <c r="J554" s="274"/>
      <c r="K554" s="274"/>
      <c r="L554" s="279"/>
      <c r="M554" s="280"/>
      <c r="N554" s="281"/>
      <c r="O554" s="281"/>
      <c r="P554" s="281"/>
      <c r="Q554" s="281"/>
      <c r="R554" s="281"/>
      <c r="S554" s="281"/>
      <c r="T554" s="28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3" t="s">
        <v>222</v>
      </c>
      <c r="AU554" s="283" t="s">
        <v>84</v>
      </c>
      <c r="AV554" s="15" t="s">
        <v>104</v>
      </c>
      <c r="AW554" s="15" t="s">
        <v>39</v>
      </c>
      <c r="AX554" s="15" t="s">
        <v>84</v>
      </c>
      <c r="AY554" s="283" t="s">
        <v>207</v>
      </c>
    </row>
    <row r="555" s="2" customFormat="1" ht="24.15" customHeight="1">
      <c r="A555" s="42"/>
      <c r="B555" s="43"/>
      <c r="C555" s="212" t="s">
        <v>2331</v>
      </c>
      <c r="D555" s="212" t="s">
        <v>208</v>
      </c>
      <c r="E555" s="213" t="s">
        <v>2332</v>
      </c>
      <c r="F555" s="214" t="s">
        <v>2333</v>
      </c>
      <c r="G555" s="215" t="s">
        <v>227</v>
      </c>
      <c r="H555" s="216">
        <v>77</v>
      </c>
      <c r="I555" s="217"/>
      <c r="J555" s="218">
        <f>ROUND(I555*H555,2)</f>
        <v>0</v>
      </c>
      <c r="K555" s="214" t="s">
        <v>212</v>
      </c>
      <c r="L555" s="48"/>
      <c r="M555" s="219" t="s">
        <v>32</v>
      </c>
      <c r="N555" s="220" t="s">
        <v>48</v>
      </c>
      <c r="O555" s="88"/>
      <c r="P555" s="221">
        <f>O555*H555</f>
        <v>0</v>
      </c>
      <c r="Q555" s="221">
        <v>0.0040099999999999997</v>
      </c>
      <c r="R555" s="221">
        <f>Q555*H555</f>
        <v>0.30876999999999999</v>
      </c>
      <c r="S555" s="221">
        <v>0</v>
      </c>
      <c r="T555" s="222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3" t="s">
        <v>294</v>
      </c>
      <c r="AT555" s="223" t="s">
        <v>208</v>
      </c>
      <c r="AU555" s="223" t="s">
        <v>84</v>
      </c>
      <c r="AY555" s="20" t="s">
        <v>207</v>
      </c>
      <c r="BE555" s="224">
        <f>IF(N555="základní",J555,0)</f>
        <v>0</v>
      </c>
      <c r="BF555" s="224">
        <f>IF(N555="snížená",J555,0)</f>
        <v>0</v>
      </c>
      <c r="BG555" s="224">
        <f>IF(N555="zákl. přenesená",J555,0)</f>
        <v>0</v>
      </c>
      <c r="BH555" s="224">
        <f>IF(N555="sníž. přenesená",J555,0)</f>
        <v>0</v>
      </c>
      <c r="BI555" s="224">
        <f>IF(N555="nulová",J555,0)</f>
        <v>0</v>
      </c>
      <c r="BJ555" s="20" t="s">
        <v>84</v>
      </c>
      <c r="BK555" s="224">
        <f>ROUND(I555*H555,2)</f>
        <v>0</v>
      </c>
      <c r="BL555" s="20" t="s">
        <v>294</v>
      </c>
      <c r="BM555" s="223" t="s">
        <v>2334</v>
      </c>
    </row>
    <row r="556" s="2" customFormat="1">
      <c r="A556" s="42"/>
      <c r="B556" s="43"/>
      <c r="C556" s="44"/>
      <c r="D556" s="225" t="s">
        <v>214</v>
      </c>
      <c r="E556" s="44"/>
      <c r="F556" s="226" t="s">
        <v>2335</v>
      </c>
      <c r="G556" s="44"/>
      <c r="H556" s="44"/>
      <c r="I556" s="227"/>
      <c r="J556" s="44"/>
      <c r="K556" s="44"/>
      <c r="L556" s="48"/>
      <c r="M556" s="228"/>
      <c r="N556" s="229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0" t="s">
        <v>214</v>
      </c>
      <c r="AU556" s="20" t="s">
        <v>84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1944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84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2" customFormat="1">
      <c r="A558" s="12"/>
      <c r="B558" s="230"/>
      <c r="C558" s="231"/>
      <c r="D558" s="232" t="s">
        <v>222</v>
      </c>
      <c r="E558" s="233" t="s">
        <v>2336</v>
      </c>
      <c r="F558" s="234" t="s">
        <v>2337</v>
      </c>
      <c r="G558" s="231"/>
      <c r="H558" s="235">
        <v>77</v>
      </c>
      <c r="I558" s="236"/>
      <c r="J558" s="231"/>
      <c r="K558" s="231"/>
      <c r="L558" s="237"/>
      <c r="M558" s="238"/>
      <c r="N558" s="239"/>
      <c r="O558" s="239"/>
      <c r="P558" s="239"/>
      <c r="Q558" s="239"/>
      <c r="R558" s="239"/>
      <c r="S558" s="239"/>
      <c r="T558" s="240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41" t="s">
        <v>222</v>
      </c>
      <c r="AU558" s="241" t="s">
        <v>84</v>
      </c>
      <c r="AV558" s="12" t="s">
        <v>86</v>
      </c>
      <c r="AW558" s="12" t="s">
        <v>39</v>
      </c>
      <c r="AX558" s="12" t="s">
        <v>84</v>
      </c>
      <c r="AY558" s="241" t="s">
        <v>207</v>
      </c>
    </row>
    <row r="559" s="2" customFormat="1" ht="24.15" customHeight="1">
      <c r="A559" s="42"/>
      <c r="B559" s="43"/>
      <c r="C559" s="212" t="s">
        <v>2338</v>
      </c>
      <c r="D559" s="212" t="s">
        <v>208</v>
      </c>
      <c r="E559" s="213" t="s">
        <v>2339</v>
      </c>
      <c r="F559" s="214" t="s">
        <v>2340</v>
      </c>
      <c r="G559" s="215" t="s">
        <v>288</v>
      </c>
      <c r="H559" s="216">
        <v>0.34200000000000003</v>
      </c>
      <c r="I559" s="217"/>
      <c r="J559" s="218">
        <f>ROUND(I559*H559,2)</f>
        <v>0</v>
      </c>
      <c r="K559" s="214" t="s">
        <v>212</v>
      </c>
      <c r="L559" s="48"/>
      <c r="M559" s="219" t="s">
        <v>32</v>
      </c>
      <c r="N559" s="220" t="s">
        <v>48</v>
      </c>
      <c r="O559" s="88"/>
      <c r="P559" s="221">
        <f>O559*H559</f>
        <v>0</v>
      </c>
      <c r="Q559" s="221">
        <v>0</v>
      </c>
      <c r="R559" s="221">
        <f>Q559*H559</f>
        <v>0</v>
      </c>
      <c r="S559" s="221">
        <v>0</v>
      </c>
      <c r="T559" s="222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3" t="s">
        <v>294</v>
      </c>
      <c r="AT559" s="223" t="s">
        <v>208</v>
      </c>
      <c r="AU559" s="223" t="s">
        <v>84</v>
      </c>
      <c r="AY559" s="20" t="s">
        <v>207</v>
      </c>
      <c r="BE559" s="224">
        <f>IF(N559="základní",J559,0)</f>
        <v>0</v>
      </c>
      <c r="BF559" s="224">
        <f>IF(N559="snížená",J559,0)</f>
        <v>0</v>
      </c>
      <c r="BG559" s="224">
        <f>IF(N559="zákl. přenesená",J559,0)</f>
        <v>0</v>
      </c>
      <c r="BH559" s="224">
        <f>IF(N559="sníž. přenesená",J559,0)</f>
        <v>0</v>
      </c>
      <c r="BI559" s="224">
        <f>IF(N559="nulová",J559,0)</f>
        <v>0</v>
      </c>
      <c r="BJ559" s="20" t="s">
        <v>84</v>
      </c>
      <c r="BK559" s="224">
        <f>ROUND(I559*H559,2)</f>
        <v>0</v>
      </c>
      <c r="BL559" s="20" t="s">
        <v>294</v>
      </c>
      <c r="BM559" s="223" t="s">
        <v>2341</v>
      </c>
    </row>
    <row r="560" s="2" customFormat="1">
      <c r="A560" s="42"/>
      <c r="B560" s="43"/>
      <c r="C560" s="44"/>
      <c r="D560" s="225" t="s">
        <v>214</v>
      </c>
      <c r="E560" s="44"/>
      <c r="F560" s="226" t="s">
        <v>2342</v>
      </c>
      <c r="G560" s="44"/>
      <c r="H560" s="44"/>
      <c r="I560" s="227"/>
      <c r="J560" s="44"/>
      <c r="K560" s="44"/>
      <c r="L560" s="48"/>
      <c r="M560" s="228"/>
      <c r="N560" s="229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0" t="s">
        <v>214</v>
      </c>
      <c r="AU560" s="20" t="s">
        <v>84</v>
      </c>
    </row>
    <row r="561" s="11" customFormat="1" ht="25.92" customHeight="1">
      <c r="A561" s="11"/>
      <c r="B561" s="198"/>
      <c r="C561" s="199"/>
      <c r="D561" s="200" t="s">
        <v>76</v>
      </c>
      <c r="E561" s="201" t="s">
        <v>343</v>
      </c>
      <c r="F561" s="201" t="s">
        <v>344</v>
      </c>
      <c r="G561" s="199"/>
      <c r="H561" s="199"/>
      <c r="I561" s="202"/>
      <c r="J561" s="203">
        <f>BK561</f>
        <v>0</v>
      </c>
      <c r="K561" s="199"/>
      <c r="L561" s="204"/>
      <c r="M561" s="205"/>
      <c r="N561" s="206"/>
      <c r="O561" s="206"/>
      <c r="P561" s="207">
        <f>SUM(P562:P767)</f>
        <v>0</v>
      </c>
      <c r="Q561" s="206"/>
      <c r="R561" s="207">
        <f>SUM(R562:R767)</f>
        <v>10.7234237</v>
      </c>
      <c r="S561" s="206"/>
      <c r="T561" s="208">
        <f>SUM(T562:T767)</f>
        <v>0</v>
      </c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R561" s="209" t="s">
        <v>104</v>
      </c>
      <c r="AT561" s="210" t="s">
        <v>76</v>
      </c>
      <c r="AU561" s="210" t="s">
        <v>77</v>
      </c>
      <c r="AY561" s="209" t="s">
        <v>207</v>
      </c>
      <c r="BK561" s="211">
        <f>SUM(BK562:BK767)</f>
        <v>0</v>
      </c>
    </row>
    <row r="562" s="2" customFormat="1" ht="16.5" customHeight="1">
      <c r="A562" s="42"/>
      <c r="B562" s="43"/>
      <c r="C562" s="212" t="s">
        <v>2343</v>
      </c>
      <c r="D562" s="212" t="s">
        <v>208</v>
      </c>
      <c r="E562" s="213" t="s">
        <v>2344</v>
      </c>
      <c r="F562" s="214" t="s">
        <v>2345</v>
      </c>
      <c r="G562" s="215" t="s">
        <v>219</v>
      </c>
      <c r="H562" s="216">
        <v>129.15000000000001</v>
      </c>
      <c r="I562" s="217"/>
      <c r="J562" s="218">
        <f>ROUND(I562*H562,2)</f>
        <v>0</v>
      </c>
      <c r="K562" s="214" t="s">
        <v>228</v>
      </c>
      <c r="L562" s="48"/>
      <c r="M562" s="219" t="s">
        <v>32</v>
      </c>
      <c r="N562" s="220" t="s">
        <v>48</v>
      </c>
      <c r="O562" s="88"/>
      <c r="P562" s="221">
        <f>O562*H562</f>
        <v>0</v>
      </c>
      <c r="Q562" s="221">
        <v>5.0000000000000002E-05</v>
      </c>
      <c r="R562" s="221">
        <f>Q562*H562</f>
        <v>0.0064575000000000006</v>
      </c>
      <c r="S562" s="221">
        <v>0</v>
      </c>
      <c r="T562" s="222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3" t="s">
        <v>294</v>
      </c>
      <c r="AT562" s="223" t="s">
        <v>208</v>
      </c>
      <c r="AU562" s="223" t="s">
        <v>84</v>
      </c>
      <c r="AY562" s="20" t="s">
        <v>207</v>
      </c>
      <c r="BE562" s="224">
        <f>IF(N562="základní",J562,0)</f>
        <v>0</v>
      </c>
      <c r="BF562" s="224">
        <f>IF(N562="snížená",J562,0)</f>
        <v>0</v>
      </c>
      <c r="BG562" s="224">
        <f>IF(N562="zákl. přenesená",J562,0)</f>
        <v>0</v>
      </c>
      <c r="BH562" s="224">
        <f>IF(N562="sníž. přenesená",J562,0)</f>
        <v>0</v>
      </c>
      <c r="BI562" s="224">
        <f>IF(N562="nulová",J562,0)</f>
        <v>0</v>
      </c>
      <c r="BJ562" s="20" t="s">
        <v>84</v>
      </c>
      <c r="BK562" s="224">
        <f>ROUND(I562*H562,2)</f>
        <v>0</v>
      </c>
      <c r="BL562" s="20" t="s">
        <v>294</v>
      </c>
      <c r="BM562" s="223" t="s">
        <v>2346</v>
      </c>
    </row>
    <row r="563" s="2" customFormat="1" ht="21.75" customHeight="1">
      <c r="A563" s="42"/>
      <c r="B563" s="43"/>
      <c r="C563" s="212" t="s">
        <v>2347</v>
      </c>
      <c r="D563" s="212" t="s">
        <v>208</v>
      </c>
      <c r="E563" s="213" t="s">
        <v>2348</v>
      </c>
      <c r="F563" s="214" t="s">
        <v>2349</v>
      </c>
      <c r="G563" s="215" t="s">
        <v>227</v>
      </c>
      <c r="H563" s="216">
        <v>17.300000000000001</v>
      </c>
      <c r="I563" s="217"/>
      <c r="J563" s="218">
        <f>ROUND(I563*H563,2)</f>
        <v>0</v>
      </c>
      <c r="K563" s="214" t="s">
        <v>212</v>
      </c>
      <c r="L563" s="48"/>
      <c r="M563" s="219" t="s">
        <v>32</v>
      </c>
      <c r="N563" s="220" t="s">
        <v>48</v>
      </c>
      <c r="O563" s="88"/>
      <c r="P563" s="221">
        <f>O563*H563</f>
        <v>0</v>
      </c>
      <c r="Q563" s="221">
        <v>6.0000000000000002E-05</v>
      </c>
      <c r="R563" s="221">
        <f>Q563*H563</f>
        <v>0.0010380000000000001</v>
      </c>
      <c r="S563" s="221">
        <v>0</v>
      </c>
      <c r="T563" s="222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3" t="s">
        <v>294</v>
      </c>
      <c r="AT563" s="223" t="s">
        <v>208</v>
      </c>
      <c r="AU563" s="223" t="s">
        <v>84</v>
      </c>
      <c r="AY563" s="20" t="s">
        <v>207</v>
      </c>
      <c r="BE563" s="224">
        <f>IF(N563="základní",J563,0)</f>
        <v>0</v>
      </c>
      <c r="BF563" s="224">
        <f>IF(N563="snížená",J563,0)</f>
        <v>0</v>
      </c>
      <c r="BG563" s="224">
        <f>IF(N563="zákl. přenesená",J563,0)</f>
        <v>0</v>
      </c>
      <c r="BH563" s="224">
        <f>IF(N563="sníž. přenesená",J563,0)</f>
        <v>0</v>
      </c>
      <c r="BI563" s="224">
        <f>IF(N563="nulová",J563,0)</f>
        <v>0</v>
      </c>
      <c r="BJ563" s="20" t="s">
        <v>84</v>
      </c>
      <c r="BK563" s="224">
        <f>ROUND(I563*H563,2)</f>
        <v>0</v>
      </c>
      <c r="BL563" s="20" t="s">
        <v>294</v>
      </c>
      <c r="BM563" s="223" t="s">
        <v>2350</v>
      </c>
    </row>
    <row r="564" s="2" customFormat="1">
      <c r="A564" s="42"/>
      <c r="B564" s="43"/>
      <c r="C564" s="44"/>
      <c r="D564" s="225" t="s">
        <v>214</v>
      </c>
      <c r="E564" s="44"/>
      <c r="F564" s="226" t="s">
        <v>2351</v>
      </c>
      <c r="G564" s="44"/>
      <c r="H564" s="44"/>
      <c r="I564" s="227"/>
      <c r="J564" s="44"/>
      <c r="K564" s="44"/>
      <c r="L564" s="48"/>
      <c r="M564" s="228"/>
      <c r="N564" s="229"/>
      <c r="O564" s="88"/>
      <c r="P564" s="88"/>
      <c r="Q564" s="88"/>
      <c r="R564" s="88"/>
      <c r="S564" s="88"/>
      <c r="T564" s="89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T564" s="20" t="s">
        <v>214</v>
      </c>
      <c r="AU564" s="20" t="s">
        <v>84</v>
      </c>
    </row>
    <row r="565" s="2" customFormat="1" ht="16.5" customHeight="1">
      <c r="A565" s="42"/>
      <c r="B565" s="43"/>
      <c r="C565" s="252" t="s">
        <v>2352</v>
      </c>
      <c r="D565" s="252" t="s">
        <v>227</v>
      </c>
      <c r="E565" s="253" t="s">
        <v>2353</v>
      </c>
      <c r="F565" s="254" t="s">
        <v>2354</v>
      </c>
      <c r="G565" s="255" t="s">
        <v>227</v>
      </c>
      <c r="H565" s="256">
        <v>17.300000000000001</v>
      </c>
      <c r="I565" s="257"/>
      <c r="J565" s="258">
        <f>ROUND(I565*H565,2)</f>
        <v>0</v>
      </c>
      <c r="K565" s="254" t="s">
        <v>212</v>
      </c>
      <c r="L565" s="259"/>
      <c r="M565" s="260" t="s">
        <v>32</v>
      </c>
      <c r="N565" s="261" t="s">
        <v>48</v>
      </c>
      <c r="O565" s="88"/>
      <c r="P565" s="221">
        <f>O565*H565</f>
        <v>0</v>
      </c>
      <c r="Q565" s="221">
        <v>0.00696</v>
      </c>
      <c r="R565" s="221">
        <f>Q565*H565</f>
        <v>0.120408</v>
      </c>
      <c r="S565" s="221">
        <v>0</v>
      </c>
      <c r="T565" s="222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3" t="s">
        <v>385</v>
      </c>
      <c r="AT565" s="223" t="s">
        <v>227</v>
      </c>
      <c r="AU565" s="223" t="s">
        <v>84</v>
      </c>
      <c r="AY565" s="20" t="s">
        <v>207</v>
      </c>
      <c r="BE565" s="224">
        <f>IF(N565="základní",J565,0)</f>
        <v>0</v>
      </c>
      <c r="BF565" s="224">
        <f>IF(N565="snížená",J565,0)</f>
        <v>0</v>
      </c>
      <c r="BG565" s="224">
        <f>IF(N565="zákl. přenesená",J565,0)</f>
        <v>0</v>
      </c>
      <c r="BH565" s="224">
        <f>IF(N565="sníž. přenesená",J565,0)</f>
        <v>0</v>
      </c>
      <c r="BI565" s="224">
        <f>IF(N565="nulová",J565,0)</f>
        <v>0</v>
      </c>
      <c r="BJ565" s="20" t="s">
        <v>84</v>
      </c>
      <c r="BK565" s="224">
        <f>ROUND(I565*H565,2)</f>
        <v>0</v>
      </c>
      <c r="BL565" s="20" t="s">
        <v>294</v>
      </c>
      <c r="BM565" s="223" t="s">
        <v>2355</v>
      </c>
    </row>
    <row r="566" s="2" customFormat="1" ht="16.5" customHeight="1">
      <c r="A566" s="42"/>
      <c r="B566" s="43"/>
      <c r="C566" s="212" t="s">
        <v>2356</v>
      </c>
      <c r="D566" s="212" t="s">
        <v>208</v>
      </c>
      <c r="E566" s="213" t="s">
        <v>2357</v>
      </c>
      <c r="F566" s="214" t="s">
        <v>2358</v>
      </c>
      <c r="G566" s="215" t="s">
        <v>227</v>
      </c>
      <c r="H566" s="216">
        <v>64.439999999999998</v>
      </c>
      <c r="I566" s="217"/>
      <c r="J566" s="218">
        <f>ROUND(I566*H566,2)</f>
        <v>0</v>
      </c>
      <c r="K566" s="214" t="s">
        <v>212</v>
      </c>
      <c r="L566" s="48"/>
      <c r="M566" s="219" t="s">
        <v>32</v>
      </c>
      <c r="N566" s="220" t="s">
        <v>48</v>
      </c>
      <c r="O566" s="88"/>
      <c r="P566" s="221">
        <f>O566*H566</f>
        <v>0</v>
      </c>
      <c r="Q566" s="221">
        <v>0.00020000000000000001</v>
      </c>
      <c r="R566" s="221">
        <f>Q566*H566</f>
        <v>0.012888</v>
      </c>
      <c r="S566" s="221">
        <v>0</v>
      </c>
      <c r="T566" s="222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3" t="s">
        <v>294</v>
      </c>
      <c r="AT566" s="223" t="s">
        <v>208</v>
      </c>
      <c r="AU566" s="223" t="s">
        <v>84</v>
      </c>
      <c r="AY566" s="20" t="s">
        <v>207</v>
      </c>
      <c r="BE566" s="224">
        <f>IF(N566="základní",J566,0)</f>
        <v>0</v>
      </c>
      <c r="BF566" s="224">
        <f>IF(N566="snížená",J566,0)</f>
        <v>0</v>
      </c>
      <c r="BG566" s="224">
        <f>IF(N566="zákl. přenesená",J566,0)</f>
        <v>0</v>
      </c>
      <c r="BH566" s="224">
        <f>IF(N566="sníž. přenesená",J566,0)</f>
        <v>0</v>
      </c>
      <c r="BI566" s="224">
        <f>IF(N566="nulová",J566,0)</f>
        <v>0</v>
      </c>
      <c r="BJ566" s="20" t="s">
        <v>84</v>
      </c>
      <c r="BK566" s="224">
        <f>ROUND(I566*H566,2)</f>
        <v>0</v>
      </c>
      <c r="BL566" s="20" t="s">
        <v>294</v>
      </c>
      <c r="BM566" s="223" t="s">
        <v>2359</v>
      </c>
    </row>
    <row r="567" s="2" customFormat="1">
      <c r="A567" s="42"/>
      <c r="B567" s="43"/>
      <c r="C567" s="44"/>
      <c r="D567" s="225" t="s">
        <v>214</v>
      </c>
      <c r="E567" s="44"/>
      <c r="F567" s="226" t="s">
        <v>2360</v>
      </c>
      <c r="G567" s="44"/>
      <c r="H567" s="44"/>
      <c r="I567" s="227"/>
      <c r="J567" s="44"/>
      <c r="K567" s="44"/>
      <c r="L567" s="48"/>
      <c r="M567" s="228"/>
      <c r="N567" s="229"/>
      <c r="O567" s="88"/>
      <c r="P567" s="88"/>
      <c r="Q567" s="88"/>
      <c r="R567" s="88"/>
      <c r="S567" s="88"/>
      <c r="T567" s="89"/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T567" s="20" t="s">
        <v>214</v>
      </c>
      <c r="AU567" s="20" t="s">
        <v>84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1944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84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2361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84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2362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84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2363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84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2364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84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2365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84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2" customFormat="1">
      <c r="A574" s="12"/>
      <c r="B574" s="230"/>
      <c r="C574" s="231"/>
      <c r="D574" s="232" t="s">
        <v>222</v>
      </c>
      <c r="E574" s="233" t="s">
        <v>32</v>
      </c>
      <c r="F574" s="234" t="s">
        <v>2366</v>
      </c>
      <c r="G574" s="231"/>
      <c r="H574" s="235">
        <v>8.9600000000000009</v>
      </c>
      <c r="I574" s="236"/>
      <c r="J574" s="231"/>
      <c r="K574" s="231"/>
      <c r="L574" s="237"/>
      <c r="M574" s="238"/>
      <c r="N574" s="239"/>
      <c r="O574" s="239"/>
      <c r="P574" s="239"/>
      <c r="Q574" s="239"/>
      <c r="R574" s="239"/>
      <c r="S574" s="239"/>
      <c r="T574" s="240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T574" s="241" t="s">
        <v>222</v>
      </c>
      <c r="AU574" s="241" t="s">
        <v>84</v>
      </c>
      <c r="AV574" s="12" t="s">
        <v>86</v>
      </c>
      <c r="AW574" s="12" t="s">
        <v>39</v>
      </c>
      <c r="AX574" s="12" t="s">
        <v>77</v>
      </c>
      <c r="AY574" s="24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2367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84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2362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84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2363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84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2364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84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2368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84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2369</v>
      </c>
      <c r="G580" s="231"/>
      <c r="H580" s="235">
        <v>2.9399999999999999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84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2" customFormat="1">
      <c r="A581" s="12"/>
      <c r="B581" s="230"/>
      <c r="C581" s="231"/>
      <c r="D581" s="232" t="s">
        <v>222</v>
      </c>
      <c r="E581" s="233" t="s">
        <v>32</v>
      </c>
      <c r="F581" s="234" t="s">
        <v>2370</v>
      </c>
      <c r="G581" s="231"/>
      <c r="H581" s="235">
        <v>4.0499999999999998</v>
      </c>
      <c r="I581" s="236"/>
      <c r="J581" s="231"/>
      <c r="K581" s="231"/>
      <c r="L581" s="237"/>
      <c r="M581" s="238"/>
      <c r="N581" s="239"/>
      <c r="O581" s="239"/>
      <c r="P581" s="239"/>
      <c r="Q581" s="239"/>
      <c r="R581" s="239"/>
      <c r="S581" s="239"/>
      <c r="T581" s="240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41" t="s">
        <v>222</v>
      </c>
      <c r="AU581" s="241" t="s">
        <v>84</v>
      </c>
      <c r="AV581" s="12" t="s">
        <v>86</v>
      </c>
      <c r="AW581" s="12" t="s">
        <v>39</v>
      </c>
      <c r="AX581" s="12" t="s">
        <v>77</v>
      </c>
      <c r="AY581" s="241" t="s">
        <v>207</v>
      </c>
    </row>
    <row r="582" s="13" customFormat="1">
      <c r="A582" s="13"/>
      <c r="B582" s="242"/>
      <c r="C582" s="243"/>
      <c r="D582" s="232" t="s">
        <v>222</v>
      </c>
      <c r="E582" s="244" t="s">
        <v>32</v>
      </c>
      <c r="F582" s="245" t="s">
        <v>2371</v>
      </c>
      <c r="G582" s="243"/>
      <c r="H582" s="244" t="s">
        <v>32</v>
      </c>
      <c r="I582" s="246"/>
      <c r="J582" s="243"/>
      <c r="K582" s="243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222</v>
      </c>
      <c r="AU582" s="251" t="s">
        <v>84</v>
      </c>
      <c r="AV582" s="13" t="s">
        <v>84</v>
      </c>
      <c r="AW582" s="13" t="s">
        <v>39</v>
      </c>
      <c r="AX582" s="13" t="s">
        <v>77</v>
      </c>
      <c r="AY582" s="251" t="s">
        <v>207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2372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84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2362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84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2373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84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2364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84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2374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84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2" customFormat="1">
      <c r="A588" s="12"/>
      <c r="B588" s="230"/>
      <c r="C588" s="231"/>
      <c r="D588" s="232" t="s">
        <v>222</v>
      </c>
      <c r="E588" s="233" t="s">
        <v>32</v>
      </c>
      <c r="F588" s="234" t="s">
        <v>2375</v>
      </c>
      <c r="G588" s="231"/>
      <c r="H588" s="235">
        <v>4.2999999999999998</v>
      </c>
      <c r="I588" s="236"/>
      <c r="J588" s="231"/>
      <c r="K588" s="231"/>
      <c r="L588" s="237"/>
      <c r="M588" s="238"/>
      <c r="N588" s="239"/>
      <c r="O588" s="239"/>
      <c r="P588" s="239"/>
      <c r="Q588" s="239"/>
      <c r="R588" s="239"/>
      <c r="S588" s="239"/>
      <c r="T588" s="240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T588" s="241" t="s">
        <v>222</v>
      </c>
      <c r="AU588" s="241" t="s">
        <v>84</v>
      </c>
      <c r="AV588" s="12" t="s">
        <v>86</v>
      </c>
      <c r="AW588" s="12" t="s">
        <v>39</v>
      </c>
      <c r="AX588" s="12" t="s">
        <v>77</v>
      </c>
      <c r="AY588" s="241" t="s">
        <v>207</v>
      </c>
    </row>
    <row r="589" s="12" customFormat="1">
      <c r="A589" s="12"/>
      <c r="B589" s="230"/>
      <c r="C589" s="231"/>
      <c r="D589" s="232" t="s">
        <v>222</v>
      </c>
      <c r="E589" s="233" t="s">
        <v>32</v>
      </c>
      <c r="F589" s="234" t="s">
        <v>2376</v>
      </c>
      <c r="G589" s="231"/>
      <c r="H589" s="235">
        <v>30</v>
      </c>
      <c r="I589" s="236"/>
      <c r="J589" s="231"/>
      <c r="K589" s="231"/>
      <c r="L589" s="237"/>
      <c r="M589" s="238"/>
      <c r="N589" s="239"/>
      <c r="O589" s="239"/>
      <c r="P589" s="239"/>
      <c r="Q589" s="239"/>
      <c r="R589" s="239"/>
      <c r="S589" s="239"/>
      <c r="T589" s="240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41" t="s">
        <v>222</v>
      </c>
      <c r="AU589" s="241" t="s">
        <v>84</v>
      </c>
      <c r="AV589" s="12" t="s">
        <v>86</v>
      </c>
      <c r="AW589" s="12" t="s">
        <v>39</v>
      </c>
      <c r="AX589" s="12" t="s">
        <v>77</v>
      </c>
      <c r="AY589" s="241" t="s">
        <v>207</v>
      </c>
    </row>
    <row r="590" s="12" customFormat="1">
      <c r="A590" s="12"/>
      <c r="B590" s="230"/>
      <c r="C590" s="231"/>
      <c r="D590" s="232" t="s">
        <v>222</v>
      </c>
      <c r="E590" s="233" t="s">
        <v>32</v>
      </c>
      <c r="F590" s="234" t="s">
        <v>2377</v>
      </c>
      <c r="G590" s="231"/>
      <c r="H590" s="235">
        <v>5.1900000000000004</v>
      </c>
      <c r="I590" s="236"/>
      <c r="J590" s="231"/>
      <c r="K590" s="231"/>
      <c r="L590" s="237"/>
      <c r="M590" s="238"/>
      <c r="N590" s="239"/>
      <c r="O590" s="239"/>
      <c r="P590" s="239"/>
      <c r="Q590" s="239"/>
      <c r="R590" s="239"/>
      <c r="S590" s="239"/>
      <c r="T590" s="240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41" t="s">
        <v>222</v>
      </c>
      <c r="AU590" s="241" t="s">
        <v>84</v>
      </c>
      <c r="AV590" s="12" t="s">
        <v>86</v>
      </c>
      <c r="AW590" s="12" t="s">
        <v>39</v>
      </c>
      <c r="AX590" s="12" t="s">
        <v>77</v>
      </c>
      <c r="AY590" s="241" t="s">
        <v>207</v>
      </c>
    </row>
    <row r="591" s="12" customFormat="1">
      <c r="A591" s="12"/>
      <c r="B591" s="230"/>
      <c r="C591" s="231"/>
      <c r="D591" s="232" t="s">
        <v>222</v>
      </c>
      <c r="E591" s="233" t="s">
        <v>32</v>
      </c>
      <c r="F591" s="234" t="s">
        <v>2378</v>
      </c>
      <c r="G591" s="231"/>
      <c r="H591" s="235">
        <v>9</v>
      </c>
      <c r="I591" s="236"/>
      <c r="J591" s="231"/>
      <c r="K591" s="231"/>
      <c r="L591" s="237"/>
      <c r="M591" s="238"/>
      <c r="N591" s="239"/>
      <c r="O591" s="239"/>
      <c r="P591" s="239"/>
      <c r="Q591" s="239"/>
      <c r="R591" s="239"/>
      <c r="S591" s="239"/>
      <c r="T591" s="240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T591" s="241" t="s">
        <v>222</v>
      </c>
      <c r="AU591" s="241" t="s">
        <v>84</v>
      </c>
      <c r="AV591" s="12" t="s">
        <v>86</v>
      </c>
      <c r="AW591" s="12" t="s">
        <v>39</v>
      </c>
      <c r="AX591" s="12" t="s">
        <v>77</v>
      </c>
      <c r="AY591" s="241" t="s">
        <v>207</v>
      </c>
    </row>
    <row r="592" s="15" customFormat="1">
      <c r="A592" s="15"/>
      <c r="B592" s="273"/>
      <c r="C592" s="274"/>
      <c r="D592" s="232" t="s">
        <v>222</v>
      </c>
      <c r="E592" s="275" t="s">
        <v>32</v>
      </c>
      <c r="F592" s="276" t="s">
        <v>517</v>
      </c>
      <c r="G592" s="274"/>
      <c r="H592" s="277">
        <v>64.439999999999998</v>
      </c>
      <c r="I592" s="278"/>
      <c r="J592" s="274"/>
      <c r="K592" s="274"/>
      <c r="L592" s="279"/>
      <c r="M592" s="280"/>
      <c r="N592" s="281"/>
      <c r="O592" s="281"/>
      <c r="P592" s="281"/>
      <c r="Q592" s="281"/>
      <c r="R592" s="281"/>
      <c r="S592" s="281"/>
      <c r="T592" s="282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83" t="s">
        <v>222</v>
      </c>
      <c r="AU592" s="283" t="s">
        <v>84</v>
      </c>
      <c r="AV592" s="15" t="s">
        <v>104</v>
      </c>
      <c r="AW592" s="15" t="s">
        <v>39</v>
      </c>
      <c r="AX592" s="15" t="s">
        <v>84</v>
      </c>
      <c r="AY592" s="283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2379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84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2" customFormat="1" ht="16.5" customHeight="1">
      <c r="A594" s="42"/>
      <c r="B594" s="43"/>
      <c r="C594" s="252" t="s">
        <v>2380</v>
      </c>
      <c r="D594" s="252" t="s">
        <v>227</v>
      </c>
      <c r="E594" s="253" t="s">
        <v>2381</v>
      </c>
      <c r="F594" s="254" t="s">
        <v>2382</v>
      </c>
      <c r="G594" s="255" t="s">
        <v>227</v>
      </c>
      <c r="H594" s="256">
        <v>64.439999999999998</v>
      </c>
      <c r="I594" s="257"/>
      <c r="J594" s="258">
        <f>ROUND(I594*H594,2)</f>
        <v>0</v>
      </c>
      <c r="K594" s="254" t="s">
        <v>212</v>
      </c>
      <c r="L594" s="259"/>
      <c r="M594" s="260" t="s">
        <v>32</v>
      </c>
      <c r="N594" s="261" t="s">
        <v>48</v>
      </c>
      <c r="O594" s="88"/>
      <c r="P594" s="221">
        <f>O594*H594</f>
        <v>0</v>
      </c>
      <c r="Q594" s="221">
        <v>0.0061999999999999998</v>
      </c>
      <c r="R594" s="221">
        <f>Q594*H594</f>
        <v>0.39952799999999999</v>
      </c>
      <c r="S594" s="221">
        <v>0</v>
      </c>
      <c r="T594" s="222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3" t="s">
        <v>385</v>
      </c>
      <c r="AT594" s="223" t="s">
        <v>227</v>
      </c>
      <c r="AU594" s="223" t="s">
        <v>84</v>
      </c>
      <c r="AY594" s="20" t="s">
        <v>207</v>
      </c>
      <c r="BE594" s="224">
        <f>IF(N594="základní",J594,0)</f>
        <v>0</v>
      </c>
      <c r="BF594" s="224">
        <f>IF(N594="snížená",J594,0)</f>
        <v>0</v>
      </c>
      <c r="BG594" s="224">
        <f>IF(N594="zákl. přenesená",J594,0)</f>
        <v>0</v>
      </c>
      <c r="BH594" s="224">
        <f>IF(N594="sníž. přenesená",J594,0)</f>
        <v>0</v>
      </c>
      <c r="BI594" s="224">
        <f>IF(N594="nulová",J594,0)</f>
        <v>0</v>
      </c>
      <c r="BJ594" s="20" t="s">
        <v>84</v>
      </c>
      <c r="BK594" s="224">
        <f>ROUND(I594*H594,2)</f>
        <v>0</v>
      </c>
      <c r="BL594" s="20" t="s">
        <v>294</v>
      </c>
      <c r="BM594" s="223" t="s">
        <v>2383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1944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84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3" customFormat="1">
      <c r="A596" s="13"/>
      <c r="B596" s="242"/>
      <c r="C596" s="243"/>
      <c r="D596" s="232" t="s">
        <v>222</v>
      </c>
      <c r="E596" s="244" t="s">
        <v>32</v>
      </c>
      <c r="F596" s="245" t="s">
        <v>2361</v>
      </c>
      <c r="G596" s="243"/>
      <c r="H596" s="244" t="s">
        <v>32</v>
      </c>
      <c r="I596" s="246"/>
      <c r="J596" s="243"/>
      <c r="K596" s="243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222</v>
      </c>
      <c r="AU596" s="251" t="s">
        <v>84</v>
      </c>
      <c r="AV596" s="13" t="s">
        <v>84</v>
      </c>
      <c r="AW596" s="13" t="s">
        <v>39</v>
      </c>
      <c r="AX596" s="13" t="s">
        <v>77</v>
      </c>
      <c r="AY596" s="25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2362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84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2363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84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2364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84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2365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84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2" customFormat="1">
      <c r="A601" s="12"/>
      <c r="B601" s="230"/>
      <c r="C601" s="231"/>
      <c r="D601" s="232" t="s">
        <v>222</v>
      </c>
      <c r="E601" s="233" t="s">
        <v>32</v>
      </c>
      <c r="F601" s="234" t="s">
        <v>2366</v>
      </c>
      <c r="G601" s="231"/>
      <c r="H601" s="235">
        <v>8.9600000000000009</v>
      </c>
      <c r="I601" s="236"/>
      <c r="J601" s="231"/>
      <c r="K601" s="231"/>
      <c r="L601" s="237"/>
      <c r="M601" s="238"/>
      <c r="N601" s="239"/>
      <c r="O601" s="239"/>
      <c r="P601" s="239"/>
      <c r="Q601" s="239"/>
      <c r="R601" s="239"/>
      <c r="S601" s="239"/>
      <c r="T601" s="240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T601" s="241" t="s">
        <v>222</v>
      </c>
      <c r="AU601" s="241" t="s">
        <v>84</v>
      </c>
      <c r="AV601" s="12" t="s">
        <v>86</v>
      </c>
      <c r="AW601" s="12" t="s">
        <v>39</v>
      </c>
      <c r="AX601" s="12" t="s">
        <v>77</v>
      </c>
      <c r="AY601" s="24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2367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84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2362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84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2363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84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2364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84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2368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84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2" customFormat="1">
      <c r="A607" s="12"/>
      <c r="B607" s="230"/>
      <c r="C607" s="231"/>
      <c r="D607" s="232" t="s">
        <v>222</v>
      </c>
      <c r="E607" s="233" t="s">
        <v>32</v>
      </c>
      <c r="F607" s="234" t="s">
        <v>2369</v>
      </c>
      <c r="G607" s="231"/>
      <c r="H607" s="235">
        <v>2.9399999999999999</v>
      </c>
      <c r="I607" s="236"/>
      <c r="J607" s="231"/>
      <c r="K607" s="231"/>
      <c r="L607" s="237"/>
      <c r="M607" s="238"/>
      <c r="N607" s="239"/>
      <c r="O607" s="239"/>
      <c r="P607" s="239"/>
      <c r="Q607" s="239"/>
      <c r="R607" s="239"/>
      <c r="S607" s="239"/>
      <c r="T607" s="240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T607" s="241" t="s">
        <v>222</v>
      </c>
      <c r="AU607" s="241" t="s">
        <v>84</v>
      </c>
      <c r="AV607" s="12" t="s">
        <v>86</v>
      </c>
      <c r="AW607" s="12" t="s">
        <v>39</v>
      </c>
      <c r="AX607" s="12" t="s">
        <v>77</v>
      </c>
      <c r="AY607" s="241" t="s">
        <v>207</v>
      </c>
    </row>
    <row r="608" s="12" customFormat="1">
      <c r="A608" s="12"/>
      <c r="B608" s="230"/>
      <c r="C608" s="231"/>
      <c r="D608" s="232" t="s">
        <v>222</v>
      </c>
      <c r="E608" s="233" t="s">
        <v>1627</v>
      </c>
      <c r="F608" s="234" t="s">
        <v>2370</v>
      </c>
      <c r="G608" s="231"/>
      <c r="H608" s="235">
        <v>4.0499999999999998</v>
      </c>
      <c r="I608" s="236"/>
      <c r="J608" s="231"/>
      <c r="K608" s="231"/>
      <c r="L608" s="237"/>
      <c r="M608" s="238"/>
      <c r="N608" s="239"/>
      <c r="O608" s="239"/>
      <c r="P608" s="239"/>
      <c r="Q608" s="239"/>
      <c r="R608" s="239"/>
      <c r="S608" s="239"/>
      <c r="T608" s="24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41" t="s">
        <v>222</v>
      </c>
      <c r="AU608" s="241" t="s">
        <v>84</v>
      </c>
      <c r="AV608" s="12" t="s">
        <v>86</v>
      </c>
      <c r="AW608" s="12" t="s">
        <v>39</v>
      </c>
      <c r="AX608" s="12" t="s">
        <v>77</v>
      </c>
      <c r="AY608" s="241" t="s">
        <v>207</v>
      </c>
    </row>
    <row r="609" s="13" customFormat="1">
      <c r="A609" s="13"/>
      <c r="B609" s="242"/>
      <c r="C609" s="243"/>
      <c r="D609" s="232" t="s">
        <v>222</v>
      </c>
      <c r="E609" s="244" t="s">
        <v>32</v>
      </c>
      <c r="F609" s="245" t="s">
        <v>2371</v>
      </c>
      <c r="G609" s="243"/>
      <c r="H609" s="244" t="s">
        <v>32</v>
      </c>
      <c r="I609" s="246"/>
      <c r="J609" s="243"/>
      <c r="K609" s="243"/>
      <c r="L609" s="247"/>
      <c r="M609" s="248"/>
      <c r="N609" s="249"/>
      <c r="O609" s="249"/>
      <c r="P609" s="249"/>
      <c r="Q609" s="249"/>
      <c r="R609" s="249"/>
      <c r="S609" s="249"/>
      <c r="T609" s="25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1" t="s">
        <v>222</v>
      </c>
      <c r="AU609" s="251" t="s">
        <v>84</v>
      </c>
      <c r="AV609" s="13" t="s">
        <v>84</v>
      </c>
      <c r="AW609" s="13" t="s">
        <v>39</v>
      </c>
      <c r="AX609" s="13" t="s">
        <v>77</v>
      </c>
      <c r="AY609" s="251" t="s">
        <v>207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2372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84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2362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84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2373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84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2364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84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2374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84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2" customFormat="1">
      <c r="A615" s="12"/>
      <c r="B615" s="230"/>
      <c r="C615" s="231"/>
      <c r="D615" s="232" t="s">
        <v>222</v>
      </c>
      <c r="E615" s="233" t="s">
        <v>32</v>
      </c>
      <c r="F615" s="234" t="s">
        <v>2375</v>
      </c>
      <c r="G615" s="231"/>
      <c r="H615" s="235">
        <v>4.2999999999999998</v>
      </c>
      <c r="I615" s="236"/>
      <c r="J615" s="231"/>
      <c r="K615" s="231"/>
      <c r="L615" s="237"/>
      <c r="M615" s="238"/>
      <c r="N615" s="239"/>
      <c r="O615" s="239"/>
      <c r="P615" s="239"/>
      <c r="Q615" s="239"/>
      <c r="R615" s="239"/>
      <c r="S615" s="239"/>
      <c r="T615" s="240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T615" s="241" t="s">
        <v>222</v>
      </c>
      <c r="AU615" s="241" t="s">
        <v>84</v>
      </c>
      <c r="AV615" s="12" t="s">
        <v>86</v>
      </c>
      <c r="AW615" s="12" t="s">
        <v>39</v>
      </c>
      <c r="AX615" s="12" t="s">
        <v>77</v>
      </c>
      <c r="AY615" s="241" t="s">
        <v>207</v>
      </c>
    </row>
    <row r="616" s="12" customFormat="1">
      <c r="A616" s="12"/>
      <c r="B616" s="230"/>
      <c r="C616" s="231"/>
      <c r="D616" s="232" t="s">
        <v>222</v>
      </c>
      <c r="E616" s="233" t="s">
        <v>1696</v>
      </c>
      <c r="F616" s="234" t="s">
        <v>2376</v>
      </c>
      <c r="G616" s="231"/>
      <c r="H616" s="235">
        <v>30</v>
      </c>
      <c r="I616" s="236"/>
      <c r="J616" s="231"/>
      <c r="K616" s="231"/>
      <c r="L616" s="237"/>
      <c r="M616" s="238"/>
      <c r="N616" s="239"/>
      <c r="O616" s="239"/>
      <c r="P616" s="239"/>
      <c r="Q616" s="239"/>
      <c r="R616" s="239"/>
      <c r="S616" s="239"/>
      <c r="T616" s="240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41" t="s">
        <v>222</v>
      </c>
      <c r="AU616" s="241" t="s">
        <v>84</v>
      </c>
      <c r="AV616" s="12" t="s">
        <v>86</v>
      </c>
      <c r="AW616" s="12" t="s">
        <v>39</v>
      </c>
      <c r="AX616" s="12" t="s">
        <v>77</v>
      </c>
      <c r="AY616" s="241" t="s">
        <v>207</v>
      </c>
    </row>
    <row r="617" s="12" customFormat="1">
      <c r="A617" s="12"/>
      <c r="B617" s="230"/>
      <c r="C617" s="231"/>
      <c r="D617" s="232" t="s">
        <v>222</v>
      </c>
      <c r="E617" s="233" t="s">
        <v>1711</v>
      </c>
      <c r="F617" s="234" t="s">
        <v>2377</v>
      </c>
      <c r="G617" s="231"/>
      <c r="H617" s="235">
        <v>5.1900000000000004</v>
      </c>
      <c r="I617" s="236"/>
      <c r="J617" s="231"/>
      <c r="K617" s="231"/>
      <c r="L617" s="237"/>
      <c r="M617" s="238"/>
      <c r="N617" s="239"/>
      <c r="O617" s="239"/>
      <c r="P617" s="239"/>
      <c r="Q617" s="239"/>
      <c r="R617" s="239"/>
      <c r="S617" s="239"/>
      <c r="T617" s="240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T617" s="241" t="s">
        <v>222</v>
      </c>
      <c r="AU617" s="241" t="s">
        <v>84</v>
      </c>
      <c r="AV617" s="12" t="s">
        <v>86</v>
      </c>
      <c r="AW617" s="12" t="s">
        <v>39</v>
      </c>
      <c r="AX617" s="12" t="s">
        <v>77</v>
      </c>
      <c r="AY617" s="241" t="s">
        <v>207</v>
      </c>
    </row>
    <row r="618" s="12" customFormat="1">
      <c r="A618" s="12"/>
      <c r="B618" s="230"/>
      <c r="C618" s="231"/>
      <c r="D618" s="232" t="s">
        <v>222</v>
      </c>
      <c r="E618" s="233" t="s">
        <v>2384</v>
      </c>
      <c r="F618" s="234" t="s">
        <v>2378</v>
      </c>
      <c r="G618" s="231"/>
      <c r="H618" s="235">
        <v>9</v>
      </c>
      <c r="I618" s="236"/>
      <c r="J618" s="231"/>
      <c r="K618" s="231"/>
      <c r="L618" s="237"/>
      <c r="M618" s="238"/>
      <c r="N618" s="239"/>
      <c r="O618" s="239"/>
      <c r="P618" s="239"/>
      <c r="Q618" s="239"/>
      <c r="R618" s="239"/>
      <c r="S618" s="239"/>
      <c r="T618" s="24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241" t="s">
        <v>222</v>
      </c>
      <c r="AU618" s="241" t="s">
        <v>84</v>
      </c>
      <c r="AV618" s="12" t="s">
        <v>86</v>
      </c>
      <c r="AW618" s="12" t="s">
        <v>39</v>
      </c>
      <c r="AX618" s="12" t="s">
        <v>77</v>
      </c>
      <c r="AY618" s="241" t="s">
        <v>207</v>
      </c>
    </row>
    <row r="619" s="15" customFormat="1">
      <c r="A619" s="15"/>
      <c r="B619" s="273"/>
      <c r="C619" s="274"/>
      <c r="D619" s="232" t="s">
        <v>222</v>
      </c>
      <c r="E619" s="275" t="s">
        <v>32</v>
      </c>
      <c r="F619" s="276" t="s">
        <v>517</v>
      </c>
      <c r="G619" s="274"/>
      <c r="H619" s="277">
        <v>64.439999999999998</v>
      </c>
      <c r="I619" s="278"/>
      <c r="J619" s="274"/>
      <c r="K619" s="274"/>
      <c r="L619" s="279"/>
      <c r="M619" s="280"/>
      <c r="N619" s="281"/>
      <c r="O619" s="281"/>
      <c r="P619" s="281"/>
      <c r="Q619" s="281"/>
      <c r="R619" s="281"/>
      <c r="S619" s="281"/>
      <c r="T619" s="282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83" t="s">
        <v>222</v>
      </c>
      <c r="AU619" s="283" t="s">
        <v>84</v>
      </c>
      <c r="AV619" s="15" t="s">
        <v>104</v>
      </c>
      <c r="AW619" s="15" t="s">
        <v>39</v>
      </c>
      <c r="AX619" s="15" t="s">
        <v>84</v>
      </c>
      <c r="AY619" s="283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2385</v>
      </c>
      <c r="F620" s="245" t="s">
        <v>2379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84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2" customFormat="1" ht="16.5" customHeight="1">
      <c r="A621" s="42"/>
      <c r="B621" s="43"/>
      <c r="C621" s="212" t="s">
        <v>2386</v>
      </c>
      <c r="D621" s="212" t="s">
        <v>208</v>
      </c>
      <c r="E621" s="213" t="s">
        <v>2387</v>
      </c>
      <c r="F621" s="214" t="s">
        <v>2388</v>
      </c>
      <c r="G621" s="215" t="s">
        <v>232</v>
      </c>
      <c r="H621" s="216">
        <v>3</v>
      </c>
      <c r="I621" s="217"/>
      <c r="J621" s="218">
        <f>ROUND(I621*H621,2)</f>
        <v>0</v>
      </c>
      <c r="K621" s="214" t="s">
        <v>212</v>
      </c>
      <c r="L621" s="48"/>
      <c r="M621" s="219" t="s">
        <v>32</v>
      </c>
      <c r="N621" s="220" t="s">
        <v>48</v>
      </c>
      <c r="O621" s="88"/>
      <c r="P621" s="221">
        <f>O621*H621</f>
        <v>0</v>
      </c>
      <c r="Q621" s="221">
        <v>0</v>
      </c>
      <c r="R621" s="221">
        <f>Q621*H621</f>
        <v>0</v>
      </c>
      <c r="S621" s="221">
        <v>0</v>
      </c>
      <c r="T621" s="222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3" t="s">
        <v>294</v>
      </c>
      <c r="AT621" s="223" t="s">
        <v>208</v>
      </c>
      <c r="AU621" s="223" t="s">
        <v>84</v>
      </c>
      <c r="AY621" s="20" t="s">
        <v>207</v>
      </c>
      <c r="BE621" s="224">
        <f>IF(N621="základní",J621,0)</f>
        <v>0</v>
      </c>
      <c r="BF621" s="224">
        <f>IF(N621="snížená",J621,0)</f>
        <v>0</v>
      </c>
      <c r="BG621" s="224">
        <f>IF(N621="zákl. přenesená",J621,0)</f>
        <v>0</v>
      </c>
      <c r="BH621" s="224">
        <f>IF(N621="sníž. přenesená",J621,0)</f>
        <v>0</v>
      </c>
      <c r="BI621" s="224">
        <f>IF(N621="nulová",J621,0)</f>
        <v>0</v>
      </c>
      <c r="BJ621" s="20" t="s">
        <v>84</v>
      </c>
      <c r="BK621" s="224">
        <f>ROUND(I621*H621,2)</f>
        <v>0</v>
      </c>
      <c r="BL621" s="20" t="s">
        <v>294</v>
      </c>
      <c r="BM621" s="223" t="s">
        <v>2389</v>
      </c>
    </row>
    <row r="622" s="2" customFormat="1">
      <c r="A622" s="42"/>
      <c r="B622" s="43"/>
      <c r="C622" s="44"/>
      <c r="D622" s="225" t="s">
        <v>214</v>
      </c>
      <c r="E622" s="44"/>
      <c r="F622" s="226" t="s">
        <v>2390</v>
      </c>
      <c r="G622" s="44"/>
      <c r="H622" s="44"/>
      <c r="I622" s="227"/>
      <c r="J622" s="44"/>
      <c r="K622" s="44"/>
      <c r="L622" s="48"/>
      <c r="M622" s="228"/>
      <c r="N622" s="229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0" t="s">
        <v>214</v>
      </c>
      <c r="AU622" s="20" t="s">
        <v>84</v>
      </c>
    </row>
    <row r="623" s="2" customFormat="1" ht="16.5" customHeight="1">
      <c r="A623" s="42"/>
      <c r="B623" s="43"/>
      <c r="C623" s="252" t="s">
        <v>2391</v>
      </c>
      <c r="D623" s="252" t="s">
        <v>227</v>
      </c>
      <c r="E623" s="253" t="s">
        <v>2392</v>
      </c>
      <c r="F623" s="254" t="s">
        <v>2393</v>
      </c>
      <c r="G623" s="255" t="s">
        <v>232</v>
      </c>
      <c r="H623" s="256">
        <v>3</v>
      </c>
      <c r="I623" s="257"/>
      <c r="J623" s="258">
        <f>ROUND(I623*H623,2)</f>
        <v>0</v>
      </c>
      <c r="K623" s="254" t="s">
        <v>212</v>
      </c>
      <c r="L623" s="259"/>
      <c r="M623" s="260" t="s">
        <v>32</v>
      </c>
      <c r="N623" s="261" t="s">
        <v>48</v>
      </c>
      <c r="O623" s="88"/>
      <c r="P623" s="221">
        <f>O623*H623</f>
        <v>0</v>
      </c>
      <c r="Q623" s="221">
        <v>0.060999999999999999</v>
      </c>
      <c r="R623" s="221">
        <f>Q623*H623</f>
        <v>0.183</v>
      </c>
      <c r="S623" s="221">
        <v>0</v>
      </c>
      <c r="T623" s="222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3" t="s">
        <v>385</v>
      </c>
      <c r="AT623" s="223" t="s">
        <v>227</v>
      </c>
      <c r="AU623" s="223" t="s">
        <v>84</v>
      </c>
      <c r="AY623" s="20" t="s">
        <v>207</v>
      </c>
      <c r="BE623" s="224">
        <f>IF(N623="základní",J623,0)</f>
        <v>0</v>
      </c>
      <c r="BF623" s="224">
        <f>IF(N623="snížená",J623,0)</f>
        <v>0</v>
      </c>
      <c r="BG623" s="224">
        <f>IF(N623="zákl. přenesená",J623,0)</f>
        <v>0</v>
      </c>
      <c r="BH623" s="224">
        <f>IF(N623="sníž. přenesená",J623,0)</f>
        <v>0</v>
      </c>
      <c r="BI623" s="224">
        <f>IF(N623="nulová",J623,0)</f>
        <v>0</v>
      </c>
      <c r="BJ623" s="20" t="s">
        <v>84</v>
      </c>
      <c r="BK623" s="224">
        <f>ROUND(I623*H623,2)</f>
        <v>0</v>
      </c>
      <c r="BL623" s="20" t="s">
        <v>294</v>
      </c>
      <c r="BM623" s="223" t="s">
        <v>2394</v>
      </c>
    </row>
    <row r="624" s="13" customFormat="1">
      <c r="A624" s="13"/>
      <c r="B624" s="242"/>
      <c r="C624" s="243"/>
      <c r="D624" s="232" t="s">
        <v>222</v>
      </c>
      <c r="E624" s="244" t="s">
        <v>32</v>
      </c>
      <c r="F624" s="245" t="s">
        <v>1944</v>
      </c>
      <c r="G624" s="243"/>
      <c r="H624" s="244" t="s">
        <v>32</v>
      </c>
      <c r="I624" s="246"/>
      <c r="J624" s="243"/>
      <c r="K624" s="243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222</v>
      </c>
      <c r="AU624" s="251" t="s">
        <v>84</v>
      </c>
      <c r="AV624" s="13" t="s">
        <v>84</v>
      </c>
      <c r="AW624" s="13" t="s">
        <v>39</v>
      </c>
      <c r="AX624" s="13" t="s">
        <v>77</v>
      </c>
      <c r="AY624" s="251" t="s">
        <v>207</v>
      </c>
    </row>
    <row r="625" s="12" customFormat="1">
      <c r="A625" s="12"/>
      <c r="B625" s="230"/>
      <c r="C625" s="231"/>
      <c r="D625" s="232" t="s">
        <v>222</v>
      </c>
      <c r="E625" s="233" t="s">
        <v>2395</v>
      </c>
      <c r="F625" s="234" t="s">
        <v>2396</v>
      </c>
      <c r="G625" s="231"/>
      <c r="H625" s="235">
        <v>3</v>
      </c>
      <c r="I625" s="236"/>
      <c r="J625" s="231"/>
      <c r="K625" s="231"/>
      <c r="L625" s="237"/>
      <c r="M625" s="238"/>
      <c r="N625" s="239"/>
      <c r="O625" s="239"/>
      <c r="P625" s="239"/>
      <c r="Q625" s="239"/>
      <c r="R625" s="239"/>
      <c r="S625" s="239"/>
      <c r="T625" s="24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241" t="s">
        <v>222</v>
      </c>
      <c r="AU625" s="241" t="s">
        <v>84</v>
      </c>
      <c r="AV625" s="12" t="s">
        <v>86</v>
      </c>
      <c r="AW625" s="12" t="s">
        <v>39</v>
      </c>
      <c r="AX625" s="12" t="s">
        <v>84</v>
      </c>
      <c r="AY625" s="241" t="s">
        <v>207</v>
      </c>
    </row>
    <row r="626" s="2" customFormat="1" ht="16.5" customHeight="1">
      <c r="A626" s="42"/>
      <c r="B626" s="43"/>
      <c r="C626" s="212" t="s">
        <v>2397</v>
      </c>
      <c r="D626" s="212" t="s">
        <v>208</v>
      </c>
      <c r="E626" s="213" t="s">
        <v>2398</v>
      </c>
      <c r="F626" s="214" t="s">
        <v>2399</v>
      </c>
      <c r="G626" s="215" t="s">
        <v>232</v>
      </c>
      <c r="H626" s="216">
        <v>1</v>
      </c>
      <c r="I626" s="217"/>
      <c r="J626" s="218">
        <f>ROUND(I626*H626,2)</f>
        <v>0</v>
      </c>
      <c r="K626" s="214" t="s">
        <v>212</v>
      </c>
      <c r="L626" s="48"/>
      <c r="M626" s="219" t="s">
        <v>32</v>
      </c>
      <c r="N626" s="220" t="s">
        <v>48</v>
      </c>
      <c r="O626" s="88"/>
      <c r="P626" s="221">
        <f>O626*H626</f>
        <v>0</v>
      </c>
      <c r="Q626" s="221">
        <v>0</v>
      </c>
      <c r="R626" s="221">
        <f>Q626*H626</f>
        <v>0</v>
      </c>
      <c r="S626" s="221">
        <v>0</v>
      </c>
      <c r="T626" s="222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3" t="s">
        <v>294</v>
      </c>
      <c r="AT626" s="223" t="s">
        <v>208</v>
      </c>
      <c r="AU626" s="223" t="s">
        <v>84</v>
      </c>
      <c r="AY626" s="20" t="s">
        <v>207</v>
      </c>
      <c r="BE626" s="224">
        <f>IF(N626="základní",J626,0)</f>
        <v>0</v>
      </c>
      <c r="BF626" s="224">
        <f>IF(N626="snížená",J626,0)</f>
        <v>0</v>
      </c>
      <c r="BG626" s="224">
        <f>IF(N626="zákl. přenesená",J626,0)</f>
        <v>0</v>
      </c>
      <c r="BH626" s="224">
        <f>IF(N626="sníž. přenesená",J626,0)</f>
        <v>0</v>
      </c>
      <c r="BI626" s="224">
        <f>IF(N626="nulová",J626,0)</f>
        <v>0</v>
      </c>
      <c r="BJ626" s="20" t="s">
        <v>84</v>
      </c>
      <c r="BK626" s="224">
        <f>ROUND(I626*H626,2)</f>
        <v>0</v>
      </c>
      <c r="BL626" s="20" t="s">
        <v>294</v>
      </c>
      <c r="BM626" s="223" t="s">
        <v>2400</v>
      </c>
    </row>
    <row r="627" s="2" customFormat="1">
      <c r="A627" s="42"/>
      <c r="B627" s="43"/>
      <c r="C627" s="44"/>
      <c r="D627" s="225" t="s">
        <v>214</v>
      </c>
      <c r="E627" s="44"/>
      <c r="F627" s="226" t="s">
        <v>2401</v>
      </c>
      <c r="G627" s="44"/>
      <c r="H627" s="44"/>
      <c r="I627" s="227"/>
      <c r="J627" s="44"/>
      <c r="K627" s="44"/>
      <c r="L627" s="48"/>
      <c r="M627" s="228"/>
      <c r="N627" s="229"/>
      <c r="O627" s="88"/>
      <c r="P627" s="88"/>
      <c r="Q627" s="88"/>
      <c r="R627" s="88"/>
      <c r="S627" s="88"/>
      <c r="T627" s="89"/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T627" s="20" t="s">
        <v>214</v>
      </c>
      <c r="AU627" s="20" t="s">
        <v>84</v>
      </c>
    </row>
    <row r="628" s="2" customFormat="1" ht="16.5" customHeight="1">
      <c r="A628" s="42"/>
      <c r="B628" s="43"/>
      <c r="C628" s="252" t="s">
        <v>2402</v>
      </c>
      <c r="D628" s="252" t="s">
        <v>227</v>
      </c>
      <c r="E628" s="253" t="s">
        <v>2403</v>
      </c>
      <c r="F628" s="254" t="s">
        <v>2404</v>
      </c>
      <c r="G628" s="255" t="s">
        <v>232</v>
      </c>
      <c r="H628" s="256">
        <v>1</v>
      </c>
      <c r="I628" s="257"/>
      <c r="J628" s="258">
        <f>ROUND(I628*H628,2)</f>
        <v>0</v>
      </c>
      <c r="K628" s="254" t="s">
        <v>228</v>
      </c>
      <c r="L628" s="259"/>
      <c r="M628" s="260" t="s">
        <v>32</v>
      </c>
      <c r="N628" s="261" t="s">
        <v>48</v>
      </c>
      <c r="O628" s="88"/>
      <c r="P628" s="221">
        <f>O628*H628</f>
        <v>0</v>
      </c>
      <c r="Q628" s="221">
        <v>0.13600000000000001</v>
      </c>
      <c r="R628" s="221">
        <f>Q628*H628</f>
        <v>0.13600000000000001</v>
      </c>
      <c r="S628" s="221">
        <v>0</v>
      </c>
      <c r="T628" s="222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3" t="s">
        <v>385</v>
      </c>
      <c r="AT628" s="223" t="s">
        <v>227</v>
      </c>
      <c r="AU628" s="223" t="s">
        <v>84</v>
      </c>
      <c r="AY628" s="20" t="s">
        <v>207</v>
      </c>
      <c r="BE628" s="224">
        <f>IF(N628="základní",J628,0)</f>
        <v>0</v>
      </c>
      <c r="BF628" s="224">
        <f>IF(N628="snížená",J628,0)</f>
        <v>0</v>
      </c>
      <c r="BG628" s="224">
        <f>IF(N628="zákl. přenesená",J628,0)</f>
        <v>0</v>
      </c>
      <c r="BH628" s="224">
        <f>IF(N628="sníž. přenesená",J628,0)</f>
        <v>0</v>
      </c>
      <c r="BI628" s="224">
        <f>IF(N628="nulová",J628,0)</f>
        <v>0</v>
      </c>
      <c r="BJ628" s="20" t="s">
        <v>84</v>
      </c>
      <c r="BK628" s="224">
        <f>ROUND(I628*H628,2)</f>
        <v>0</v>
      </c>
      <c r="BL628" s="20" t="s">
        <v>294</v>
      </c>
      <c r="BM628" s="223" t="s">
        <v>2405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1944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84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2" customFormat="1">
      <c r="A630" s="12"/>
      <c r="B630" s="230"/>
      <c r="C630" s="231"/>
      <c r="D630" s="232" t="s">
        <v>222</v>
      </c>
      <c r="E630" s="233" t="s">
        <v>2406</v>
      </c>
      <c r="F630" s="234" t="s">
        <v>2407</v>
      </c>
      <c r="G630" s="231"/>
      <c r="H630" s="235">
        <v>1</v>
      </c>
      <c r="I630" s="236"/>
      <c r="J630" s="231"/>
      <c r="K630" s="231"/>
      <c r="L630" s="237"/>
      <c r="M630" s="238"/>
      <c r="N630" s="239"/>
      <c r="O630" s="239"/>
      <c r="P630" s="239"/>
      <c r="Q630" s="239"/>
      <c r="R630" s="239"/>
      <c r="S630" s="239"/>
      <c r="T630" s="240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41" t="s">
        <v>222</v>
      </c>
      <c r="AU630" s="241" t="s">
        <v>84</v>
      </c>
      <c r="AV630" s="12" t="s">
        <v>86</v>
      </c>
      <c r="AW630" s="12" t="s">
        <v>39</v>
      </c>
      <c r="AX630" s="12" t="s">
        <v>84</v>
      </c>
      <c r="AY630" s="241" t="s">
        <v>207</v>
      </c>
    </row>
    <row r="631" s="2" customFormat="1" ht="16.5" customHeight="1">
      <c r="A631" s="42"/>
      <c r="B631" s="43"/>
      <c r="C631" s="212" t="s">
        <v>2408</v>
      </c>
      <c r="D631" s="212" t="s">
        <v>208</v>
      </c>
      <c r="E631" s="213" t="s">
        <v>2409</v>
      </c>
      <c r="F631" s="214" t="s">
        <v>2410</v>
      </c>
      <c r="G631" s="215" t="s">
        <v>232</v>
      </c>
      <c r="H631" s="216">
        <v>1</v>
      </c>
      <c r="I631" s="217"/>
      <c r="J631" s="218">
        <f>ROUND(I631*H631,2)</f>
        <v>0</v>
      </c>
      <c r="K631" s="214" t="s">
        <v>212</v>
      </c>
      <c r="L631" s="48"/>
      <c r="M631" s="219" t="s">
        <v>32</v>
      </c>
      <c r="N631" s="220" t="s">
        <v>48</v>
      </c>
      <c r="O631" s="88"/>
      <c r="P631" s="221">
        <f>O631*H631</f>
        <v>0</v>
      </c>
      <c r="Q631" s="221">
        <v>0</v>
      </c>
      <c r="R631" s="221">
        <f>Q631*H631</f>
        <v>0</v>
      </c>
      <c r="S631" s="221">
        <v>0</v>
      </c>
      <c r="T631" s="222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3" t="s">
        <v>294</v>
      </c>
      <c r="AT631" s="223" t="s">
        <v>208</v>
      </c>
      <c r="AU631" s="223" t="s">
        <v>84</v>
      </c>
      <c r="AY631" s="20" t="s">
        <v>207</v>
      </c>
      <c r="BE631" s="224">
        <f>IF(N631="základní",J631,0)</f>
        <v>0</v>
      </c>
      <c r="BF631" s="224">
        <f>IF(N631="snížená",J631,0)</f>
        <v>0</v>
      </c>
      <c r="BG631" s="224">
        <f>IF(N631="zákl. přenesená",J631,0)</f>
        <v>0</v>
      </c>
      <c r="BH631" s="224">
        <f>IF(N631="sníž. přenesená",J631,0)</f>
        <v>0</v>
      </c>
      <c r="BI631" s="224">
        <f>IF(N631="nulová",J631,0)</f>
        <v>0</v>
      </c>
      <c r="BJ631" s="20" t="s">
        <v>84</v>
      </c>
      <c r="BK631" s="224">
        <f>ROUND(I631*H631,2)</f>
        <v>0</v>
      </c>
      <c r="BL631" s="20" t="s">
        <v>294</v>
      </c>
      <c r="BM631" s="223" t="s">
        <v>2411</v>
      </c>
    </row>
    <row r="632" s="2" customFormat="1">
      <c r="A632" s="42"/>
      <c r="B632" s="43"/>
      <c r="C632" s="44"/>
      <c r="D632" s="225" t="s">
        <v>214</v>
      </c>
      <c r="E632" s="44"/>
      <c r="F632" s="226" t="s">
        <v>2412</v>
      </c>
      <c r="G632" s="44"/>
      <c r="H632" s="44"/>
      <c r="I632" s="227"/>
      <c r="J632" s="44"/>
      <c r="K632" s="44"/>
      <c r="L632" s="48"/>
      <c r="M632" s="228"/>
      <c r="N632" s="229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0" t="s">
        <v>214</v>
      </c>
      <c r="AU632" s="20" t="s">
        <v>84</v>
      </c>
    </row>
    <row r="633" s="2" customFormat="1" ht="16.5" customHeight="1">
      <c r="A633" s="42"/>
      <c r="B633" s="43"/>
      <c r="C633" s="252" t="s">
        <v>2413</v>
      </c>
      <c r="D633" s="252" t="s">
        <v>227</v>
      </c>
      <c r="E633" s="253" t="s">
        <v>2414</v>
      </c>
      <c r="F633" s="254" t="s">
        <v>2415</v>
      </c>
      <c r="G633" s="255" t="s">
        <v>232</v>
      </c>
      <c r="H633" s="256">
        <v>1</v>
      </c>
      <c r="I633" s="257"/>
      <c r="J633" s="258">
        <f>ROUND(I633*H633,2)</f>
        <v>0</v>
      </c>
      <c r="K633" s="254" t="s">
        <v>212</v>
      </c>
      <c r="L633" s="259"/>
      <c r="M633" s="260" t="s">
        <v>32</v>
      </c>
      <c r="N633" s="261" t="s">
        <v>48</v>
      </c>
      <c r="O633" s="88"/>
      <c r="P633" s="221">
        <f>O633*H633</f>
        <v>0</v>
      </c>
      <c r="Q633" s="221">
        <v>0.076999999999999999</v>
      </c>
      <c r="R633" s="221">
        <f>Q633*H633</f>
        <v>0.076999999999999999</v>
      </c>
      <c r="S633" s="221">
        <v>0</v>
      </c>
      <c r="T633" s="222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3" t="s">
        <v>385</v>
      </c>
      <c r="AT633" s="223" t="s">
        <v>227</v>
      </c>
      <c r="AU633" s="223" t="s">
        <v>84</v>
      </c>
      <c r="AY633" s="20" t="s">
        <v>207</v>
      </c>
      <c r="BE633" s="224">
        <f>IF(N633="základní",J633,0)</f>
        <v>0</v>
      </c>
      <c r="BF633" s="224">
        <f>IF(N633="snížená",J633,0)</f>
        <v>0</v>
      </c>
      <c r="BG633" s="224">
        <f>IF(N633="zákl. přenesená",J633,0)</f>
        <v>0</v>
      </c>
      <c r="BH633" s="224">
        <f>IF(N633="sníž. přenesená",J633,0)</f>
        <v>0</v>
      </c>
      <c r="BI633" s="224">
        <f>IF(N633="nulová",J633,0)</f>
        <v>0</v>
      </c>
      <c r="BJ633" s="20" t="s">
        <v>84</v>
      </c>
      <c r="BK633" s="224">
        <f>ROUND(I633*H633,2)</f>
        <v>0</v>
      </c>
      <c r="BL633" s="20" t="s">
        <v>294</v>
      </c>
      <c r="BM633" s="223" t="s">
        <v>2416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1944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84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2" customFormat="1">
      <c r="A635" s="12"/>
      <c r="B635" s="230"/>
      <c r="C635" s="231"/>
      <c r="D635" s="232" t="s">
        <v>222</v>
      </c>
      <c r="E635" s="233" t="s">
        <v>2417</v>
      </c>
      <c r="F635" s="234" t="s">
        <v>2418</v>
      </c>
      <c r="G635" s="231"/>
      <c r="H635" s="235">
        <v>1</v>
      </c>
      <c r="I635" s="236"/>
      <c r="J635" s="231"/>
      <c r="K635" s="231"/>
      <c r="L635" s="237"/>
      <c r="M635" s="238"/>
      <c r="N635" s="239"/>
      <c r="O635" s="239"/>
      <c r="P635" s="239"/>
      <c r="Q635" s="239"/>
      <c r="R635" s="239"/>
      <c r="S635" s="239"/>
      <c r="T635" s="24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241" t="s">
        <v>222</v>
      </c>
      <c r="AU635" s="241" t="s">
        <v>84</v>
      </c>
      <c r="AV635" s="12" t="s">
        <v>86</v>
      </c>
      <c r="AW635" s="12" t="s">
        <v>39</v>
      </c>
      <c r="AX635" s="12" t="s">
        <v>84</v>
      </c>
      <c r="AY635" s="241" t="s">
        <v>207</v>
      </c>
    </row>
    <row r="636" s="2" customFormat="1" ht="16.5" customHeight="1">
      <c r="A636" s="42"/>
      <c r="B636" s="43"/>
      <c r="C636" s="212" t="s">
        <v>2419</v>
      </c>
      <c r="D636" s="212" t="s">
        <v>208</v>
      </c>
      <c r="E636" s="213" t="s">
        <v>2420</v>
      </c>
      <c r="F636" s="214" t="s">
        <v>2421</v>
      </c>
      <c r="G636" s="215" t="s">
        <v>1215</v>
      </c>
      <c r="H636" s="216">
        <v>1</v>
      </c>
      <c r="I636" s="217"/>
      <c r="J636" s="218">
        <f>ROUND(I636*H636,2)</f>
        <v>0</v>
      </c>
      <c r="K636" s="214" t="s">
        <v>212</v>
      </c>
      <c r="L636" s="48"/>
      <c r="M636" s="219" t="s">
        <v>32</v>
      </c>
      <c r="N636" s="220" t="s">
        <v>48</v>
      </c>
      <c r="O636" s="88"/>
      <c r="P636" s="221">
        <f>O636*H636</f>
        <v>0</v>
      </c>
      <c r="Q636" s="221">
        <v>0</v>
      </c>
      <c r="R636" s="221">
        <f>Q636*H636</f>
        <v>0</v>
      </c>
      <c r="S636" s="221">
        <v>0</v>
      </c>
      <c r="T636" s="222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3" t="s">
        <v>294</v>
      </c>
      <c r="AT636" s="223" t="s">
        <v>208</v>
      </c>
      <c r="AU636" s="223" t="s">
        <v>84</v>
      </c>
      <c r="AY636" s="20" t="s">
        <v>207</v>
      </c>
      <c r="BE636" s="224">
        <f>IF(N636="základní",J636,0)</f>
        <v>0</v>
      </c>
      <c r="BF636" s="224">
        <f>IF(N636="snížená",J636,0)</f>
        <v>0</v>
      </c>
      <c r="BG636" s="224">
        <f>IF(N636="zákl. přenesená",J636,0)</f>
        <v>0</v>
      </c>
      <c r="BH636" s="224">
        <f>IF(N636="sníž. přenesená",J636,0)</f>
        <v>0</v>
      </c>
      <c r="BI636" s="224">
        <f>IF(N636="nulová",J636,0)</f>
        <v>0</v>
      </c>
      <c r="BJ636" s="20" t="s">
        <v>84</v>
      </c>
      <c r="BK636" s="224">
        <f>ROUND(I636*H636,2)</f>
        <v>0</v>
      </c>
      <c r="BL636" s="20" t="s">
        <v>294</v>
      </c>
      <c r="BM636" s="223" t="s">
        <v>2422</v>
      </c>
    </row>
    <row r="637" s="2" customFormat="1">
      <c r="A637" s="42"/>
      <c r="B637" s="43"/>
      <c r="C637" s="44"/>
      <c r="D637" s="225" t="s">
        <v>214</v>
      </c>
      <c r="E637" s="44"/>
      <c r="F637" s="226" t="s">
        <v>2423</v>
      </c>
      <c r="G637" s="44"/>
      <c r="H637" s="44"/>
      <c r="I637" s="227"/>
      <c r="J637" s="44"/>
      <c r="K637" s="44"/>
      <c r="L637" s="48"/>
      <c r="M637" s="228"/>
      <c r="N637" s="229"/>
      <c r="O637" s="88"/>
      <c r="P637" s="88"/>
      <c r="Q637" s="88"/>
      <c r="R637" s="88"/>
      <c r="S637" s="88"/>
      <c r="T637" s="89"/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T637" s="20" t="s">
        <v>214</v>
      </c>
      <c r="AU637" s="20" t="s">
        <v>84</v>
      </c>
    </row>
    <row r="638" s="2" customFormat="1">
      <c r="A638" s="42"/>
      <c r="B638" s="43"/>
      <c r="C638" s="44"/>
      <c r="D638" s="232" t="s">
        <v>634</v>
      </c>
      <c r="E638" s="44"/>
      <c r="F638" s="284" t="s">
        <v>2424</v>
      </c>
      <c r="G638" s="44"/>
      <c r="H638" s="44"/>
      <c r="I638" s="227"/>
      <c r="J638" s="44"/>
      <c r="K638" s="44"/>
      <c r="L638" s="48"/>
      <c r="M638" s="228"/>
      <c r="N638" s="229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0" t="s">
        <v>634</v>
      </c>
      <c r="AU638" s="20" t="s">
        <v>84</v>
      </c>
    </row>
    <row r="639" s="13" customFormat="1">
      <c r="A639" s="13"/>
      <c r="B639" s="242"/>
      <c r="C639" s="243"/>
      <c r="D639" s="232" t="s">
        <v>222</v>
      </c>
      <c r="E639" s="244" t="s">
        <v>32</v>
      </c>
      <c r="F639" s="245" t="s">
        <v>394</v>
      </c>
      <c r="G639" s="243"/>
      <c r="H639" s="244" t="s">
        <v>32</v>
      </c>
      <c r="I639" s="246"/>
      <c r="J639" s="243"/>
      <c r="K639" s="243"/>
      <c r="L639" s="247"/>
      <c r="M639" s="248"/>
      <c r="N639" s="249"/>
      <c r="O639" s="249"/>
      <c r="P639" s="249"/>
      <c r="Q639" s="249"/>
      <c r="R639" s="249"/>
      <c r="S639" s="249"/>
      <c r="T639" s="25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1" t="s">
        <v>222</v>
      </c>
      <c r="AU639" s="251" t="s">
        <v>84</v>
      </c>
      <c r="AV639" s="13" t="s">
        <v>84</v>
      </c>
      <c r="AW639" s="13" t="s">
        <v>39</v>
      </c>
      <c r="AX639" s="13" t="s">
        <v>77</v>
      </c>
      <c r="AY639" s="251" t="s">
        <v>207</v>
      </c>
    </row>
    <row r="640" s="12" customFormat="1">
      <c r="A640" s="12"/>
      <c r="B640" s="230"/>
      <c r="C640" s="231"/>
      <c r="D640" s="232" t="s">
        <v>222</v>
      </c>
      <c r="E640" s="233" t="s">
        <v>2425</v>
      </c>
      <c r="F640" s="234" t="s">
        <v>2426</v>
      </c>
      <c r="G640" s="231"/>
      <c r="H640" s="235">
        <v>1</v>
      </c>
      <c r="I640" s="236"/>
      <c r="J640" s="231"/>
      <c r="K640" s="231"/>
      <c r="L640" s="237"/>
      <c r="M640" s="238"/>
      <c r="N640" s="239"/>
      <c r="O640" s="239"/>
      <c r="P640" s="239"/>
      <c r="Q640" s="239"/>
      <c r="R640" s="239"/>
      <c r="S640" s="239"/>
      <c r="T640" s="240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T640" s="241" t="s">
        <v>222</v>
      </c>
      <c r="AU640" s="241" t="s">
        <v>84</v>
      </c>
      <c r="AV640" s="12" t="s">
        <v>86</v>
      </c>
      <c r="AW640" s="12" t="s">
        <v>39</v>
      </c>
      <c r="AX640" s="12" t="s">
        <v>84</v>
      </c>
      <c r="AY640" s="241" t="s">
        <v>207</v>
      </c>
    </row>
    <row r="641" s="2" customFormat="1" ht="16.5" customHeight="1">
      <c r="A641" s="42"/>
      <c r="B641" s="43"/>
      <c r="C641" s="252" t="s">
        <v>2427</v>
      </c>
      <c r="D641" s="252" t="s">
        <v>227</v>
      </c>
      <c r="E641" s="253" t="s">
        <v>2428</v>
      </c>
      <c r="F641" s="254" t="s">
        <v>2429</v>
      </c>
      <c r="G641" s="255" t="s">
        <v>232</v>
      </c>
      <c r="H641" s="256">
        <v>1</v>
      </c>
      <c r="I641" s="257"/>
      <c r="J641" s="258">
        <f>ROUND(I641*H641,2)</f>
        <v>0</v>
      </c>
      <c r="K641" s="254" t="s">
        <v>228</v>
      </c>
      <c r="L641" s="259"/>
      <c r="M641" s="260" t="s">
        <v>32</v>
      </c>
      <c r="N641" s="261" t="s">
        <v>48</v>
      </c>
      <c r="O641" s="88"/>
      <c r="P641" s="221">
        <f>O641*H641</f>
        <v>0</v>
      </c>
      <c r="Q641" s="221">
        <v>0.18099999999999999</v>
      </c>
      <c r="R641" s="221">
        <f>Q641*H641</f>
        <v>0.18099999999999999</v>
      </c>
      <c r="S641" s="221">
        <v>0</v>
      </c>
      <c r="T641" s="222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3" t="s">
        <v>385</v>
      </c>
      <c r="AT641" s="223" t="s">
        <v>227</v>
      </c>
      <c r="AU641" s="223" t="s">
        <v>84</v>
      </c>
      <c r="AY641" s="20" t="s">
        <v>207</v>
      </c>
      <c r="BE641" s="224">
        <f>IF(N641="základní",J641,0)</f>
        <v>0</v>
      </c>
      <c r="BF641" s="224">
        <f>IF(N641="snížená",J641,0)</f>
        <v>0</v>
      </c>
      <c r="BG641" s="224">
        <f>IF(N641="zákl. přenesená",J641,0)</f>
        <v>0</v>
      </c>
      <c r="BH641" s="224">
        <f>IF(N641="sníž. přenesená",J641,0)</f>
        <v>0</v>
      </c>
      <c r="BI641" s="224">
        <f>IF(N641="nulová",J641,0)</f>
        <v>0</v>
      </c>
      <c r="BJ641" s="20" t="s">
        <v>84</v>
      </c>
      <c r="BK641" s="224">
        <f>ROUND(I641*H641,2)</f>
        <v>0</v>
      </c>
      <c r="BL641" s="20" t="s">
        <v>294</v>
      </c>
      <c r="BM641" s="223" t="s">
        <v>2430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394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84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2" customFormat="1">
      <c r="A643" s="12"/>
      <c r="B643" s="230"/>
      <c r="C643" s="231"/>
      <c r="D643" s="232" t="s">
        <v>222</v>
      </c>
      <c r="E643" s="233" t="s">
        <v>2431</v>
      </c>
      <c r="F643" s="234" t="s">
        <v>2432</v>
      </c>
      <c r="G643" s="231"/>
      <c r="H643" s="235">
        <v>1</v>
      </c>
      <c r="I643" s="236"/>
      <c r="J643" s="231"/>
      <c r="K643" s="231"/>
      <c r="L643" s="237"/>
      <c r="M643" s="238"/>
      <c r="N643" s="239"/>
      <c r="O643" s="239"/>
      <c r="P643" s="239"/>
      <c r="Q643" s="239"/>
      <c r="R643" s="239"/>
      <c r="S643" s="239"/>
      <c r="T643" s="240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T643" s="241" t="s">
        <v>222</v>
      </c>
      <c r="AU643" s="241" t="s">
        <v>84</v>
      </c>
      <c r="AV643" s="12" t="s">
        <v>86</v>
      </c>
      <c r="AW643" s="12" t="s">
        <v>39</v>
      </c>
      <c r="AX643" s="12" t="s">
        <v>84</v>
      </c>
      <c r="AY643" s="241" t="s">
        <v>207</v>
      </c>
    </row>
    <row r="644" s="2" customFormat="1" ht="16.5" customHeight="1">
      <c r="A644" s="42"/>
      <c r="B644" s="43"/>
      <c r="C644" s="212" t="s">
        <v>2433</v>
      </c>
      <c r="D644" s="212" t="s">
        <v>208</v>
      </c>
      <c r="E644" s="213" t="s">
        <v>2434</v>
      </c>
      <c r="F644" s="214" t="s">
        <v>2435</v>
      </c>
      <c r="G644" s="215" t="s">
        <v>227</v>
      </c>
      <c r="H644" s="216">
        <v>30.800000000000001</v>
      </c>
      <c r="I644" s="217"/>
      <c r="J644" s="218">
        <f>ROUND(I644*H644,2)</f>
        <v>0</v>
      </c>
      <c r="K644" s="214" t="s">
        <v>212</v>
      </c>
      <c r="L644" s="48"/>
      <c r="M644" s="219" t="s">
        <v>32</v>
      </c>
      <c r="N644" s="220" t="s">
        <v>48</v>
      </c>
      <c r="O644" s="88"/>
      <c r="P644" s="221">
        <f>O644*H644</f>
        <v>0</v>
      </c>
      <c r="Q644" s="221">
        <v>0</v>
      </c>
      <c r="R644" s="221">
        <f>Q644*H644</f>
        <v>0</v>
      </c>
      <c r="S644" s="221">
        <v>0</v>
      </c>
      <c r="T644" s="222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3" t="s">
        <v>294</v>
      </c>
      <c r="AT644" s="223" t="s">
        <v>208</v>
      </c>
      <c r="AU644" s="223" t="s">
        <v>84</v>
      </c>
      <c r="AY644" s="20" t="s">
        <v>207</v>
      </c>
      <c r="BE644" s="224">
        <f>IF(N644="základní",J644,0)</f>
        <v>0</v>
      </c>
      <c r="BF644" s="224">
        <f>IF(N644="snížená",J644,0)</f>
        <v>0</v>
      </c>
      <c r="BG644" s="224">
        <f>IF(N644="zákl. přenesená",J644,0)</f>
        <v>0</v>
      </c>
      <c r="BH644" s="224">
        <f>IF(N644="sníž. přenesená",J644,0)</f>
        <v>0</v>
      </c>
      <c r="BI644" s="224">
        <f>IF(N644="nulová",J644,0)</f>
        <v>0</v>
      </c>
      <c r="BJ644" s="20" t="s">
        <v>84</v>
      </c>
      <c r="BK644" s="224">
        <f>ROUND(I644*H644,2)</f>
        <v>0</v>
      </c>
      <c r="BL644" s="20" t="s">
        <v>294</v>
      </c>
      <c r="BM644" s="223" t="s">
        <v>2436</v>
      </c>
    </row>
    <row r="645" s="2" customFormat="1">
      <c r="A645" s="42"/>
      <c r="B645" s="43"/>
      <c r="C645" s="44"/>
      <c r="D645" s="225" t="s">
        <v>214</v>
      </c>
      <c r="E645" s="44"/>
      <c r="F645" s="226" t="s">
        <v>2437</v>
      </c>
      <c r="G645" s="44"/>
      <c r="H645" s="44"/>
      <c r="I645" s="227"/>
      <c r="J645" s="44"/>
      <c r="K645" s="44"/>
      <c r="L645" s="48"/>
      <c r="M645" s="228"/>
      <c r="N645" s="229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0" t="s">
        <v>214</v>
      </c>
      <c r="AU645" s="20" t="s">
        <v>84</v>
      </c>
    </row>
    <row r="646" s="2" customFormat="1" ht="21.75" customHeight="1">
      <c r="A646" s="42"/>
      <c r="B646" s="43"/>
      <c r="C646" s="252" t="s">
        <v>2438</v>
      </c>
      <c r="D646" s="252" t="s">
        <v>227</v>
      </c>
      <c r="E646" s="253" t="s">
        <v>2439</v>
      </c>
      <c r="F646" s="254" t="s">
        <v>2440</v>
      </c>
      <c r="G646" s="255" t="s">
        <v>227</v>
      </c>
      <c r="H646" s="256">
        <v>7</v>
      </c>
      <c r="I646" s="257"/>
      <c r="J646" s="258">
        <f>ROUND(I646*H646,2)</f>
        <v>0</v>
      </c>
      <c r="K646" s="254" t="s">
        <v>212</v>
      </c>
      <c r="L646" s="259"/>
      <c r="M646" s="260" t="s">
        <v>32</v>
      </c>
      <c r="N646" s="261" t="s">
        <v>48</v>
      </c>
      <c r="O646" s="88"/>
      <c r="P646" s="221">
        <f>O646*H646</f>
        <v>0</v>
      </c>
      <c r="Q646" s="221">
        <v>0.053100000000000001</v>
      </c>
      <c r="R646" s="221">
        <f>Q646*H646</f>
        <v>0.37170000000000003</v>
      </c>
      <c r="S646" s="221">
        <v>0</v>
      </c>
      <c r="T646" s="222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3" t="s">
        <v>385</v>
      </c>
      <c r="AT646" s="223" t="s">
        <v>227</v>
      </c>
      <c r="AU646" s="223" t="s">
        <v>84</v>
      </c>
      <c r="AY646" s="20" t="s">
        <v>207</v>
      </c>
      <c r="BE646" s="224">
        <f>IF(N646="základní",J646,0)</f>
        <v>0</v>
      </c>
      <c r="BF646" s="224">
        <f>IF(N646="snížená",J646,0)</f>
        <v>0</v>
      </c>
      <c r="BG646" s="224">
        <f>IF(N646="zákl. přenesená",J646,0)</f>
        <v>0</v>
      </c>
      <c r="BH646" s="224">
        <f>IF(N646="sníž. přenesená",J646,0)</f>
        <v>0</v>
      </c>
      <c r="BI646" s="224">
        <f>IF(N646="nulová",J646,0)</f>
        <v>0</v>
      </c>
      <c r="BJ646" s="20" t="s">
        <v>84</v>
      </c>
      <c r="BK646" s="224">
        <f>ROUND(I646*H646,2)</f>
        <v>0</v>
      </c>
      <c r="BL646" s="20" t="s">
        <v>294</v>
      </c>
      <c r="BM646" s="223" t="s">
        <v>2441</v>
      </c>
    </row>
    <row r="647" s="2" customFormat="1" ht="21.75" customHeight="1">
      <c r="A647" s="42"/>
      <c r="B647" s="43"/>
      <c r="C647" s="252" t="s">
        <v>2442</v>
      </c>
      <c r="D647" s="252" t="s">
        <v>227</v>
      </c>
      <c r="E647" s="253" t="s">
        <v>2443</v>
      </c>
      <c r="F647" s="254" t="s">
        <v>2444</v>
      </c>
      <c r="G647" s="255" t="s">
        <v>227</v>
      </c>
      <c r="H647" s="256">
        <v>6.5</v>
      </c>
      <c r="I647" s="257"/>
      <c r="J647" s="258">
        <f>ROUND(I647*H647,2)</f>
        <v>0</v>
      </c>
      <c r="K647" s="254" t="s">
        <v>212</v>
      </c>
      <c r="L647" s="259"/>
      <c r="M647" s="260" t="s">
        <v>32</v>
      </c>
      <c r="N647" s="261" t="s">
        <v>48</v>
      </c>
      <c r="O647" s="88"/>
      <c r="P647" s="221">
        <f>O647*H647</f>
        <v>0</v>
      </c>
      <c r="Q647" s="221">
        <v>0.060299999999999999</v>
      </c>
      <c r="R647" s="221">
        <f>Q647*H647</f>
        <v>0.39195000000000002</v>
      </c>
      <c r="S647" s="221">
        <v>0</v>
      </c>
      <c r="T647" s="222">
        <f>S647*H647</f>
        <v>0</v>
      </c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R647" s="223" t="s">
        <v>385</v>
      </c>
      <c r="AT647" s="223" t="s">
        <v>227</v>
      </c>
      <c r="AU647" s="223" t="s">
        <v>84</v>
      </c>
      <c r="AY647" s="20" t="s">
        <v>207</v>
      </c>
      <c r="BE647" s="224">
        <f>IF(N647="základní",J647,0)</f>
        <v>0</v>
      </c>
      <c r="BF647" s="224">
        <f>IF(N647="snížená",J647,0)</f>
        <v>0</v>
      </c>
      <c r="BG647" s="224">
        <f>IF(N647="zákl. přenesená",J647,0)</f>
        <v>0</v>
      </c>
      <c r="BH647" s="224">
        <f>IF(N647="sníž. přenesená",J647,0)</f>
        <v>0</v>
      </c>
      <c r="BI647" s="224">
        <f>IF(N647="nulová",J647,0)</f>
        <v>0</v>
      </c>
      <c r="BJ647" s="20" t="s">
        <v>84</v>
      </c>
      <c r="BK647" s="224">
        <f>ROUND(I647*H647,2)</f>
        <v>0</v>
      </c>
      <c r="BL647" s="20" t="s">
        <v>294</v>
      </c>
      <c r="BM647" s="223" t="s">
        <v>2445</v>
      </c>
    </row>
    <row r="648" s="2" customFormat="1" ht="21.75" customHeight="1">
      <c r="A648" s="42"/>
      <c r="B648" s="43"/>
      <c r="C648" s="252" t="s">
        <v>2446</v>
      </c>
      <c r="D648" s="252" t="s">
        <v>227</v>
      </c>
      <c r="E648" s="253" t="s">
        <v>2447</v>
      </c>
      <c r="F648" s="254" t="s">
        <v>2448</v>
      </c>
      <c r="G648" s="255" t="s">
        <v>227</v>
      </c>
      <c r="H648" s="256">
        <v>17.300000000000001</v>
      </c>
      <c r="I648" s="257"/>
      <c r="J648" s="258">
        <f>ROUND(I648*H648,2)</f>
        <v>0</v>
      </c>
      <c r="K648" s="254" t="s">
        <v>212</v>
      </c>
      <c r="L648" s="259"/>
      <c r="M648" s="260" t="s">
        <v>32</v>
      </c>
      <c r="N648" s="261" t="s">
        <v>48</v>
      </c>
      <c r="O648" s="88"/>
      <c r="P648" s="221">
        <f>O648*H648</f>
        <v>0</v>
      </c>
      <c r="Q648" s="221">
        <v>0.096299999999999997</v>
      </c>
      <c r="R648" s="221">
        <f>Q648*H648</f>
        <v>1.6659900000000001</v>
      </c>
      <c r="S648" s="221">
        <v>0</v>
      </c>
      <c r="T648" s="222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3" t="s">
        <v>385</v>
      </c>
      <c r="AT648" s="223" t="s">
        <v>227</v>
      </c>
      <c r="AU648" s="223" t="s">
        <v>84</v>
      </c>
      <c r="AY648" s="20" t="s">
        <v>207</v>
      </c>
      <c r="BE648" s="224">
        <f>IF(N648="základní",J648,0)</f>
        <v>0</v>
      </c>
      <c r="BF648" s="224">
        <f>IF(N648="snížená",J648,0)</f>
        <v>0</v>
      </c>
      <c r="BG648" s="224">
        <f>IF(N648="zákl. přenesená",J648,0)</f>
        <v>0</v>
      </c>
      <c r="BH648" s="224">
        <f>IF(N648="sníž. přenesená",J648,0)</f>
        <v>0</v>
      </c>
      <c r="BI648" s="224">
        <f>IF(N648="nulová",J648,0)</f>
        <v>0</v>
      </c>
      <c r="BJ648" s="20" t="s">
        <v>84</v>
      </c>
      <c r="BK648" s="224">
        <f>ROUND(I648*H648,2)</f>
        <v>0</v>
      </c>
      <c r="BL648" s="20" t="s">
        <v>294</v>
      </c>
      <c r="BM648" s="223" t="s">
        <v>2449</v>
      </c>
    </row>
    <row r="649" s="2" customFormat="1" ht="24.15" customHeight="1">
      <c r="A649" s="42"/>
      <c r="B649" s="43"/>
      <c r="C649" s="212" t="s">
        <v>2450</v>
      </c>
      <c r="D649" s="212" t="s">
        <v>208</v>
      </c>
      <c r="E649" s="213" t="s">
        <v>2451</v>
      </c>
      <c r="F649" s="214" t="s">
        <v>2452</v>
      </c>
      <c r="G649" s="215" t="s">
        <v>232</v>
      </c>
      <c r="H649" s="216">
        <v>18</v>
      </c>
      <c r="I649" s="217"/>
      <c r="J649" s="218">
        <f>ROUND(I649*H649,2)</f>
        <v>0</v>
      </c>
      <c r="K649" s="214" t="s">
        <v>212</v>
      </c>
      <c r="L649" s="48"/>
      <c r="M649" s="219" t="s">
        <v>32</v>
      </c>
      <c r="N649" s="220" t="s">
        <v>48</v>
      </c>
      <c r="O649" s="88"/>
      <c r="P649" s="221">
        <f>O649*H649</f>
        <v>0</v>
      </c>
      <c r="Q649" s="221">
        <v>1.0000000000000001E-05</v>
      </c>
      <c r="R649" s="221">
        <f>Q649*H649</f>
        <v>0.00018000000000000001</v>
      </c>
      <c r="S649" s="221">
        <v>0</v>
      </c>
      <c r="T649" s="222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3" t="s">
        <v>294</v>
      </c>
      <c r="AT649" s="223" t="s">
        <v>208</v>
      </c>
      <c r="AU649" s="223" t="s">
        <v>84</v>
      </c>
      <c r="AY649" s="20" t="s">
        <v>207</v>
      </c>
      <c r="BE649" s="224">
        <f>IF(N649="základní",J649,0)</f>
        <v>0</v>
      </c>
      <c r="BF649" s="224">
        <f>IF(N649="snížená",J649,0)</f>
        <v>0</v>
      </c>
      <c r="BG649" s="224">
        <f>IF(N649="zákl. přenesená",J649,0)</f>
        <v>0</v>
      </c>
      <c r="BH649" s="224">
        <f>IF(N649="sníž. přenesená",J649,0)</f>
        <v>0</v>
      </c>
      <c r="BI649" s="224">
        <f>IF(N649="nulová",J649,0)</f>
        <v>0</v>
      </c>
      <c r="BJ649" s="20" t="s">
        <v>84</v>
      </c>
      <c r="BK649" s="224">
        <f>ROUND(I649*H649,2)</f>
        <v>0</v>
      </c>
      <c r="BL649" s="20" t="s">
        <v>294</v>
      </c>
      <c r="BM649" s="223" t="s">
        <v>2453</v>
      </c>
    </row>
    <row r="650" s="2" customFormat="1">
      <c r="A650" s="42"/>
      <c r="B650" s="43"/>
      <c r="C650" s="44"/>
      <c r="D650" s="225" t="s">
        <v>214</v>
      </c>
      <c r="E650" s="44"/>
      <c r="F650" s="226" t="s">
        <v>2454</v>
      </c>
      <c r="G650" s="44"/>
      <c r="H650" s="44"/>
      <c r="I650" s="227"/>
      <c r="J650" s="44"/>
      <c r="K650" s="44"/>
      <c r="L650" s="48"/>
      <c r="M650" s="228"/>
      <c r="N650" s="229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0" t="s">
        <v>214</v>
      </c>
      <c r="AU650" s="20" t="s">
        <v>84</v>
      </c>
    </row>
    <row r="651" s="12" customFormat="1">
      <c r="A651" s="12"/>
      <c r="B651" s="230"/>
      <c r="C651" s="231"/>
      <c r="D651" s="232" t="s">
        <v>222</v>
      </c>
      <c r="E651" s="233" t="s">
        <v>2455</v>
      </c>
      <c r="F651" s="234" t="s">
        <v>2456</v>
      </c>
      <c r="G651" s="231"/>
      <c r="H651" s="235">
        <v>18</v>
      </c>
      <c r="I651" s="236"/>
      <c r="J651" s="231"/>
      <c r="K651" s="231"/>
      <c r="L651" s="237"/>
      <c r="M651" s="238"/>
      <c r="N651" s="239"/>
      <c r="O651" s="239"/>
      <c r="P651" s="239"/>
      <c r="Q651" s="239"/>
      <c r="R651" s="239"/>
      <c r="S651" s="239"/>
      <c r="T651" s="24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241" t="s">
        <v>222</v>
      </c>
      <c r="AU651" s="241" t="s">
        <v>84</v>
      </c>
      <c r="AV651" s="12" t="s">
        <v>86</v>
      </c>
      <c r="AW651" s="12" t="s">
        <v>39</v>
      </c>
      <c r="AX651" s="12" t="s">
        <v>84</v>
      </c>
      <c r="AY651" s="241" t="s">
        <v>207</v>
      </c>
    </row>
    <row r="652" s="2" customFormat="1" ht="24.15" customHeight="1">
      <c r="A652" s="42"/>
      <c r="B652" s="43"/>
      <c r="C652" s="252" t="s">
        <v>2457</v>
      </c>
      <c r="D652" s="252" t="s">
        <v>227</v>
      </c>
      <c r="E652" s="253" t="s">
        <v>2458</v>
      </c>
      <c r="F652" s="254" t="s">
        <v>2459</v>
      </c>
      <c r="G652" s="255" t="s">
        <v>232</v>
      </c>
      <c r="H652" s="256">
        <v>18</v>
      </c>
      <c r="I652" s="257"/>
      <c r="J652" s="258">
        <f>ROUND(I652*H652,2)</f>
        <v>0</v>
      </c>
      <c r="K652" s="254" t="s">
        <v>212</v>
      </c>
      <c r="L652" s="259"/>
      <c r="M652" s="260" t="s">
        <v>32</v>
      </c>
      <c r="N652" s="261" t="s">
        <v>48</v>
      </c>
      <c r="O652" s="88"/>
      <c r="P652" s="221">
        <f>O652*H652</f>
        <v>0</v>
      </c>
      <c r="Q652" s="221">
        <v>0.001</v>
      </c>
      <c r="R652" s="221">
        <f>Q652*H652</f>
        <v>0.018000000000000002</v>
      </c>
      <c r="S652" s="221">
        <v>0</v>
      </c>
      <c r="T652" s="222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3" t="s">
        <v>385</v>
      </c>
      <c r="AT652" s="223" t="s">
        <v>227</v>
      </c>
      <c r="AU652" s="223" t="s">
        <v>84</v>
      </c>
      <c r="AY652" s="20" t="s">
        <v>207</v>
      </c>
      <c r="BE652" s="224">
        <f>IF(N652="základní",J652,0)</f>
        <v>0</v>
      </c>
      <c r="BF652" s="224">
        <f>IF(N652="snížená",J652,0)</f>
        <v>0</v>
      </c>
      <c r="BG652" s="224">
        <f>IF(N652="zákl. přenesená",J652,0)</f>
        <v>0</v>
      </c>
      <c r="BH652" s="224">
        <f>IF(N652="sníž. přenesená",J652,0)</f>
        <v>0</v>
      </c>
      <c r="BI652" s="224">
        <f>IF(N652="nulová",J652,0)</f>
        <v>0</v>
      </c>
      <c r="BJ652" s="20" t="s">
        <v>84</v>
      </c>
      <c r="BK652" s="224">
        <f>ROUND(I652*H652,2)</f>
        <v>0</v>
      </c>
      <c r="BL652" s="20" t="s">
        <v>294</v>
      </c>
      <c r="BM652" s="223" t="s">
        <v>2460</v>
      </c>
    </row>
    <row r="653" s="2" customFormat="1" ht="33" customHeight="1">
      <c r="A653" s="42"/>
      <c r="B653" s="43"/>
      <c r="C653" s="212" t="s">
        <v>2461</v>
      </c>
      <c r="D653" s="212" t="s">
        <v>208</v>
      </c>
      <c r="E653" s="213" t="s">
        <v>2462</v>
      </c>
      <c r="F653" s="214" t="s">
        <v>2463</v>
      </c>
      <c r="G653" s="215" t="s">
        <v>2464</v>
      </c>
      <c r="H653" s="216">
        <v>1</v>
      </c>
      <c r="I653" s="217"/>
      <c r="J653" s="218">
        <f>ROUND(I653*H653,2)</f>
        <v>0</v>
      </c>
      <c r="K653" s="214" t="s">
        <v>212</v>
      </c>
      <c r="L653" s="48"/>
      <c r="M653" s="219" t="s">
        <v>32</v>
      </c>
      <c r="N653" s="220" t="s">
        <v>48</v>
      </c>
      <c r="O653" s="88"/>
      <c r="P653" s="221">
        <f>O653*H653</f>
        <v>0</v>
      </c>
      <c r="Q653" s="221">
        <v>0</v>
      </c>
      <c r="R653" s="221">
        <f>Q653*H653</f>
        <v>0</v>
      </c>
      <c r="S653" s="221">
        <v>0</v>
      </c>
      <c r="T653" s="222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3" t="s">
        <v>294</v>
      </c>
      <c r="AT653" s="223" t="s">
        <v>208</v>
      </c>
      <c r="AU653" s="223" t="s">
        <v>84</v>
      </c>
      <c r="AY653" s="20" t="s">
        <v>207</v>
      </c>
      <c r="BE653" s="224">
        <f>IF(N653="základní",J653,0)</f>
        <v>0</v>
      </c>
      <c r="BF653" s="224">
        <f>IF(N653="snížená",J653,0)</f>
        <v>0</v>
      </c>
      <c r="BG653" s="224">
        <f>IF(N653="zákl. přenesená",J653,0)</f>
        <v>0</v>
      </c>
      <c r="BH653" s="224">
        <f>IF(N653="sníž. přenesená",J653,0)</f>
        <v>0</v>
      </c>
      <c r="BI653" s="224">
        <f>IF(N653="nulová",J653,0)</f>
        <v>0</v>
      </c>
      <c r="BJ653" s="20" t="s">
        <v>84</v>
      </c>
      <c r="BK653" s="224">
        <f>ROUND(I653*H653,2)</f>
        <v>0</v>
      </c>
      <c r="BL653" s="20" t="s">
        <v>294</v>
      </c>
      <c r="BM653" s="223" t="s">
        <v>2465</v>
      </c>
    </row>
    <row r="654" s="2" customFormat="1">
      <c r="A654" s="42"/>
      <c r="B654" s="43"/>
      <c r="C654" s="44"/>
      <c r="D654" s="225" t="s">
        <v>214</v>
      </c>
      <c r="E654" s="44"/>
      <c r="F654" s="226" t="s">
        <v>2466</v>
      </c>
      <c r="G654" s="44"/>
      <c r="H654" s="44"/>
      <c r="I654" s="227"/>
      <c r="J654" s="44"/>
      <c r="K654" s="44"/>
      <c r="L654" s="48"/>
      <c r="M654" s="228"/>
      <c r="N654" s="229"/>
      <c r="O654" s="88"/>
      <c r="P654" s="88"/>
      <c r="Q654" s="88"/>
      <c r="R654" s="88"/>
      <c r="S654" s="88"/>
      <c r="T654" s="89"/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T654" s="20" t="s">
        <v>214</v>
      </c>
      <c r="AU654" s="20" t="s">
        <v>84</v>
      </c>
    </row>
    <row r="655" s="2" customFormat="1" ht="21.75" customHeight="1">
      <c r="A655" s="42"/>
      <c r="B655" s="43"/>
      <c r="C655" s="252" t="s">
        <v>2467</v>
      </c>
      <c r="D655" s="252" t="s">
        <v>227</v>
      </c>
      <c r="E655" s="253" t="s">
        <v>2468</v>
      </c>
      <c r="F655" s="254" t="s">
        <v>2469</v>
      </c>
      <c r="G655" s="255" t="s">
        <v>232</v>
      </c>
      <c r="H655" s="256">
        <v>1</v>
      </c>
      <c r="I655" s="257"/>
      <c r="J655" s="258">
        <f>ROUND(I655*H655,2)</f>
        <v>0</v>
      </c>
      <c r="K655" s="254" t="s">
        <v>212</v>
      </c>
      <c r="L655" s="259"/>
      <c r="M655" s="260" t="s">
        <v>32</v>
      </c>
      <c r="N655" s="261" t="s">
        <v>48</v>
      </c>
      <c r="O655" s="88"/>
      <c r="P655" s="221">
        <f>O655*H655</f>
        <v>0</v>
      </c>
      <c r="Q655" s="221">
        <v>0.00084000000000000003</v>
      </c>
      <c r="R655" s="221">
        <f>Q655*H655</f>
        <v>0.00084000000000000003</v>
      </c>
      <c r="S655" s="221">
        <v>0</v>
      </c>
      <c r="T655" s="222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3" t="s">
        <v>385</v>
      </c>
      <c r="AT655" s="223" t="s">
        <v>227</v>
      </c>
      <c r="AU655" s="223" t="s">
        <v>84</v>
      </c>
      <c r="AY655" s="20" t="s">
        <v>207</v>
      </c>
      <c r="BE655" s="224">
        <f>IF(N655="základní",J655,0)</f>
        <v>0</v>
      </c>
      <c r="BF655" s="224">
        <f>IF(N655="snížená",J655,0)</f>
        <v>0</v>
      </c>
      <c r="BG655" s="224">
        <f>IF(N655="zákl. přenesená",J655,0)</f>
        <v>0</v>
      </c>
      <c r="BH655" s="224">
        <f>IF(N655="sníž. přenesená",J655,0)</f>
        <v>0</v>
      </c>
      <c r="BI655" s="224">
        <f>IF(N655="nulová",J655,0)</f>
        <v>0</v>
      </c>
      <c r="BJ655" s="20" t="s">
        <v>84</v>
      </c>
      <c r="BK655" s="224">
        <f>ROUND(I655*H655,2)</f>
        <v>0</v>
      </c>
      <c r="BL655" s="20" t="s">
        <v>294</v>
      </c>
      <c r="BM655" s="223" t="s">
        <v>2470</v>
      </c>
    </row>
    <row r="656" s="2" customFormat="1" ht="24.15" customHeight="1">
      <c r="A656" s="42"/>
      <c r="B656" s="43"/>
      <c r="C656" s="212" t="s">
        <v>2471</v>
      </c>
      <c r="D656" s="212" t="s">
        <v>208</v>
      </c>
      <c r="E656" s="213" t="s">
        <v>2472</v>
      </c>
      <c r="F656" s="214" t="s">
        <v>2473</v>
      </c>
      <c r="G656" s="215" t="s">
        <v>232</v>
      </c>
      <c r="H656" s="216">
        <v>1</v>
      </c>
      <c r="I656" s="217"/>
      <c r="J656" s="218">
        <f>ROUND(I656*H656,2)</f>
        <v>0</v>
      </c>
      <c r="K656" s="214" t="s">
        <v>212</v>
      </c>
      <c r="L656" s="48"/>
      <c r="M656" s="219" t="s">
        <v>32</v>
      </c>
      <c r="N656" s="220" t="s">
        <v>48</v>
      </c>
      <c r="O656" s="88"/>
      <c r="P656" s="221">
        <f>O656*H656</f>
        <v>0</v>
      </c>
      <c r="Q656" s="221">
        <v>0</v>
      </c>
      <c r="R656" s="221">
        <f>Q656*H656</f>
        <v>0</v>
      </c>
      <c r="S656" s="221">
        <v>0</v>
      </c>
      <c r="T656" s="222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3" t="s">
        <v>294</v>
      </c>
      <c r="AT656" s="223" t="s">
        <v>208</v>
      </c>
      <c r="AU656" s="223" t="s">
        <v>84</v>
      </c>
      <c r="AY656" s="20" t="s">
        <v>207</v>
      </c>
      <c r="BE656" s="224">
        <f>IF(N656="základní",J656,0)</f>
        <v>0</v>
      </c>
      <c r="BF656" s="224">
        <f>IF(N656="snížená",J656,0)</f>
        <v>0</v>
      </c>
      <c r="BG656" s="224">
        <f>IF(N656="zákl. přenesená",J656,0)</f>
        <v>0</v>
      </c>
      <c r="BH656" s="224">
        <f>IF(N656="sníž. přenesená",J656,0)</f>
        <v>0</v>
      </c>
      <c r="BI656" s="224">
        <f>IF(N656="nulová",J656,0)</f>
        <v>0</v>
      </c>
      <c r="BJ656" s="20" t="s">
        <v>84</v>
      </c>
      <c r="BK656" s="224">
        <f>ROUND(I656*H656,2)</f>
        <v>0</v>
      </c>
      <c r="BL656" s="20" t="s">
        <v>294</v>
      </c>
      <c r="BM656" s="223" t="s">
        <v>2474</v>
      </c>
    </row>
    <row r="657" s="2" customFormat="1">
      <c r="A657" s="42"/>
      <c r="B657" s="43"/>
      <c r="C657" s="44"/>
      <c r="D657" s="225" t="s">
        <v>214</v>
      </c>
      <c r="E657" s="44"/>
      <c r="F657" s="226" t="s">
        <v>2475</v>
      </c>
      <c r="G657" s="44"/>
      <c r="H657" s="44"/>
      <c r="I657" s="227"/>
      <c r="J657" s="44"/>
      <c r="K657" s="44"/>
      <c r="L657" s="48"/>
      <c r="M657" s="228"/>
      <c r="N657" s="229"/>
      <c r="O657" s="88"/>
      <c r="P657" s="88"/>
      <c r="Q657" s="88"/>
      <c r="R657" s="88"/>
      <c r="S657" s="88"/>
      <c r="T657" s="89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T657" s="20" t="s">
        <v>214</v>
      </c>
      <c r="AU657" s="20" t="s">
        <v>84</v>
      </c>
    </row>
    <row r="658" s="2" customFormat="1" ht="16.5" customHeight="1">
      <c r="A658" s="42"/>
      <c r="B658" s="43"/>
      <c r="C658" s="252" t="s">
        <v>2476</v>
      </c>
      <c r="D658" s="252" t="s">
        <v>227</v>
      </c>
      <c r="E658" s="253" t="s">
        <v>2477</v>
      </c>
      <c r="F658" s="254" t="s">
        <v>2478</v>
      </c>
      <c r="G658" s="255" t="s">
        <v>227</v>
      </c>
      <c r="H658" s="256">
        <v>62.5</v>
      </c>
      <c r="I658" s="257"/>
      <c r="J658" s="258">
        <f>ROUND(I658*H658,2)</f>
        <v>0</v>
      </c>
      <c r="K658" s="254" t="s">
        <v>212</v>
      </c>
      <c r="L658" s="259"/>
      <c r="M658" s="260" t="s">
        <v>32</v>
      </c>
      <c r="N658" s="261" t="s">
        <v>48</v>
      </c>
      <c r="O658" s="88"/>
      <c r="P658" s="221">
        <f>O658*H658</f>
        <v>0</v>
      </c>
      <c r="Q658" s="221">
        <v>0.00024000000000000001</v>
      </c>
      <c r="R658" s="221">
        <f>Q658*H658</f>
        <v>0.015000000000000001</v>
      </c>
      <c r="S658" s="221">
        <v>0</v>
      </c>
      <c r="T658" s="222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3" t="s">
        <v>385</v>
      </c>
      <c r="AT658" s="223" t="s">
        <v>227</v>
      </c>
      <c r="AU658" s="223" t="s">
        <v>84</v>
      </c>
      <c r="AY658" s="20" t="s">
        <v>207</v>
      </c>
      <c r="BE658" s="224">
        <f>IF(N658="základní",J658,0)</f>
        <v>0</v>
      </c>
      <c r="BF658" s="224">
        <f>IF(N658="snížená",J658,0)</f>
        <v>0</v>
      </c>
      <c r="BG658" s="224">
        <f>IF(N658="zákl. přenesená",J658,0)</f>
        <v>0</v>
      </c>
      <c r="BH658" s="224">
        <f>IF(N658="sníž. přenesená",J658,0)</f>
        <v>0</v>
      </c>
      <c r="BI658" s="224">
        <f>IF(N658="nulová",J658,0)</f>
        <v>0</v>
      </c>
      <c r="BJ658" s="20" t="s">
        <v>84</v>
      </c>
      <c r="BK658" s="224">
        <f>ROUND(I658*H658,2)</f>
        <v>0</v>
      </c>
      <c r="BL658" s="20" t="s">
        <v>294</v>
      </c>
      <c r="BM658" s="223" t="s">
        <v>2479</v>
      </c>
    </row>
    <row r="659" s="2" customFormat="1" ht="16.5" customHeight="1">
      <c r="A659" s="42"/>
      <c r="B659" s="43"/>
      <c r="C659" s="212" t="s">
        <v>2480</v>
      </c>
      <c r="D659" s="212" t="s">
        <v>208</v>
      </c>
      <c r="E659" s="213" t="s">
        <v>2481</v>
      </c>
      <c r="F659" s="214" t="s">
        <v>2482</v>
      </c>
      <c r="G659" s="215" t="s">
        <v>1215</v>
      </c>
      <c r="H659" s="216">
        <v>1</v>
      </c>
      <c r="I659" s="217"/>
      <c r="J659" s="218">
        <f>ROUND(I659*H659,2)</f>
        <v>0</v>
      </c>
      <c r="K659" s="214" t="s">
        <v>228</v>
      </c>
      <c r="L659" s="48"/>
      <c r="M659" s="219" t="s">
        <v>32</v>
      </c>
      <c r="N659" s="220" t="s">
        <v>48</v>
      </c>
      <c r="O659" s="88"/>
      <c r="P659" s="221">
        <f>O659*H659</f>
        <v>0</v>
      </c>
      <c r="Q659" s="221">
        <v>0.02</v>
      </c>
      <c r="R659" s="221">
        <f>Q659*H659</f>
        <v>0.02</v>
      </c>
      <c r="S659" s="221">
        <v>0</v>
      </c>
      <c r="T659" s="222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3" t="s">
        <v>294</v>
      </c>
      <c r="AT659" s="223" t="s">
        <v>208</v>
      </c>
      <c r="AU659" s="223" t="s">
        <v>84</v>
      </c>
      <c r="AY659" s="20" t="s">
        <v>207</v>
      </c>
      <c r="BE659" s="224">
        <f>IF(N659="základní",J659,0)</f>
        <v>0</v>
      </c>
      <c r="BF659" s="224">
        <f>IF(N659="snížená",J659,0)</f>
        <v>0</v>
      </c>
      <c r="BG659" s="224">
        <f>IF(N659="zákl. přenesená",J659,0)</f>
        <v>0</v>
      </c>
      <c r="BH659" s="224">
        <f>IF(N659="sníž. přenesená",J659,0)</f>
        <v>0</v>
      </c>
      <c r="BI659" s="224">
        <f>IF(N659="nulová",J659,0)</f>
        <v>0</v>
      </c>
      <c r="BJ659" s="20" t="s">
        <v>84</v>
      </c>
      <c r="BK659" s="224">
        <f>ROUND(I659*H659,2)</f>
        <v>0</v>
      </c>
      <c r="BL659" s="20" t="s">
        <v>294</v>
      </c>
      <c r="BM659" s="223" t="s">
        <v>2483</v>
      </c>
    </row>
    <row r="660" s="2" customFormat="1" ht="16.5" customHeight="1">
      <c r="A660" s="42"/>
      <c r="B660" s="43"/>
      <c r="C660" s="212" t="s">
        <v>2484</v>
      </c>
      <c r="D660" s="212" t="s">
        <v>208</v>
      </c>
      <c r="E660" s="213" t="s">
        <v>2485</v>
      </c>
      <c r="F660" s="214" t="s">
        <v>2486</v>
      </c>
      <c r="G660" s="215" t="s">
        <v>1215</v>
      </c>
      <c r="H660" s="216">
        <v>1</v>
      </c>
      <c r="I660" s="217"/>
      <c r="J660" s="218">
        <f>ROUND(I660*H660,2)</f>
        <v>0</v>
      </c>
      <c r="K660" s="214" t="s">
        <v>228</v>
      </c>
      <c r="L660" s="48"/>
      <c r="M660" s="219" t="s">
        <v>32</v>
      </c>
      <c r="N660" s="220" t="s">
        <v>48</v>
      </c>
      <c r="O660" s="88"/>
      <c r="P660" s="221">
        <f>O660*H660</f>
        <v>0</v>
      </c>
      <c r="Q660" s="221">
        <v>0.050000000000000003</v>
      </c>
      <c r="R660" s="221">
        <f>Q660*H660</f>
        <v>0.050000000000000003</v>
      </c>
      <c r="S660" s="221">
        <v>0</v>
      </c>
      <c r="T660" s="222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3" t="s">
        <v>294</v>
      </c>
      <c r="AT660" s="223" t="s">
        <v>208</v>
      </c>
      <c r="AU660" s="223" t="s">
        <v>84</v>
      </c>
      <c r="AY660" s="20" t="s">
        <v>207</v>
      </c>
      <c r="BE660" s="224">
        <f>IF(N660="základní",J660,0)</f>
        <v>0</v>
      </c>
      <c r="BF660" s="224">
        <f>IF(N660="snížená",J660,0)</f>
        <v>0</v>
      </c>
      <c r="BG660" s="224">
        <f>IF(N660="zákl. přenesená",J660,0)</f>
        <v>0</v>
      </c>
      <c r="BH660" s="224">
        <f>IF(N660="sníž. přenesená",J660,0)</f>
        <v>0</v>
      </c>
      <c r="BI660" s="224">
        <f>IF(N660="nulová",J660,0)</f>
        <v>0</v>
      </c>
      <c r="BJ660" s="20" t="s">
        <v>84</v>
      </c>
      <c r="BK660" s="224">
        <f>ROUND(I660*H660,2)</f>
        <v>0</v>
      </c>
      <c r="BL660" s="20" t="s">
        <v>294</v>
      </c>
      <c r="BM660" s="223" t="s">
        <v>2487</v>
      </c>
    </row>
    <row r="661" s="2" customFormat="1" ht="16.5" customHeight="1">
      <c r="A661" s="42"/>
      <c r="B661" s="43"/>
      <c r="C661" s="212" t="s">
        <v>2488</v>
      </c>
      <c r="D661" s="212" t="s">
        <v>208</v>
      </c>
      <c r="E661" s="213" t="s">
        <v>2489</v>
      </c>
      <c r="F661" s="214" t="s">
        <v>2490</v>
      </c>
      <c r="G661" s="215" t="s">
        <v>1215</v>
      </c>
      <c r="H661" s="216">
        <v>1</v>
      </c>
      <c r="I661" s="217"/>
      <c r="J661" s="218">
        <f>ROUND(I661*H661,2)</f>
        <v>0</v>
      </c>
      <c r="K661" s="214" t="s">
        <v>228</v>
      </c>
      <c r="L661" s="48"/>
      <c r="M661" s="219" t="s">
        <v>32</v>
      </c>
      <c r="N661" s="220" t="s">
        <v>48</v>
      </c>
      <c r="O661" s="88"/>
      <c r="P661" s="221">
        <f>O661*H661</f>
        <v>0</v>
      </c>
      <c r="Q661" s="221">
        <v>0.14999999999999999</v>
      </c>
      <c r="R661" s="221">
        <f>Q661*H661</f>
        <v>0.14999999999999999</v>
      </c>
      <c r="S661" s="221">
        <v>0</v>
      </c>
      <c r="T661" s="222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3" t="s">
        <v>294</v>
      </c>
      <c r="AT661" s="223" t="s">
        <v>208</v>
      </c>
      <c r="AU661" s="223" t="s">
        <v>84</v>
      </c>
      <c r="AY661" s="20" t="s">
        <v>207</v>
      </c>
      <c r="BE661" s="224">
        <f>IF(N661="základní",J661,0)</f>
        <v>0</v>
      </c>
      <c r="BF661" s="224">
        <f>IF(N661="snížená",J661,0)</f>
        <v>0</v>
      </c>
      <c r="BG661" s="224">
        <f>IF(N661="zákl. přenesená",J661,0)</f>
        <v>0</v>
      </c>
      <c r="BH661" s="224">
        <f>IF(N661="sníž. přenesená",J661,0)</f>
        <v>0</v>
      </c>
      <c r="BI661" s="224">
        <f>IF(N661="nulová",J661,0)</f>
        <v>0</v>
      </c>
      <c r="BJ661" s="20" t="s">
        <v>84</v>
      </c>
      <c r="BK661" s="224">
        <f>ROUND(I661*H661,2)</f>
        <v>0</v>
      </c>
      <c r="BL661" s="20" t="s">
        <v>294</v>
      </c>
      <c r="BM661" s="223" t="s">
        <v>2491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1944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84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2492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84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2493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84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2494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84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3" customFormat="1">
      <c r="A666" s="13"/>
      <c r="B666" s="242"/>
      <c r="C666" s="243"/>
      <c r="D666" s="232" t="s">
        <v>222</v>
      </c>
      <c r="E666" s="244" t="s">
        <v>32</v>
      </c>
      <c r="F666" s="245" t="s">
        <v>2495</v>
      </c>
      <c r="G666" s="243"/>
      <c r="H666" s="244" t="s">
        <v>32</v>
      </c>
      <c r="I666" s="246"/>
      <c r="J666" s="243"/>
      <c r="K666" s="243"/>
      <c r="L666" s="247"/>
      <c r="M666" s="248"/>
      <c r="N666" s="249"/>
      <c r="O666" s="249"/>
      <c r="P666" s="249"/>
      <c r="Q666" s="249"/>
      <c r="R666" s="249"/>
      <c r="S666" s="249"/>
      <c r="T666" s="25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1" t="s">
        <v>222</v>
      </c>
      <c r="AU666" s="251" t="s">
        <v>84</v>
      </c>
      <c r="AV666" s="13" t="s">
        <v>84</v>
      </c>
      <c r="AW666" s="13" t="s">
        <v>39</v>
      </c>
      <c r="AX666" s="13" t="s">
        <v>77</v>
      </c>
      <c r="AY666" s="251" t="s">
        <v>207</v>
      </c>
    </row>
    <row r="667" s="13" customFormat="1">
      <c r="A667" s="13"/>
      <c r="B667" s="242"/>
      <c r="C667" s="243"/>
      <c r="D667" s="232" t="s">
        <v>222</v>
      </c>
      <c r="E667" s="244" t="s">
        <v>32</v>
      </c>
      <c r="F667" s="245" t="s">
        <v>2496</v>
      </c>
      <c r="G667" s="243"/>
      <c r="H667" s="244" t="s">
        <v>32</v>
      </c>
      <c r="I667" s="246"/>
      <c r="J667" s="243"/>
      <c r="K667" s="243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222</v>
      </c>
      <c r="AU667" s="251" t="s">
        <v>84</v>
      </c>
      <c r="AV667" s="13" t="s">
        <v>84</v>
      </c>
      <c r="AW667" s="13" t="s">
        <v>39</v>
      </c>
      <c r="AX667" s="13" t="s">
        <v>77</v>
      </c>
      <c r="AY667" s="251" t="s">
        <v>207</v>
      </c>
    </row>
    <row r="668" s="13" customFormat="1">
      <c r="A668" s="13"/>
      <c r="B668" s="242"/>
      <c r="C668" s="243"/>
      <c r="D668" s="232" t="s">
        <v>222</v>
      </c>
      <c r="E668" s="244" t="s">
        <v>32</v>
      </c>
      <c r="F668" s="245" t="s">
        <v>2497</v>
      </c>
      <c r="G668" s="243"/>
      <c r="H668" s="244" t="s">
        <v>32</v>
      </c>
      <c r="I668" s="246"/>
      <c r="J668" s="243"/>
      <c r="K668" s="243"/>
      <c r="L668" s="247"/>
      <c r="M668" s="248"/>
      <c r="N668" s="249"/>
      <c r="O668" s="249"/>
      <c r="P668" s="249"/>
      <c r="Q668" s="249"/>
      <c r="R668" s="249"/>
      <c r="S668" s="249"/>
      <c r="T668" s="250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51" t="s">
        <v>222</v>
      </c>
      <c r="AU668" s="251" t="s">
        <v>84</v>
      </c>
      <c r="AV668" s="13" t="s">
        <v>84</v>
      </c>
      <c r="AW668" s="13" t="s">
        <v>39</v>
      </c>
      <c r="AX668" s="13" t="s">
        <v>77</v>
      </c>
      <c r="AY668" s="251" t="s">
        <v>207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2498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84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2" customFormat="1">
      <c r="A670" s="12"/>
      <c r="B670" s="230"/>
      <c r="C670" s="231"/>
      <c r="D670" s="232" t="s">
        <v>222</v>
      </c>
      <c r="E670" s="233" t="s">
        <v>2499</v>
      </c>
      <c r="F670" s="234" t="s">
        <v>2500</v>
      </c>
      <c r="G670" s="231"/>
      <c r="H670" s="235">
        <v>1</v>
      </c>
      <c r="I670" s="236"/>
      <c r="J670" s="231"/>
      <c r="K670" s="231"/>
      <c r="L670" s="237"/>
      <c r="M670" s="238"/>
      <c r="N670" s="239"/>
      <c r="O670" s="239"/>
      <c r="P670" s="239"/>
      <c r="Q670" s="239"/>
      <c r="R670" s="239"/>
      <c r="S670" s="239"/>
      <c r="T670" s="240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  <c r="AT670" s="241" t="s">
        <v>222</v>
      </c>
      <c r="AU670" s="241" t="s">
        <v>84</v>
      </c>
      <c r="AV670" s="12" t="s">
        <v>86</v>
      </c>
      <c r="AW670" s="12" t="s">
        <v>39</v>
      </c>
      <c r="AX670" s="12" t="s">
        <v>77</v>
      </c>
      <c r="AY670" s="241" t="s">
        <v>207</v>
      </c>
    </row>
    <row r="671" s="15" customFormat="1">
      <c r="A671" s="15"/>
      <c r="B671" s="273"/>
      <c r="C671" s="274"/>
      <c r="D671" s="232" t="s">
        <v>222</v>
      </c>
      <c r="E671" s="275" t="s">
        <v>32</v>
      </c>
      <c r="F671" s="276" t="s">
        <v>517</v>
      </c>
      <c r="G671" s="274"/>
      <c r="H671" s="277">
        <v>1</v>
      </c>
      <c r="I671" s="278"/>
      <c r="J671" s="274"/>
      <c r="K671" s="274"/>
      <c r="L671" s="279"/>
      <c r="M671" s="280"/>
      <c r="N671" s="281"/>
      <c r="O671" s="281"/>
      <c r="P671" s="281"/>
      <c r="Q671" s="281"/>
      <c r="R671" s="281"/>
      <c r="S671" s="281"/>
      <c r="T671" s="282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83" t="s">
        <v>222</v>
      </c>
      <c r="AU671" s="283" t="s">
        <v>84</v>
      </c>
      <c r="AV671" s="15" t="s">
        <v>104</v>
      </c>
      <c r="AW671" s="15" t="s">
        <v>39</v>
      </c>
      <c r="AX671" s="15" t="s">
        <v>84</v>
      </c>
      <c r="AY671" s="283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2501</v>
      </c>
      <c r="F672" s="245" t="s">
        <v>2502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84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2" customFormat="1" ht="16.5" customHeight="1">
      <c r="A673" s="42"/>
      <c r="B673" s="43"/>
      <c r="C673" s="212" t="s">
        <v>2503</v>
      </c>
      <c r="D673" s="212" t="s">
        <v>208</v>
      </c>
      <c r="E673" s="213" t="s">
        <v>2504</v>
      </c>
      <c r="F673" s="214" t="s">
        <v>2505</v>
      </c>
      <c r="G673" s="215" t="s">
        <v>1215</v>
      </c>
      <c r="H673" s="216">
        <v>1</v>
      </c>
      <c r="I673" s="217"/>
      <c r="J673" s="218">
        <f>ROUND(I673*H673,2)</f>
        <v>0</v>
      </c>
      <c r="K673" s="214" t="s">
        <v>228</v>
      </c>
      <c r="L673" s="48"/>
      <c r="M673" s="219" t="s">
        <v>32</v>
      </c>
      <c r="N673" s="220" t="s">
        <v>48</v>
      </c>
      <c r="O673" s="88"/>
      <c r="P673" s="221">
        <f>O673*H673</f>
        <v>0</v>
      </c>
      <c r="Q673" s="221">
        <v>0.12</v>
      </c>
      <c r="R673" s="221">
        <f>Q673*H673</f>
        <v>0.12</v>
      </c>
      <c r="S673" s="221">
        <v>0</v>
      </c>
      <c r="T673" s="222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3" t="s">
        <v>294</v>
      </c>
      <c r="AT673" s="223" t="s">
        <v>208</v>
      </c>
      <c r="AU673" s="223" t="s">
        <v>84</v>
      </c>
      <c r="AY673" s="20" t="s">
        <v>207</v>
      </c>
      <c r="BE673" s="224">
        <f>IF(N673="základní",J673,0)</f>
        <v>0</v>
      </c>
      <c r="BF673" s="224">
        <f>IF(N673="snížená",J673,0)</f>
        <v>0</v>
      </c>
      <c r="BG673" s="224">
        <f>IF(N673="zákl. přenesená",J673,0)</f>
        <v>0</v>
      </c>
      <c r="BH673" s="224">
        <f>IF(N673="sníž. přenesená",J673,0)</f>
        <v>0</v>
      </c>
      <c r="BI673" s="224">
        <f>IF(N673="nulová",J673,0)</f>
        <v>0</v>
      </c>
      <c r="BJ673" s="20" t="s">
        <v>84</v>
      </c>
      <c r="BK673" s="224">
        <f>ROUND(I673*H673,2)</f>
        <v>0</v>
      </c>
      <c r="BL673" s="20" t="s">
        <v>294</v>
      </c>
      <c r="BM673" s="223" t="s">
        <v>2506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1944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84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2" customFormat="1">
      <c r="A675" s="12"/>
      <c r="B675" s="230"/>
      <c r="C675" s="231"/>
      <c r="D675" s="232" t="s">
        <v>222</v>
      </c>
      <c r="E675" s="233" t="s">
        <v>2507</v>
      </c>
      <c r="F675" s="234" t="s">
        <v>2508</v>
      </c>
      <c r="G675" s="231"/>
      <c r="H675" s="235">
        <v>1</v>
      </c>
      <c r="I675" s="236"/>
      <c r="J675" s="231"/>
      <c r="K675" s="231"/>
      <c r="L675" s="237"/>
      <c r="M675" s="238"/>
      <c r="N675" s="239"/>
      <c r="O675" s="239"/>
      <c r="P675" s="239"/>
      <c r="Q675" s="239"/>
      <c r="R675" s="239"/>
      <c r="S675" s="239"/>
      <c r="T675" s="240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T675" s="241" t="s">
        <v>222</v>
      </c>
      <c r="AU675" s="241" t="s">
        <v>84</v>
      </c>
      <c r="AV675" s="12" t="s">
        <v>86</v>
      </c>
      <c r="AW675" s="12" t="s">
        <v>39</v>
      </c>
      <c r="AX675" s="12" t="s">
        <v>84</v>
      </c>
      <c r="AY675" s="24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2509</v>
      </c>
      <c r="F676" s="245" t="s">
        <v>2510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84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2" customFormat="1" ht="16.5" customHeight="1">
      <c r="A677" s="42"/>
      <c r="B677" s="43"/>
      <c r="C677" s="212" t="s">
        <v>2511</v>
      </c>
      <c r="D677" s="212" t="s">
        <v>208</v>
      </c>
      <c r="E677" s="213" t="s">
        <v>2512</v>
      </c>
      <c r="F677" s="214" t="s">
        <v>2513</v>
      </c>
      <c r="G677" s="215" t="s">
        <v>1215</v>
      </c>
      <c r="H677" s="216">
        <v>3</v>
      </c>
      <c r="I677" s="217"/>
      <c r="J677" s="218">
        <f>ROUND(I677*H677,2)</f>
        <v>0</v>
      </c>
      <c r="K677" s="214" t="s">
        <v>228</v>
      </c>
      <c r="L677" s="48"/>
      <c r="M677" s="219" t="s">
        <v>32</v>
      </c>
      <c r="N677" s="220" t="s">
        <v>48</v>
      </c>
      <c r="O677" s="88"/>
      <c r="P677" s="221">
        <f>O677*H677</f>
        <v>0</v>
      </c>
      <c r="Q677" s="221">
        <v>0.043999999999999997</v>
      </c>
      <c r="R677" s="221">
        <f>Q677*H677</f>
        <v>0.13200000000000001</v>
      </c>
      <c r="S677" s="221">
        <v>0</v>
      </c>
      <c r="T677" s="222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3" t="s">
        <v>294</v>
      </c>
      <c r="AT677" s="223" t="s">
        <v>208</v>
      </c>
      <c r="AU677" s="223" t="s">
        <v>84</v>
      </c>
      <c r="AY677" s="20" t="s">
        <v>207</v>
      </c>
      <c r="BE677" s="224">
        <f>IF(N677="základní",J677,0)</f>
        <v>0</v>
      </c>
      <c r="BF677" s="224">
        <f>IF(N677="snížená",J677,0)</f>
        <v>0</v>
      </c>
      <c r="BG677" s="224">
        <f>IF(N677="zákl. přenesená",J677,0)</f>
        <v>0</v>
      </c>
      <c r="BH677" s="224">
        <f>IF(N677="sníž. přenesená",J677,0)</f>
        <v>0</v>
      </c>
      <c r="BI677" s="224">
        <f>IF(N677="nulová",J677,0)</f>
        <v>0</v>
      </c>
      <c r="BJ677" s="20" t="s">
        <v>84</v>
      </c>
      <c r="BK677" s="224">
        <f>ROUND(I677*H677,2)</f>
        <v>0</v>
      </c>
      <c r="BL677" s="20" t="s">
        <v>294</v>
      </c>
      <c r="BM677" s="223" t="s">
        <v>2514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2515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84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2" customFormat="1">
      <c r="A679" s="12"/>
      <c r="B679" s="230"/>
      <c r="C679" s="231"/>
      <c r="D679" s="232" t="s">
        <v>222</v>
      </c>
      <c r="E679" s="233" t="s">
        <v>2516</v>
      </c>
      <c r="F679" s="234" t="s">
        <v>2517</v>
      </c>
      <c r="G679" s="231"/>
      <c r="H679" s="235">
        <v>3</v>
      </c>
      <c r="I679" s="236"/>
      <c r="J679" s="231"/>
      <c r="K679" s="231"/>
      <c r="L679" s="237"/>
      <c r="M679" s="238"/>
      <c r="N679" s="239"/>
      <c r="O679" s="239"/>
      <c r="P679" s="239"/>
      <c r="Q679" s="239"/>
      <c r="R679" s="239"/>
      <c r="S679" s="239"/>
      <c r="T679" s="24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241" t="s">
        <v>222</v>
      </c>
      <c r="AU679" s="241" t="s">
        <v>84</v>
      </c>
      <c r="AV679" s="12" t="s">
        <v>86</v>
      </c>
      <c r="AW679" s="12" t="s">
        <v>39</v>
      </c>
      <c r="AX679" s="12" t="s">
        <v>84</v>
      </c>
      <c r="AY679" s="241" t="s">
        <v>207</v>
      </c>
    </row>
    <row r="680" s="2" customFormat="1" ht="16.5" customHeight="1">
      <c r="A680" s="42"/>
      <c r="B680" s="43"/>
      <c r="C680" s="212" t="s">
        <v>754</v>
      </c>
      <c r="D680" s="212" t="s">
        <v>208</v>
      </c>
      <c r="E680" s="213" t="s">
        <v>2518</v>
      </c>
      <c r="F680" s="214" t="s">
        <v>2519</v>
      </c>
      <c r="G680" s="215" t="s">
        <v>911</v>
      </c>
      <c r="H680" s="216">
        <v>1571.8040000000001</v>
      </c>
      <c r="I680" s="217"/>
      <c r="J680" s="218">
        <f>ROUND(I680*H680,2)</f>
        <v>0</v>
      </c>
      <c r="K680" s="214" t="s">
        <v>212</v>
      </c>
      <c r="L680" s="48"/>
      <c r="M680" s="219" t="s">
        <v>32</v>
      </c>
      <c r="N680" s="220" t="s">
        <v>48</v>
      </c>
      <c r="O680" s="88"/>
      <c r="P680" s="221">
        <f>O680*H680</f>
        <v>0</v>
      </c>
      <c r="Q680" s="221">
        <v>5.0000000000000002E-05</v>
      </c>
      <c r="R680" s="221">
        <f>Q680*H680</f>
        <v>0.078590200000000013</v>
      </c>
      <c r="S680" s="221">
        <v>0</v>
      </c>
      <c r="T680" s="222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3" t="s">
        <v>294</v>
      </c>
      <c r="AT680" s="223" t="s">
        <v>208</v>
      </c>
      <c r="AU680" s="223" t="s">
        <v>84</v>
      </c>
      <c r="AY680" s="20" t="s">
        <v>207</v>
      </c>
      <c r="BE680" s="224">
        <f>IF(N680="základní",J680,0)</f>
        <v>0</v>
      </c>
      <c r="BF680" s="224">
        <f>IF(N680="snížená",J680,0)</f>
        <v>0</v>
      </c>
      <c r="BG680" s="224">
        <f>IF(N680="zákl. přenesená",J680,0)</f>
        <v>0</v>
      </c>
      <c r="BH680" s="224">
        <f>IF(N680="sníž. přenesená",J680,0)</f>
        <v>0</v>
      </c>
      <c r="BI680" s="224">
        <f>IF(N680="nulová",J680,0)</f>
        <v>0</v>
      </c>
      <c r="BJ680" s="20" t="s">
        <v>84</v>
      </c>
      <c r="BK680" s="224">
        <f>ROUND(I680*H680,2)</f>
        <v>0</v>
      </c>
      <c r="BL680" s="20" t="s">
        <v>294</v>
      </c>
      <c r="BM680" s="223" t="s">
        <v>2520</v>
      </c>
    </row>
    <row r="681" s="2" customFormat="1">
      <c r="A681" s="42"/>
      <c r="B681" s="43"/>
      <c r="C681" s="44"/>
      <c r="D681" s="225" t="s">
        <v>214</v>
      </c>
      <c r="E681" s="44"/>
      <c r="F681" s="226" t="s">
        <v>2521</v>
      </c>
      <c r="G681" s="44"/>
      <c r="H681" s="44"/>
      <c r="I681" s="227"/>
      <c r="J681" s="44"/>
      <c r="K681" s="44"/>
      <c r="L681" s="48"/>
      <c r="M681" s="228"/>
      <c r="N681" s="229"/>
      <c r="O681" s="88"/>
      <c r="P681" s="88"/>
      <c r="Q681" s="88"/>
      <c r="R681" s="88"/>
      <c r="S681" s="88"/>
      <c r="T681" s="89"/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T681" s="20" t="s">
        <v>214</v>
      </c>
      <c r="AU681" s="20" t="s">
        <v>84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1944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84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2" customFormat="1">
      <c r="A683" s="12"/>
      <c r="B683" s="230"/>
      <c r="C683" s="231"/>
      <c r="D683" s="232" t="s">
        <v>222</v>
      </c>
      <c r="E683" s="233" t="s">
        <v>1629</v>
      </c>
      <c r="F683" s="234" t="s">
        <v>2522</v>
      </c>
      <c r="G683" s="231"/>
      <c r="H683" s="235">
        <v>101.2</v>
      </c>
      <c r="I683" s="236"/>
      <c r="J683" s="231"/>
      <c r="K683" s="231"/>
      <c r="L683" s="237"/>
      <c r="M683" s="238"/>
      <c r="N683" s="239"/>
      <c r="O683" s="239"/>
      <c r="P683" s="239"/>
      <c r="Q683" s="239"/>
      <c r="R683" s="239"/>
      <c r="S683" s="239"/>
      <c r="T683" s="24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241" t="s">
        <v>222</v>
      </c>
      <c r="AU683" s="241" t="s">
        <v>84</v>
      </c>
      <c r="AV683" s="12" t="s">
        <v>86</v>
      </c>
      <c r="AW683" s="12" t="s">
        <v>39</v>
      </c>
      <c r="AX683" s="12" t="s">
        <v>77</v>
      </c>
      <c r="AY683" s="241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1653</v>
      </c>
      <c r="F684" s="234" t="s">
        <v>2523</v>
      </c>
      <c r="G684" s="231"/>
      <c r="H684" s="235">
        <v>75.299999999999997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84</v>
      </c>
      <c r="AV684" s="12" t="s">
        <v>86</v>
      </c>
      <c r="AW684" s="12" t="s">
        <v>39</v>
      </c>
      <c r="AX684" s="12" t="s">
        <v>77</v>
      </c>
      <c r="AY684" s="241" t="s">
        <v>207</v>
      </c>
    </row>
    <row r="685" s="12" customFormat="1">
      <c r="A685" s="12"/>
      <c r="B685" s="230"/>
      <c r="C685" s="231"/>
      <c r="D685" s="232" t="s">
        <v>222</v>
      </c>
      <c r="E685" s="233" t="s">
        <v>1680</v>
      </c>
      <c r="F685" s="234" t="s">
        <v>2524</v>
      </c>
      <c r="G685" s="231"/>
      <c r="H685" s="235">
        <v>68.200000000000003</v>
      </c>
      <c r="I685" s="236"/>
      <c r="J685" s="231"/>
      <c r="K685" s="231"/>
      <c r="L685" s="237"/>
      <c r="M685" s="238"/>
      <c r="N685" s="239"/>
      <c r="O685" s="239"/>
      <c r="P685" s="239"/>
      <c r="Q685" s="239"/>
      <c r="R685" s="239"/>
      <c r="S685" s="239"/>
      <c r="T685" s="24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241" t="s">
        <v>222</v>
      </c>
      <c r="AU685" s="241" t="s">
        <v>84</v>
      </c>
      <c r="AV685" s="12" t="s">
        <v>86</v>
      </c>
      <c r="AW685" s="12" t="s">
        <v>39</v>
      </c>
      <c r="AX685" s="12" t="s">
        <v>77</v>
      </c>
      <c r="AY685" s="241" t="s">
        <v>207</v>
      </c>
    </row>
    <row r="686" s="12" customFormat="1">
      <c r="A686" s="12"/>
      <c r="B686" s="230"/>
      <c r="C686" s="231"/>
      <c r="D686" s="232" t="s">
        <v>222</v>
      </c>
      <c r="E686" s="233" t="s">
        <v>1697</v>
      </c>
      <c r="F686" s="234" t="s">
        <v>2525</v>
      </c>
      <c r="G686" s="231"/>
      <c r="H686" s="235">
        <v>50.399999999999999</v>
      </c>
      <c r="I686" s="236"/>
      <c r="J686" s="231"/>
      <c r="K686" s="231"/>
      <c r="L686" s="237"/>
      <c r="M686" s="238"/>
      <c r="N686" s="239"/>
      <c r="O686" s="239"/>
      <c r="P686" s="239"/>
      <c r="Q686" s="239"/>
      <c r="R686" s="239"/>
      <c r="S686" s="239"/>
      <c r="T686" s="240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T686" s="241" t="s">
        <v>222</v>
      </c>
      <c r="AU686" s="241" t="s">
        <v>84</v>
      </c>
      <c r="AV686" s="12" t="s">
        <v>86</v>
      </c>
      <c r="AW686" s="12" t="s">
        <v>39</v>
      </c>
      <c r="AX686" s="12" t="s">
        <v>77</v>
      </c>
      <c r="AY686" s="241" t="s">
        <v>207</v>
      </c>
    </row>
    <row r="687" s="12" customFormat="1">
      <c r="A687" s="12"/>
      <c r="B687" s="230"/>
      <c r="C687" s="231"/>
      <c r="D687" s="232" t="s">
        <v>222</v>
      </c>
      <c r="E687" s="233" t="s">
        <v>1713</v>
      </c>
      <c r="F687" s="234" t="s">
        <v>2526</v>
      </c>
      <c r="G687" s="231"/>
      <c r="H687" s="235">
        <v>40</v>
      </c>
      <c r="I687" s="236"/>
      <c r="J687" s="231"/>
      <c r="K687" s="231"/>
      <c r="L687" s="237"/>
      <c r="M687" s="238"/>
      <c r="N687" s="239"/>
      <c r="O687" s="239"/>
      <c r="P687" s="239"/>
      <c r="Q687" s="239"/>
      <c r="R687" s="239"/>
      <c r="S687" s="239"/>
      <c r="T687" s="240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T687" s="241" t="s">
        <v>222</v>
      </c>
      <c r="AU687" s="241" t="s">
        <v>84</v>
      </c>
      <c r="AV687" s="12" t="s">
        <v>86</v>
      </c>
      <c r="AW687" s="12" t="s">
        <v>39</v>
      </c>
      <c r="AX687" s="12" t="s">
        <v>77</v>
      </c>
      <c r="AY687" s="241" t="s">
        <v>207</v>
      </c>
    </row>
    <row r="688" s="12" customFormat="1">
      <c r="A688" s="12"/>
      <c r="B688" s="230"/>
      <c r="C688" s="231"/>
      <c r="D688" s="232" t="s">
        <v>222</v>
      </c>
      <c r="E688" s="233" t="s">
        <v>1724</v>
      </c>
      <c r="F688" s="234" t="s">
        <v>2527</v>
      </c>
      <c r="G688" s="231"/>
      <c r="H688" s="235">
        <v>60</v>
      </c>
      <c r="I688" s="236"/>
      <c r="J688" s="231"/>
      <c r="K688" s="231"/>
      <c r="L688" s="237"/>
      <c r="M688" s="238"/>
      <c r="N688" s="239"/>
      <c r="O688" s="239"/>
      <c r="P688" s="239"/>
      <c r="Q688" s="239"/>
      <c r="R688" s="239"/>
      <c r="S688" s="239"/>
      <c r="T688" s="240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  <c r="AT688" s="241" t="s">
        <v>222</v>
      </c>
      <c r="AU688" s="241" t="s">
        <v>84</v>
      </c>
      <c r="AV688" s="12" t="s">
        <v>86</v>
      </c>
      <c r="AW688" s="12" t="s">
        <v>39</v>
      </c>
      <c r="AX688" s="12" t="s">
        <v>77</v>
      </c>
      <c r="AY688" s="241" t="s">
        <v>207</v>
      </c>
    </row>
    <row r="689" s="12" customFormat="1">
      <c r="A689" s="12"/>
      <c r="B689" s="230"/>
      <c r="C689" s="231"/>
      <c r="D689" s="232" t="s">
        <v>222</v>
      </c>
      <c r="E689" s="233" t="s">
        <v>1732</v>
      </c>
      <c r="F689" s="234" t="s">
        <v>2528</v>
      </c>
      <c r="G689" s="231"/>
      <c r="H689" s="235">
        <v>40</v>
      </c>
      <c r="I689" s="236"/>
      <c r="J689" s="231"/>
      <c r="K689" s="231"/>
      <c r="L689" s="237"/>
      <c r="M689" s="238"/>
      <c r="N689" s="239"/>
      <c r="O689" s="239"/>
      <c r="P689" s="239"/>
      <c r="Q689" s="239"/>
      <c r="R689" s="239"/>
      <c r="S689" s="239"/>
      <c r="T689" s="240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  <c r="AT689" s="241" t="s">
        <v>222</v>
      </c>
      <c r="AU689" s="241" t="s">
        <v>84</v>
      </c>
      <c r="AV689" s="12" t="s">
        <v>86</v>
      </c>
      <c r="AW689" s="12" t="s">
        <v>39</v>
      </c>
      <c r="AX689" s="12" t="s">
        <v>77</v>
      </c>
      <c r="AY689" s="241" t="s">
        <v>207</v>
      </c>
    </row>
    <row r="690" s="12" customFormat="1">
      <c r="A690" s="12"/>
      <c r="B690" s="230"/>
      <c r="C690" s="231"/>
      <c r="D690" s="232" t="s">
        <v>222</v>
      </c>
      <c r="E690" s="233" t="s">
        <v>1738</v>
      </c>
      <c r="F690" s="234" t="s">
        <v>2529</v>
      </c>
      <c r="G690" s="231"/>
      <c r="H690" s="235">
        <v>150</v>
      </c>
      <c r="I690" s="236"/>
      <c r="J690" s="231"/>
      <c r="K690" s="231"/>
      <c r="L690" s="237"/>
      <c r="M690" s="238"/>
      <c r="N690" s="239"/>
      <c r="O690" s="239"/>
      <c r="P690" s="239"/>
      <c r="Q690" s="239"/>
      <c r="R690" s="239"/>
      <c r="S690" s="239"/>
      <c r="T690" s="240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T690" s="241" t="s">
        <v>222</v>
      </c>
      <c r="AU690" s="241" t="s">
        <v>84</v>
      </c>
      <c r="AV690" s="12" t="s">
        <v>86</v>
      </c>
      <c r="AW690" s="12" t="s">
        <v>39</v>
      </c>
      <c r="AX690" s="12" t="s">
        <v>77</v>
      </c>
      <c r="AY690" s="241" t="s">
        <v>207</v>
      </c>
    </row>
    <row r="691" s="12" customFormat="1">
      <c r="A691" s="12"/>
      <c r="B691" s="230"/>
      <c r="C691" s="231"/>
      <c r="D691" s="232" t="s">
        <v>222</v>
      </c>
      <c r="E691" s="233" t="s">
        <v>1746</v>
      </c>
      <c r="F691" s="234" t="s">
        <v>2530</v>
      </c>
      <c r="G691" s="231"/>
      <c r="H691" s="235">
        <v>90</v>
      </c>
      <c r="I691" s="236"/>
      <c r="J691" s="231"/>
      <c r="K691" s="231"/>
      <c r="L691" s="237"/>
      <c r="M691" s="238"/>
      <c r="N691" s="239"/>
      <c r="O691" s="239"/>
      <c r="P691" s="239"/>
      <c r="Q691" s="239"/>
      <c r="R691" s="239"/>
      <c r="S691" s="239"/>
      <c r="T691" s="240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T691" s="241" t="s">
        <v>222</v>
      </c>
      <c r="AU691" s="241" t="s">
        <v>84</v>
      </c>
      <c r="AV691" s="12" t="s">
        <v>86</v>
      </c>
      <c r="AW691" s="12" t="s">
        <v>39</v>
      </c>
      <c r="AX691" s="12" t="s">
        <v>77</v>
      </c>
      <c r="AY691" s="241" t="s">
        <v>207</v>
      </c>
    </row>
    <row r="692" s="12" customFormat="1">
      <c r="A692" s="12"/>
      <c r="B692" s="230"/>
      <c r="C692" s="231"/>
      <c r="D692" s="232" t="s">
        <v>222</v>
      </c>
      <c r="E692" s="233" t="s">
        <v>1753</v>
      </c>
      <c r="F692" s="234" t="s">
        <v>2531</v>
      </c>
      <c r="G692" s="231"/>
      <c r="H692" s="235">
        <v>90</v>
      </c>
      <c r="I692" s="236"/>
      <c r="J692" s="231"/>
      <c r="K692" s="231"/>
      <c r="L692" s="237"/>
      <c r="M692" s="238"/>
      <c r="N692" s="239"/>
      <c r="O692" s="239"/>
      <c r="P692" s="239"/>
      <c r="Q692" s="239"/>
      <c r="R692" s="239"/>
      <c r="S692" s="239"/>
      <c r="T692" s="240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T692" s="241" t="s">
        <v>222</v>
      </c>
      <c r="AU692" s="241" t="s">
        <v>84</v>
      </c>
      <c r="AV692" s="12" t="s">
        <v>86</v>
      </c>
      <c r="AW692" s="12" t="s">
        <v>39</v>
      </c>
      <c r="AX692" s="12" t="s">
        <v>77</v>
      </c>
      <c r="AY692" s="241" t="s">
        <v>207</v>
      </c>
    </row>
    <row r="693" s="12" customFormat="1">
      <c r="A693" s="12"/>
      <c r="B693" s="230"/>
      <c r="C693" s="231"/>
      <c r="D693" s="232" t="s">
        <v>222</v>
      </c>
      <c r="E693" s="233" t="s">
        <v>32</v>
      </c>
      <c r="F693" s="234" t="s">
        <v>2532</v>
      </c>
      <c r="G693" s="231"/>
      <c r="H693" s="235">
        <v>32</v>
      </c>
      <c r="I693" s="236"/>
      <c r="J693" s="231"/>
      <c r="K693" s="231"/>
      <c r="L693" s="237"/>
      <c r="M693" s="238"/>
      <c r="N693" s="239"/>
      <c r="O693" s="239"/>
      <c r="P693" s="239"/>
      <c r="Q693" s="239"/>
      <c r="R693" s="239"/>
      <c r="S693" s="239"/>
      <c r="T693" s="240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T693" s="241" t="s">
        <v>222</v>
      </c>
      <c r="AU693" s="241" t="s">
        <v>84</v>
      </c>
      <c r="AV693" s="12" t="s">
        <v>86</v>
      </c>
      <c r="AW693" s="12" t="s">
        <v>39</v>
      </c>
      <c r="AX693" s="12" t="s">
        <v>77</v>
      </c>
      <c r="AY693" s="241" t="s">
        <v>207</v>
      </c>
    </row>
    <row r="694" s="12" customFormat="1">
      <c r="A694" s="12"/>
      <c r="B694" s="230"/>
      <c r="C694" s="231"/>
      <c r="D694" s="232" t="s">
        <v>222</v>
      </c>
      <c r="E694" s="233" t="s">
        <v>32</v>
      </c>
      <c r="F694" s="234" t="s">
        <v>2533</v>
      </c>
      <c r="G694" s="231"/>
      <c r="H694" s="235">
        <v>60</v>
      </c>
      <c r="I694" s="236"/>
      <c r="J694" s="231"/>
      <c r="K694" s="231"/>
      <c r="L694" s="237"/>
      <c r="M694" s="238"/>
      <c r="N694" s="239"/>
      <c r="O694" s="239"/>
      <c r="P694" s="239"/>
      <c r="Q694" s="239"/>
      <c r="R694" s="239"/>
      <c r="S694" s="239"/>
      <c r="T694" s="24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241" t="s">
        <v>222</v>
      </c>
      <c r="AU694" s="241" t="s">
        <v>84</v>
      </c>
      <c r="AV694" s="12" t="s">
        <v>86</v>
      </c>
      <c r="AW694" s="12" t="s">
        <v>39</v>
      </c>
      <c r="AX694" s="12" t="s">
        <v>77</v>
      </c>
      <c r="AY694" s="241" t="s">
        <v>207</v>
      </c>
    </row>
    <row r="695" s="12" customFormat="1">
      <c r="A695" s="12"/>
      <c r="B695" s="230"/>
      <c r="C695" s="231"/>
      <c r="D695" s="232" t="s">
        <v>222</v>
      </c>
      <c r="E695" s="233" t="s">
        <v>1761</v>
      </c>
      <c r="F695" s="234" t="s">
        <v>2534</v>
      </c>
      <c r="G695" s="231"/>
      <c r="H695" s="235">
        <v>662.904</v>
      </c>
      <c r="I695" s="236"/>
      <c r="J695" s="231"/>
      <c r="K695" s="231"/>
      <c r="L695" s="237"/>
      <c r="M695" s="238"/>
      <c r="N695" s="239"/>
      <c r="O695" s="239"/>
      <c r="P695" s="239"/>
      <c r="Q695" s="239"/>
      <c r="R695" s="239"/>
      <c r="S695" s="239"/>
      <c r="T695" s="240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T695" s="241" t="s">
        <v>222</v>
      </c>
      <c r="AU695" s="241" t="s">
        <v>84</v>
      </c>
      <c r="AV695" s="12" t="s">
        <v>86</v>
      </c>
      <c r="AW695" s="12" t="s">
        <v>39</v>
      </c>
      <c r="AX695" s="12" t="s">
        <v>77</v>
      </c>
      <c r="AY695" s="241" t="s">
        <v>207</v>
      </c>
    </row>
    <row r="696" s="12" customFormat="1">
      <c r="A696" s="12"/>
      <c r="B696" s="230"/>
      <c r="C696" s="231"/>
      <c r="D696" s="232" t="s">
        <v>222</v>
      </c>
      <c r="E696" s="233" t="s">
        <v>1766</v>
      </c>
      <c r="F696" s="234" t="s">
        <v>2535</v>
      </c>
      <c r="G696" s="231"/>
      <c r="H696" s="235">
        <v>39.600000000000001</v>
      </c>
      <c r="I696" s="236"/>
      <c r="J696" s="231"/>
      <c r="K696" s="231"/>
      <c r="L696" s="237"/>
      <c r="M696" s="238"/>
      <c r="N696" s="239"/>
      <c r="O696" s="239"/>
      <c r="P696" s="239"/>
      <c r="Q696" s="239"/>
      <c r="R696" s="239"/>
      <c r="S696" s="239"/>
      <c r="T696" s="240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T696" s="241" t="s">
        <v>222</v>
      </c>
      <c r="AU696" s="241" t="s">
        <v>84</v>
      </c>
      <c r="AV696" s="12" t="s">
        <v>86</v>
      </c>
      <c r="AW696" s="12" t="s">
        <v>39</v>
      </c>
      <c r="AX696" s="12" t="s">
        <v>77</v>
      </c>
      <c r="AY696" s="241" t="s">
        <v>207</v>
      </c>
    </row>
    <row r="697" s="12" customFormat="1">
      <c r="A697" s="12"/>
      <c r="B697" s="230"/>
      <c r="C697" s="231"/>
      <c r="D697" s="232" t="s">
        <v>222</v>
      </c>
      <c r="E697" s="233" t="s">
        <v>2536</v>
      </c>
      <c r="F697" s="234" t="s">
        <v>2537</v>
      </c>
      <c r="G697" s="231"/>
      <c r="H697" s="235">
        <v>12.199999999999999</v>
      </c>
      <c r="I697" s="236"/>
      <c r="J697" s="231"/>
      <c r="K697" s="231"/>
      <c r="L697" s="237"/>
      <c r="M697" s="238"/>
      <c r="N697" s="239"/>
      <c r="O697" s="239"/>
      <c r="P697" s="239"/>
      <c r="Q697" s="239"/>
      <c r="R697" s="239"/>
      <c r="S697" s="239"/>
      <c r="T697" s="240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T697" s="241" t="s">
        <v>222</v>
      </c>
      <c r="AU697" s="241" t="s">
        <v>84</v>
      </c>
      <c r="AV697" s="12" t="s">
        <v>86</v>
      </c>
      <c r="AW697" s="12" t="s">
        <v>39</v>
      </c>
      <c r="AX697" s="12" t="s">
        <v>77</v>
      </c>
      <c r="AY697" s="241" t="s">
        <v>207</v>
      </c>
    </row>
    <row r="698" s="15" customFormat="1">
      <c r="A698" s="15"/>
      <c r="B698" s="273"/>
      <c r="C698" s="274"/>
      <c r="D698" s="232" t="s">
        <v>222</v>
      </c>
      <c r="E698" s="275" t="s">
        <v>32</v>
      </c>
      <c r="F698" s="276" t="s">
        <v>517</v>
      </c>
      <c r="G698" s="274"/>
      <c r="H698" s="277">
        <v>1571.8040000000001</v>
      </c>
      <c r="I698" s="278"/>
      <c r="J698" s="274"/>
      <c r="K698" s="274"/>
      <c r="L698" s="279"/>
      <c r="M698" s="280"/>
      <c r="N698" s="281"/>
      <c r="O698" s="281"/>
      <c r="P698" s="281"/>
      <c r="Q698" s="281"/>
      <c r="R698" s="281"/>
      <c r="S698" s="281"/>
      <c r="T698" s="28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83" t="s">
        <v>222</v>
      </c>
      <c r="AU698" s="283" t="s">
        <v>84</v>
      </c>
      <c r="AV698" s="15" t="s">
        <v>104</v>
      </c>
      <c r="AW698" s="15" t="s">
        <v>39</v>
      </c>
      <c r="AX698" s="15" t="s">
        <v>84</v>
      </c>
      <c r="AY698" s="283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2538</v>
      </c>
      <c r="F699" s="245" t="s">
        <v>2539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84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2" customFormat="1" ht="16.5" customHeight="1">
      <c r="A700" s="42"/>
      <c r="B700" s="43"/>
      <c r="C700" s="252" t="s">
        <v>2540</v>
      </c>
      <c r="D700" s="252" t="s">
        <v>227</v>
      </c>
      <c r="E700" s="253" t="s">
        <v>2541</v>
      </c>
      <c r="F700" s="254" t="s">
        <v>2542</v>
      </c>
      <c r="G700" s="255" t="s">
        <v>1215</v>
      </c>
      <c r="H700" s="256">
        <v>1</v>
      </c>
      <c r="I700" s="257"/>
      <c r="J700" s="258">
        <f>ROUND(I700*H700,2)</f>
        <v>0</v>
      </c>
      <c r="K700" s="254" t="s">
        <v>228</v>
      </c>
      <c r="L700" s="259"/>
      <c r="M700" s="260" t="s">
        <v>32</v>
      </c>
      <c r="N700" s="261" t="s">
        <v>48</v>
      </c>
      <c r="O700" s="88"/>
      <c r="P700" s="221">
        <f>O700*H700</f>
        <v>0</v>
      </c>
      <c r="Q700" s="221">
        <v>0.10100000000000001</v>
      </c>
      <c r="R700" s="221">
        <f>Q700*H700</f>
        <v>0.10100000000000001</v>
      </c>
      <c r="S700" s="221">
        <v>0</v>
      </c>
      <c r="T700" s="222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3" t="s">
        <v>385</v>
      </c>
      <c r="AT700" s="223" t="s">
        <v>227</v>
      </c>
      <c r="AU700" s="223" t="s">
        <v>84</v>
      </c>
      <c r="AY700" s="20" t="s">
        <v>207</v>
      </c>
      <c r="BE700" s="224">
        <f>IF(N700="základní",J700,0)</f>
        <v>0</v>
      </c>
      <c r="BF700" s="224">
        <f>IF(N700="snížená",J700,0)</f>
        <v>0</v>
      </c>
      <c r="BG700" s="224">
        <f>IF(N700="zákl. přenesená",J700,0)</f>
        <v>0</v>
      </c>
      <c r="BH700" s="224">
        <f>IF(N700="sníž. přenesená",J700,0)</f>
        <v>0</v>
      </c>
      <c r="BI700" s="224">
        <f>IF(N700="nulová",J700,0)</f>
        <v>0</v>
      </c>
      <c r="BJ700" s="20" t="s">
        <v>84</v>
      </c>
      <c r="BK700" s="224">
        <f>ROUND(I700*H700,2)</f>
        <v>0</v>
      </c>
      <c r="BL700" s="20" t="s">
        <v>294</v>
      </c>
      <c r="BM700" s="223" t="s">
        <v>2543</v>
      </c>
    </row>
    <row r="701" s="2" customFormat="1">
      <c r="A701" s="42"/>
      <c r="B701" s="43"/>
      <c r="C701" s="44"/>
      <c r="D701" s="232" t="s">
        <v>634</v>
      </c>
      <c r="E701" s="44"/>
      <c r="F701" s="284" t="s">
        <v>2424</v>
      </c>
      <c r="G701" s="44"/>
      <c r="H701" s="44"/>
      <c r="I701" s="227"/>
      <c r="J701" s="44"/>
      <c r="K701" s="44"/>
      <c r="L701" s="48"/>
      <c r="M701" s="228"/>
      <c r="N701" s="229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0" t="s">
        <v>634</v>
      </c>
      <c r="AU701" s="20" t="s">
        <v>84</v>
      </c>
    </row>
    <row r="702" s="13" customFormat="1">
      <c r="A702" s="13"/>
      <c r="B702" s="242"/>
      <c r="C702" s="243"/>
      <c r="D702" s="232" t="s">
        <v>222</v>
      </c>
      <c r="E702" s="244" t="s">
        <v>32</v>
      </c>
      <c r="F702" s="245" t="s">
        <v>394</v>
      </c>
      <c r="G702" s="243"/>
      <c r="H702" s="244" t="s">
        <v>32</v>
      </c>
      <c r="I702" s="246"/>
      <c r="J702" s="243"/>
      <c r="K702" s="243"/>
      <c r="L702" s="247"/>
      <c r="M702" s="248"/>
      <c r="N702" s="249"/>
      <c r="O702" s="249"/>
      <c r="P702" s="249"/>
      <c r="Q702" s="249"/>
      <c r="R702" s="249"/>
      <c r="S702" s="249"/>
      <c r="T702" s="25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1" t="s">
        <v>222</v>
      </c>
      <c r="AU702" s="251" t="s">
        <v>84</v>
      </c>
      <c r="AV702" s="13" t="s">
        <v>84</v>
      </c>
      <c r="AW702" s="13" t="s">
        <v>39</v>
      </c>
      <c r="AX702" s="13" t="s">
        <v>77</v>
      </c>
      <c r="AY702" s="251" t="s">
        <v>207</v>
      </c>
    </row>
    <row r="703" s="12" customFormat="1">
      <c r="A703" s="12"/>
      <c r="B703" s="230"/>
      <c r="C703" s="231"/>
      <c r="D703" s="232" t="s">
        <v>222</v>
      </c>
      <c r="E703" s="233" t="s">
        <v>2544</v>
      </c>
      <c r="F703" s="234" t="s">
        <v>2426</v>
      </c>
      <c r="G703" s="231"/>
      <c r="H703" s="235">
        <v>1</v>
      </c>
      <c r="I703" s="236"/>
      <c r="J703" s="231"/>
      <c r="K703" s="231"/>
      <c r="L703" s="237"/>
      <c r="M703" s="238"/>
      <c r="N703" s="239"/>
      <c r="O703" s="239"/>
      <c r="P703" s="239"/>
      <c r="Q703" s="239"/>
      <c r="R703" s="239"/>
      <c r="S703" s="239"/>
      <c r="T703" s="240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  <c r="AT703" s="241" t="s">
        <v>222</v>
      </c>
      <c r="AU703" s="241" t="s">
        <v>84</v>
      </c>
      <c r="AV703" s="12" t="s">
        <v>86</v>
      </c>
      <c r="AW703" s="12" t="s">
        <v>39</v>
      </c>
      <c r="AX703" s="12" t="s">
        <v>84</v>
      </c>
      <c r="AY703" s="241" t="s">
        <v>207</v>
      </c>
    </row>
    <row r="704" s="2" customFormat="1" ht="16.5" customHeight="1">
      <c r="A704" s="42"/>
      <c r="B704" s="43"/>
      <c r="C704" s="252" t="s">
        <v>2545</v>
      </c>
      <c r="D704" s="252" t="s">
        <v>227</v>
      </c>
      <c r="E704" s="253" t="s">
        <v>2546</v>
      </c>
      <c r="F704" s="254" t="s">
        <v>2547</v>
      </c>
      <c r="G704" s="255" t="s">
        <v>1215</v>
      </c>
      <c r="H704" s="256">
        <v>1</v>
      </c>
      <c r="I704" s="257"/>
      <c r="J704" s="258">
        <f>ROUND(I704*H704,2)</f>
        <v>0</v>
      </c>
      <c r="K704" s="254" t="s">
        <v>228</v>
      </c>
      <c r="L704" s="259"/>
      <c r="M704" s="260" t="s">
        <v>32</v>
      </c>
      <c r="N704" s="261" t="s">
        <v>48</v>
      </c>
      <c r="O704" s="88"/>
      <c r="P704" s="221">
        <f>O704*H704</f>
        <v>0</v>
      </c>
      <c r="Q704" s="221">
        <v>0.074999999999999997</v>
      </c>
      <c r="R704" s="221">
        <f>Q704*H704</f>
        <v>0.074999999999999997</v>
      </c>
      <c r="S704" s="221">
        <v>0</v>
      </c>
      <c r="T704" s="222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3" t="s">
        <v>385</v>
      </c>
      <c r="AT704" s="223" t="s">
        <v>227</v>
      </c>
      <c r="AU704" s="223" t="s">
        <v>84</v>
      </c>
      <c r="AY704" s="20" t="s">
        <v>207</v>
      </c>
      <c r="BE704" s="224">
        <f>IF(N704="základní",J704,0)</f>
        <v>0</v>
      </c>
      <c r="BF704" s="224">
        <f>IF(N704="snížená",J704,0)</f>
        <v>0</v>
      </c>
      <c r="BG704" s="224">
        <f>IF(N704="zákl. přenesená",J704,0)</f>
        <v>0</v>
      </c>
      <c r="BH704" s="224">
        <f>IF(N704="sníž. přenesená",J704,0)</f>
        <v>0</v>
      </c>
      <c r="BI704" s="224">
        <f>IF(N704="nulová",J704,0)</f>
        <v>0</v>
      </c>
      <c r="BJ704" s="20" t="s">
        <v>84</v>
      </c>
      <c r="BK704" s="224">
        <f>ROUND(I704*H704,2)</f>
        <v>0</v>
      </c>
      <c r="BL704" s="20" t="s">
        <v>294</v>
      </c>
      <c r="BM704" s="223" t="s">
        <v>2548</v>
      </c>
    </row>
    <row r="705" s="2" customFormat="1">
      <c r="A705" s="42"/>
      <c r="B705" s="43"/>
      <c r="C705" s="44"/>
      <c r="D705" s="232" t="s">
        <v>634</v>
      </c>
      <c r="E705" s="44"/>
      <c r="F705" s="284" t="s">
        <v>2549</v>
      </c>
      <c r="G705" s="44"/>
      <c r="H705" s="44"/>
      <c r="I705" s="227"/>
      <c r="J705" s="44"/>
      <c r="K705" s="44"/>
      <c r="L705" s="48"/>
      <c r="M705" s="228"/>
      <c r="N705" s="229"/>
      <c r="O705" s="88"/>
      <c r="P705" s="88"/>
      <c r="Q705" s="88"/>
      <c r="R705" s="88"/>
      <c r="S705" s="88"/>
      <c r="T705" s="89"/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T705" s="20" t="s">
        <v>634</v>
      </c>
      <c r="AU705" s="20" t="s">
        <v>84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394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84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2" customFormat="1">
      <c r="A707" s="12"/>
      <c r="B707" s="230"/>
      <c r="C707" s="231"/>
      <c r="D707" s="232" t="s">
        <v>222</v>
      </c>
      <c r="E707" s="233" t="s">
        <v>2550</v>
      </c>
      <c r="F707" s="234" t="s">
        <v>2551</v>
      </c>
      <c r="G707" s="231"/>
      <c r="H707" s="235">
        <v>1</v>
      </c>
      <c r="I707" s="236"/>
      <c r="J707" s="231"/>
      <c r="K707" s="231"/>
      <c r="L707" s="237"/>
      <c r="M707" s="238"/>
      <c r="N707" s="239"/>
      <c r="O707" s="239"/>
      <c r="P707" s="239"/>
      <c r="Q707" s="239"/>
      <c r="R707" s="239"/>
      <c r="S707" s="239"/>
      <c r="T707" s="240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T707" s="241" t="s">
        <v>222</v>
      </c>
      <c r="AU707" s="241" t="s">
        <v>84</v>
      </c>
      <c r="AV707" s="12" t="s">
        <v>86</v>
      </c>
      <c r="AW707" s="12" t="s">
        <v>39</v>
      </c>
      <c r="AX707" s="12" t="s">
        <v>84</v>
      </c>
      <c r="AY707" s="241" t="s">
        <v>207</v>
      </c>
    </row>
    <row r="708" s="2" customFormat="1" ht="16.5" customHeight="1">
      <c r="A708" s="42"/>
      <c r="B708" s="43"/>
      <c r="C708" s="252" t="s">
        <v>2552</v>
      </c>
      <c r="D708" s="252" t="s">
        <v>227</v>
      </c>
      <c r="E708" s="253" t="s">
        <v>2553</v>
      </c>
      <c r="F708" s="254" t="s">
        <v>2554</v>
      </c>
      <c r="G708" s="255" t="s">
        <v>1215</v>
      </c>
      <c r="H708" s="256">
        <v>1</v>
      </c>
      <c r="I708" s="257"/>
      <c r="J708" s="258">
        <f>ROUND(I708*H708,2)</f>
        <v>0</v>
      </c>
      <c r="K708" s="254" t="s">
        <v>228</v>
      </c>
      <c r="L708" s="259"/>
      <c r="M708" s="260" t="s">
        <v>32</v>
      </c>
      <c r="N708" s="261" t="s">
        <v>48</v>
      </c>
      <c r="O708" s="88"/>
      <c r="P708" s="221">
        <f>O708*H708</f>
        <v>0</v>
      </c>
      <c r="Q708" s="221">
        <v>0.068000000000000005</v>
      </c>
      <c r="R708" s="221">
        <f>Q708*H708</f>
        <v>0.068000000000000005</v>
      </c>
      <c r="S708" s="221">
        <v>0</v>
      </c>
      <c r="T708" s="222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3" t="s">
        <v>385</v>
      </c>
      <c r="AT708" s="223" t="s">
        <v>227</v>
      </c>
      <c r="AU708" s="223" t="s">
        <v>84</v>
      </c>
      <c r="AY708" s="20" t="s">
        <v>207</v>
      </c>
      <c r="BE708" s="224">
        <f>IF(N708="základní",J708,0)</f>
        <v>0</v>
      </c>
      <c r="BF708" s="224">
        <f>IF(N708="snížená",J708,0)</f>
        <v>0</v>
      </c>
      <c r="BG708" s="224">
        <f>IF(N708="zákl. přenesená",J708,0)</f>
        <v>0</v>
      </c>
      <c r="BH708" s="224">
        <f>IF(N708="sníž. přenesená",J708,0)</f>
        <v>0</v>
      </c>
      <c r="BI708" s="224">
        <f>IF(N708="nulová",J708,0)</f>
        <v>0</v>
      </c>
      <c r="BJ708" s="20" t="s">
        <v>84</v>
      </c>
      <c r="BK708" s="224">
        <f>ROUND(I708*H708,2)</f>
        <v>0</v>
      </c>
      <c r="BL708" s="20" t="s">
        <v>294</v>
      </c>
      <c r="BM708" s="223" t="s">
        <v>2555</v>
      </c>
    </row>
    <row r="709" s="2" customFormat="1">
      <c r="A709" s="42"/>
      <c r="B709" s="43"/>
      <c r="C709" s="44"/>
      <c r="D709" s="232" t="s">
        <v>634</v>
      </c>
      <c r="E709" s="44"/>
      <c r="F709" s="284" t="s">
        <v>2556</v>
      </c>
      <c r="G709" s="44"/>
      <c r="H709" s="44"/>
      <c r="I709" s="227"/>
      <c r="J709" s="44"/>
      <c r="K709" s="44"/>
      <c r="L709" s="48"/>
      <c r="M709" s="228"/>
      <c r="N709" s="229"/>
      <c r="O709" s="88"/>
      <c r="P709" s="88"/>
      <c r="Q709" s="88"/>
      <c r="R709" s="88"/>
      <c r="S709" s="88"/>
      <c r="T709" s="89"/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T709" s="20" t="s">
        <v>634</v>
      </c>
      <c r="AU709" s="20" t="s">
        <v>84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394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84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2" customFormat="1">
      <c r="A711" s="12"/>
      <c r="B711" s="230"/>
      <c r="C711" s="231"/>
      <c r="D711" s="232" t="s">
        <v>222</v>
      </c>
      <c r="E711" s="233" t="s">
        <v>2557</v>
      </c>
      <c r="F711" s="234" t="s">
        <v>2558</v>
      </c>
      <c r="G711" s="231"/>
      <c r="H711" s="235">
        <v>1</v>
      </c>
      <c r="I711" s="236"/>
      <c r="J711" s="231"/>
      <c r="K711" s="231"/>
      <c r="L711" s="237"/>
      <c r="M711" s="238"/>
      <c r="N711" s="239"/>
      <c r="O711" s="239"/>
      <c r="P711" s="239"/>
      <c r="Q711" s="239"/>
      <c r="R711" s="239"/>
      <c r="S711" s="239"/>
      <c r="T711" s="240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T711" s="241" t="s">
        <v>222</v>
      </c>
      <c r="AU711" s="241" t="s">
        <v>84</v>
      </c>
      <c r="AV711" s="12" t="s">
        <v>86</v>
      </c>
      <c r="AW711" s="12" t="s">
        <v>39</v>
      </c>
      <c r="AX711" s="12" t="s">
        <v>84</v>
      </c>
      <c r="AY711" s="241" t="s">
        <v>207</v>
      </c>
    </row>
    <row r="712" s="2" customFormat="1" ht="16.5" customHeight="1">
      <c r="A712" s="42"/>
      <c r="B712" s="43"/>
      <c r="C712" s="252" t="s">
        <v>1382</v>
      </c>
      <c r="D712" s="252" t="s">
        <v>227</v>
      </c>
      <c r="E712" s="253" t="s">
        <v>2559</v>
      </c>
      <c r="F712" s="254" t="s">
        <v>2560</v>
      </c>
      <c r="G712" s="255" t="s">
        <v>288</v>
      </c>
      <c r="H712" s="256">
        <v>0.17899999999999999</v>
      </c>
      <c r="I712" s="257"/>
      <c r="J712" s="258">
        <f>ROUND(I712*H712,2)</f>
        <v>0</v>
      </c>
      <c r="K712" s="254" t="s">
        <v>228</v>
      </c>
      <c r="L712" s="259"/>
      <c r="M712" s="260" t="s">
        <v>32</v>
      </c>
      <c r="N712" s="261" t="s">
        <v>48</v>
      </c>
      <c r="O712" s="88"/>
      <c r="P712" s="221">
        <f>O712*H712</f>
        <v>0</v>
      </c>
      <c r="Q712" s="221">
        <v>1</v>
      </c>
      <c r="R712" s="221">
        <f>Q712*H712</f>
        <v>0.17899999999999999</v>
      </c>
      <c r="S712" s="221">
        <v>0</v>
      </c>
      <c r="T712" s="222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3" t="s">
        <v>385</v>
      </c>
      <c r="AT712" s="223" t="s">
        <v>227</v>
      </c>
      <c r="AU712" s="223" t="s">
        <v>84</v>
      </c>
      <c r="AY712" s="20" t="s">
        <v>207</v>
      </c>
      <c r="BE712" s="224">
        <f>IF(N712="základní",J712,0)</f>
        <v>0</v>
      </c>
      <c r="BF712" s="224">
        <f>IF(N712="snížená",J712,0)</f>
        <v>0</v>
      </c>
      <c r="BG712" s="224">
        <f>IF(N712="zákl. přenesená",J712,0)</f>
        <v>0</v>
      </c>
      <c r="BH712" s="224">
        <f>IF(N712="sníž. přenesená",J712,0)</f>
        <v>0</v>
      </c>
      <c r="BI712" s="224">
        <f>IF(N712="nulová",J712,0)</f>
        <v>0</v>
      </c>
      <c r="BJ712" s="20" t="s">
        <v>84</v>
      </c>
      <c r="BK712" s="224">
        <f>ROUND(I712*H712,2)</f>
        <v>0</v>
      </c>
      <c r="BL712" s="20" t="s">
        <v>294</v>
      </c>
      <c r="BM712" s="223" t="s">
        <v>2561</v>
      </c>
    </row>
    <row r="713" s="2" customFormat="1">
      <c r="A713" s="42"/>
      <c r="B713" s="43"/>
      <c r="C713" s="44"/>
      <c r="D713" s="232" t="s">
        <v>634</v>
      </c>
      <c r="E713" s="44"/>
      <c r="F713" s="284" t="s">
        <v>2562</v>
      </c>
      <c r="G713" s="44"/>
      <c r="H713" s="44"/>
      <c r="I713" s="227"/>
      <c r="J713" s="44"/>
      <c r="K713" s="44"/>
      <c r="L713" s="48"/>
      <c r="M713" s="228"/>
      <c r="N713" s="229"/>
      <c r="O713" s="88"/>
      <c r="P713" s="88"/>
      <c r="Q713" s="88"/>
      <c r="R713" s="88"/>
      <c r="S713" s="88"/>
      <c r="T713" s="89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T713" s="20" t="s">
        <v>634</v>
      </c>
      <c r="AU713" s="20" t="s">
        <v>84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1944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84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2563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84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2" customFormat="1">
      <c r="A716" s="12"/>
      <c r="B716" s="230"/>
      <c r="C716" s="231"/>
      <c r="D716" s="232" t="s">
        <v>222</v>
      </c>
      <c r="E716" s="233" t="s">
        <v>2564</v>
      </c>
      <c r="F716" s="234" t="s">
        <v>2565</v>
      </c>
      <c r="G716" s="231"/>
      <c r="H716" s="235">
        <v>0.17899999999999999</v>
      </c>
      <c r="I716" s="236"/>
      <c r="J716" s="231"/>
      <c r="K716" s="231"/>
      <c r="L716" s="237"/>
      <c r="M716" s="238"/>
      <c r="N716" s="239"/>
      <c r="O716" s="239"/>
      <c r="P716" s="239"/>
      <c r="Q716" s="239"/>
      <c r="R716" s="239"/>
      <c r="S716" s="239"/>
      <c r="T716" s="24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241" t="s">
        <v>222</v>
      </c>
      <c r="AU716" s="241" t="s">
        <v>84</v>
      </c>
      <c r="AV716" s="12" t="s">
        <v>86</v>
      </c>
      <c r="AW716" s="12" t="s">
        <v>39</v>
      </c>
      <c r="AX716" s="12" t="s">
        <v>77</v>
      </c>
      <c r="AY716" s="241" t="s">
        <v>207</v>
      </c>
    </row>
    <row r="717" s="15" customFormat="1">
      <c r="A717" s="15"/>
      <c r="B717" s="273"/>
      <c r="C717" s="274"/>
      <c r="D717" s="232" t="s">
        <v>222</v>
      </c>
      <c r="E717" s="275" t="s">
        <v>32</v>
      </c>
      <c r="F717" s="276" t="s">
        <v>517</v>
      </c>
      <c r="G717" s="274"/>
      <c r="H717" s="277">
        <v>0.17899999999999999</v>
      </c>
      <c r="I717" s="278"/>
      <c r="J717" s="274"/>
      <c r="K717" s="274"/>
      <c r="L717" s="279"/>
      <c r="M717" s="280"/>
      <c r="N717" s="281"/>
      <c r="O717" s="281"/>
      <c r="P717" s="281"/>
      <c r="Q717" s="281"/>
      <c r="R717" s="281"/>
      <c r="S717" s="281"/>
      <c r="T717" s="28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3" t="s">
        <v>222</v>
      </c>
      <c r="AU717" s="283" t="s">
        <v>84</v>
      </c>
      <c r="AV717" s="15" t="s">
        <v>104</v>
      </c>
      <c r="AW717" s="15" t="s">
        <v>39</v>
      </c>
      <c r="AX717" s="15" t="s">
        <v>84</v>
      </c>
      <c r="AY717" s="283" t="s">
        <v>207</v>
      </c>
    </row>
    <row r="718" s="2" customFormat="1" ht="16.5" customHeight="1">
      <c r="A718" s="42"/>
      <c r="B718" s="43"/>
      <c r="C718" s="252" t="s">
        <v>2566</v>
      </c>
      <c r="D718" s="252" t="s">
        <v>227</v>
      </c>
      <c r="E718" s="253" t="s">
        <v>2567</v>
      </c>
      <c r="F718" s="254" t="s">
        <v>2568</v>
      </c>
      <c r="G718" s="255" t="s">
        <v>288</v>
      </c>
      <c r="H718" s="256">
        <v>0.66300000000000003</v>
      </c>
      <c r="I718" s="257"/>
      <c r="J718" s="258">
        <f>ROUND(I718*H718,2)</f>
        <v>0</v>
      </c>
      <c r="K718" s="254" t="s">
        <v>212</v>
      </c>
      <c r="L718" s="259"/>
      <c r="M718" s="260" t="s">
        <v>32</v>
      </c>
      <c r="N718" s="261" t="s">
        <v>48</v>
      </c>
      <c r="O718" s="88"/>
      <c r="P718" s="221">
        <f>O718*H718</f>
        <v>0</v>
      </c>
      <c r="Q718" s="221">
        <v>1</v>
      </c>
      <c r="R718" s="221">
        <f>Q718*H718</f>
        <v>0.66300000000000003</v>
      </c>
      <c r="S718" s="221">
        <v>0</v>
      </c>
      <c r="T718" s="222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3" t="s">
        <v>385</v>
      </c>
      <c r="AT718" s="223" t="s">
        <v>227</v>
      </c>
      <c r="AU718" s="223" t="s">
        <v>84</v>
      </c>
      <c r="AY718" s="20" t="s">
        <v>207</v>
      </c>
      <c r="BE718" s="224">
        <f>IF(N718="základní",J718,0)</f>
        <v>0</v>
      </c>
      <c r="BF718" s="224">
        <f>IF(N718="snížená",J718,0)</f>
        <v>0</v>
      </c>
      <c r="BG718" s="224">
        <f>IF(N718="zákl. přenesená",J718,0)</f>
        <v>0</v>
      </c>
      <c r="BH718" s="224">
        <f>IF(N718="sníž. přenesená",J718,0)</f>
        <v>0</v>
      </c>
      <c r="BI718" s="224">
        <f>IF(N718="nulová",J718,0)</f>
        <v>0</v>
      </c>
      <c r="BJ718" s="20" t="s">
        <v>84</v>
      </c>
      <c r="BK718" s="224">
        <f>ROUND(I718*H718,2)</f>
        <v>0</v>
      </c>
      <c r="BL718" s="20" t="s">
        <v>294</v>
      </c>
      <c r="BM718" s="223" t="s">
        <v>2569</v>
      </c>
    </row>
    <row r="719" s="2" customFormat="1">
      <c r="A719" s="42"/>
      <c r="B719" s="43"/>
      <c r="C719" s="44"/>
      <c r="D719" s="232" t="s">
        <v>634</v>
      </c>
      <c r="E719" s="44"/>
      <c r="F719" s="284" t="s">
        <v>2570</v>
      </c>
      <c r="G719" s="44"/>
      <c r="H719" s="44"/>
      <c r="I719" s="227"/>
      <c r="J719" s="44"/>
      <c r="K719" s="44"/>
      <c r="L719" s="48"/>
      <c r="M719" s="228"/>
      <c r="N719" s="229"/>
      <c r="O719" s="88"/>
      <c r="P719" s="88"/>
      <c r="Q719" s="88"/>
      <c r="R719" s="88"/>
      <c r="S719" s="88"/>
      <c r="T719" s="89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T719" s="20" t="s">
        <v>634</v>
      </c>
      <c r="AU719" s="20" t="s">
        <v>84</v>
      </c>
    </row>
    <row r="720" s="2" customFormat="1" ht="16.5" customHeight="1">
      <c r="A720" s="42"/>
      <c r="B720" s="43"/>
      <c r="C720" s="252" t="s">
        <v>2571</v>
      </c>
      <c r="D720" s="252" t="s">
        <v>227</v>
      </c>
      <c r="E720" s="253" t="s">
        <v>2572</v>
      </c>
      <c r="F720" s="254" t="s">
        <v>2573</v>
      </c>
      <c r="G720" s="255" t="s">
        <v>232</v>
      </c>
      <c r="H720" s="256">
        <v>2</v>
      </c>
      <c r="I720" s="257"/>
      <c r="J720" s="258">
        <f>ROUND(I720*H720,2)</f>
        <v>0</v>
      </c>
      <c r="K720" s="254" t="s">
        <v>228</v>
      </c>
      <c r="L720" s="259"/>
      <c r="M720" s="260" t="s">
        <v>32</v>
      </c>
      <c r="N720" s="261" t="s">
        <v>48</v>
      </c>
      <c r="O720" s="88"/>
      <c r="P720" s="221">
        <f>O720*H720</f>
        <v>0</v>
      </c>
      <c r="Q720" s="221">
        <v>0.02</v>
      </c>
      <c r="R720" s="221">
        <f>Q720*H720</f>
        <v>0.040000000000000001</v>
      </c>
      <c r="S720" s="221">
        <v>0</v>
      </c>
      <c r="T720" s="222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3" t="s">
        <v>385</v>
      </c>
      <c r="AT720" s="223" t="s">
        <v>227</v>
      </c>
      <c r="AU720" s="223" t="s">
        <v>84</v>
      </c>
      <c r="AY720" s="20" t="s">
        <v>207</v>
      </c>
      <c r="BE720" s="224">
        <f>IF(N720="základní",J720,0)</f>
        <v>0</v>
      </c>
      <c r="BF720" s="224">
        <f>IF(N720="snížená",J720,0)</f>
        <v>0</v>
      </c>
      <c r="BG720" s="224">
        <f>IF(N720="zákl. přenesená",J720,0)</f>
        <v>0</v>
      </c>
      <c r="BH720" s="224">
        <f>IF(N720="sníž. přenesená",J720,0)</f>
        <v>0</v>
      </c>
      <c r="BI720" s="224">
        <f>IF(N720="nulová",J720,0)</f>
        <v>0</v>
      </c>
      <c r="BJ720" s="20" t="s">
        <v>84</v>
      </c>
      <c r="BK720" s="224">
        <f>ROUND(I720*H720,2)</f>
        <v>0</v>
      </c>
      <c r="BL720" s="20" t="s">
        <v>294</v>
      </c>
      <c r="BM720" s="223" t="s">
        <v>2574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2515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84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2" customFormat="1">
      <c r="A722" s="12"/>
      <c r="B722" s="230"/>
      <c r="C722" s="231"/>
      <c r="D722" s="232" t="s">
        <v>222</v>
      </c>
      <c r="E722" s="233" t="s">
        <v>2575</v>
      </c>
      <c r="F722" s="234" t="s">
        <v>2576</v>
      </c>
      <c r="G722" s="231"/>
      <c r="H722" s="235">
        <v>2</v>
      </c>
      <c r="I722" s="236"/>
      <c r="J722" s="231"/>
      <c r="K722" s="231"/>
      <c r="L722" s="237"/>
      <c r="M722" s="238"/>
      <c r="N722" s="239"/>
      <c r="O722" s="239"/>
      <c r="P722" s="239"/>
      <c r="Q722" s="239"/>
      <c r="R722" s="239"/>
      <c r="S722" s="239"/>
      <c r="T722" s="240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T722" s="241" t="s">
        <v>222</v>
      </c>
      <c r="AU722" s="241" t="s">
        <v>84</v>
      </c>
      <c r="AV722" s="12" t="s">
        <v>86</v>
      </c>
      <c r="AW722" s="12" t="s">
        <v>39</v>
      </c>
      <c r="AX722" s="12" t="s">
        <v>84</v>
      </c>
      <c r="AY722" s="241" t="s">
        <v>207</v>
      </c>
    </row>
    <row r="723" s="2" customFormat="1" ht="16.5" customHeight="1">
      <c r="A723" s="42"/>
      <c r="B723" s="43"/>
      <c r="C723" s="252" t="s">
        <v>2577</v>
      </c>
      <c r="D723" s="252" t="s">
        <v>227</v>
      </c>
      <c r="E723" s="253" t="s">
        <v>2578</v>
      </c>
      <c r="F723" s="254" t="s">
        <v>2579</v>
      </c>
      <c r="G723" s="255" t="s">
        <v>232</v>
      </c>
      <c r="H723" s="256">
        <v>4</v>
      </c>
      <c r="I723" s="257"/>
      <c r="J723" s="258">
        <f>ROUND(I723*H723,2)</f>
        <v>0</v>
      </c>
      <c r="K723" s="254" t="s">
        <v>228</v>
      </c>
      <c r="L723" s="259"/>
      <c r="M723" s="260" t="s">
        <v>32</v>
      </c>
      <c r="N723" s="261" t="s">
        <v>48</v>
      </c>
      <c r="O723" s="88"/>
      <c r="P723" s="221">
        <f>O723*H723</f>
        <v>0</v>
      </c>
      <c r="Q723" s="221">
        <v>0.029999999999999999</v>
      </c>
      <c r="R723" s="221">
        <f>Q723*H723</f>
        <v>0.12</v>
      </c>
      <c r="S723" s="221">
        <v>0</v>
      </c>
      <c r="T723" s="222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3" t="s">
        <v>385</v>
      </c>
      <c r="AT723" s="223" t="s">
        <v>227</v>
      </c>
      <c r="AU723" s="223" t="s">
        <v>84</v>
      </c>
      <c r="AY723" s="20" t="s">
        <v>207</v>
      </c>
      <c r="BE723" s="224">
        <f>IF(N723="základní",J723,0)</f>
        <v>0</v>
      </c>
      <c r="BF723" s="224">
        <f>IF(N723="snížená",J723,0)</f>
        <v>0</v>
      </c>
      <c r="BG723" s="224">
        <f>IF(N723="zákl. přenesená",J723,0)</f>
        <v>0</v>
      </c>
      <c r="BH723" s="224">
        <f>IF(N723="sníž. přenesená",J723,0)</f>
        <v>0</v>
      </c>
      <c r="BI723" s="224">
        <f>IF(N723="nulová",J723,0)</f>
        <v>0</v>
      </c>
      <c r="BJ723" s="20" t="s">
        <v>84</v>
      </c>
      <c r="BK723" s="224">
        <f>ROUND(I723*H723,2)</f>
        <v>0</v>
      </c>
      <c r="BL723" s="20" t="s">
        <v>294</v>
      </c>
      <c r="BM723" s="223" t="s">
        <v>2580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2515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84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2" customFormat="1">
      <c r="A725" s="12"/>
      <c r="B725" s="230"/>
      <c r="C725" s="231"/>
      <c r="D725" s="232" t="s">
        <v>222</v>
      </c>
      <c r="E725" s="233" t="s">
        <v>2581</v>
      </c>
      <c r="F725" s="234" t="s">
        <v>2582</v>
      </c>
      <c r="G725" s="231"/>
      <c r="H725" s="235">
        <v>4</v>
      </c>
      <c r="I725" s="236"/>
      <c r="J725" s="231"/>
      <c r="K725" s="231"/>
      <c r="L725" s="237"/>
      <c r="M725" s="238"/>
      <c r="N725" s="239"/>
      <c r="O725" s="239"/>
      <c r="P725" s="239"/>
      <c r="Q725" s="239"/>
      <c r="R725" s="239"/>
      <c r="S725" s="239"/>
      <c r="T725" s="240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T725" s="241" t="s">
        <v>222</v>
      </c>
      <c r="AU725" s="241" t="s">
        <v>84</v>
      </c>
      <c r="AV725" s="12" t="s">
        <v>86</v>
      </c>
      <c r="AW725" s="12" t="s">
        <v>39</v>
      </c>
      <c r="AX725" s="12" t="s">
        <v>84</v>
      </c>
      <c r="AY725" s="241" t="s">
        <v>207</v>
      </c>
    </row>
    <row r="726" s="2" customFormat="1" ht="16.5" customHeight="1">
      <c r="A726" s="42"/>
      <c r="B726" s="43"/>
      <c r="C726" s="252" t="s">
        <v>2583</v>
      </c>
      <c r="D726" s="252" t="s">
        <v>227</v>
      </c>
      <c r="E726" s="253" t="s">
        <v>2584</v>
      </c>
      <c r="F726" s="254" t="s">
        <v>2585</v>
      </c>
      <c r="G726" s="255" t="s">
        <v>232</v>
      </c>
      <c r="H726" s="256">
        <v>1</v>
      </c>
      <c r="I726" s="257"/>
      <c r="J726" s="258">
        <f>ROUND(I726*H726,2)</f>
        <v>0</v>
      </c>
      <c r="K726" s="254" t="s">
        <v>228</v>
      </c>
      <c r="L726" s="259"/>
      <c r="M726" s="260" t="s">
        <v>32</v>
      </c>
      <c r="N726" s="261" t="s">
        <v>48</v>
      </c>
      <c r="O726" s="88"/>
      <c r="P726" s="221">
        <f>O726*H726</f>
        <v>0</v>
      </c>
      <c r="Q726" s="221">
        <v>0.040000000000000001</v>
      </c>
      <c r="R726" s="221">
        <f>Q726*H726</f>
        <v>0.040000000000000001</v>
      </c>
      <c r="S726" s="221">
        <v>0</v>
      </c>
      <c r="T726" s="222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3" t="s">
        <v>385</v>
      </c>
      <c r="AT726" s="223" t="s">
        <v>227</v>
      </c>
      <c r="AU726" s="223" t="s">
        <v>84</v>
      </c>
      <c r="AY726" s="20" t="s">
        <v>207</v>
      </c>
      <c r="BE726" s="224">
        <f>IF(N726="základní",J726,0)</f>
        <v>0</v>
      </c>
      <c r="BF726" s="224">
        <f>IF(N726="snížená",J726,0)</f>
        <v>0</v>
      </c>
      <c r="BG726" s="224">
        <f>IF(N726="zákl. přenesená",J726,0)</f>
        <v>0</v>
      </c>
      <c r="BH726" s="224">
        <f>IF(N726="sníž. přenesená",J726,0)</f>
        <v>0</v>
      </c>
      <c r="BI726" s="224">
        <f>IF(N726="nulová",J726,0)</f>
        <v>0</v>
      </c>
      <c r="BJ726" s="20" t="s">
        <v>84</v>
      </c>
      <c r="BK726" s="224">
        <f>ROUND(I726*H726,2)</f>
        <v>0</v>
      </c>
      <c r="BL726" s="20" t="s">
        <v>294</v>
      </c>
      <c r="BM726" s="223" t="s">
        <v>2586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2515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84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2" customFormat="1">
      <c r="A728" s="12"/>
      <c r="B728" s="230"/>
      <c r="C728" s="231"/>
      <c r="D728" s="232" t="s">
        <v>222</v>
      </c>
      <c r="E728" s="233" t="s">
        <v>2587</v>
      </c>
      <c r="F728" s="234" t="s">
        <v>2588</v>
      </c>
      <c r="G728" s="231"/>
      <c r="H728" s="235">
        <v>1</v>
      </c>
      <c r="I728" s="236"/>
      <c r="J728" s="231"/>
      <c r="K728" s="231"/>
      <c r="L728" s="237"/>
      <c r="M728" s="238"/>
      <c r="N728" s="239"/>
      <c r="O728" s="239"/>
      <c r="P728" s="239"/>
      <c r="Q728" s="239"/>
      <c r="R728" s="239"/>
      <c r="S728" s="239"/>
      <c r="T728" s="240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T728" s="241" t="s">
        <v>222</v>
      </c>
      <c r="AU728" s="241" t="s">
        <v>84</v>
      </c>
      <c r="AV728" s="12" t="s">
        <v>86</v>
      </c>
      <c r="AW728" s="12" t="s">
        <v>39</v>
      </c>
      <c r="AX728" s="12" t="s">
        <v>84</v>
      </c>
      <c r="AY728" s="241" t="s">
        <v>207</v>
      </c>
    </row>
    <row r="729" s="2" customFormat="1" ht="16.5" customHeight="1">
      <c r="A729" s="42"/>
      <c r="B729" s="43"/>
      <c r="C729" s="252" t="s">
        <v>2589</v>
      </c>
      <c r="D729" s="252" t="s">
        <v>227</v>
      </c>
      <c r="E729" s="253" t="s">
        <v>2590</v>
      </c>
      <c r="F729" s="254" t="s">
        <v>2591</v>
      </c>
      <c r="G729" s="255" t="s">
        <v>232</v>
      </c>
      <c r="H729" s="256">
        <v>3</v>
      </c>
      <c r="I729" s="257"/>
      <c r="J729" s="258">
        <f>ROUND(I729*H729,2)</f>
        <v>0</v>
      </c>
      <c r="K729" s="254" t="s">
        <v>228</v>
      </c>
      <c r="L729" s="259"/>
      <c r="M729" s="260" t="s">
        <v>32</v>
      </c>
      <c r="N729" s="261" t="s">
        <v>48</v>
      </c>
      <c r="O729" s="88"/>
      <c r="P729" s="221">
        <f>O729*H729</f>
        <v>0</v>
      </c>
      <c r="Q729" s="221">
        <v>0.050000000000000003</v>
      </c>
      <c r="R729" s="221">
        <f>Q729*H729</f>
        <v>0.15000000000000002</v>
      </c>
      <c r="S729" s="221">
        <v>0</v>
      </c>
      <c r="T729" s="222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3" t="s">
        <v>385</v>
      </c>
      <c r="AT729" s="223" t="s">
        <v>227</v>
      </c>
      <c r="AU729" s="223" t="s">
        <v>84</v>
      </c>
      <c r="AY729" s="20" t="s">
        <v>207</v>
      </c>
      <c r="BE729" s="224">
        <f>IF(N729="základní",J729,0)</f>
        <v>0</v>
      </c>
      <c r="BF729" s="224">
        <f>IF(N729="snížená",J729,0)</f>
        <v>0</v>
      </c>
      <c r="BG729" s="224">
        <f>IF(N729="zákl. přenesená",J729,0)</f>
        <v>0</v>
      </c>
      <c r="BH729" s="224">
        <f>IF(N729="sníž. přenesená",J729,0)</f>
        <v>0</v>
      </c>
      <c r="BI729" s="224">
        <f>IF(N729="nulová",J729,0)</f>
        <v>0</v>
      </c>
      <c r="BJ729" s="20" t="s">
        <v>84</v>
      </c>
      <c r="BK729" s="224">
        <f>ROUND(I729*H729,2)</f>
        <v>0</v>
      </c>
      <c r="BL729" s="20" t="s">
        <v>294</v>
      </c>
      <c r="BM729" s="223" t="s">
        <v>2592</v>
      </c>
    </row>
    <row r="730" s="13" customFormat="1">
      <c r="A730" s="13"/>
      <c r="B730" s="242"/>
      <c r="C730" s="243"/>
      <c r="D730" s="232" t="s">
        <v>222</v>
      </c>
      <c r="E730" s="244" t="s">
        <v>32</v>
      </c>
      <c r="F730" s="245" t="s">
        <v>2515</v>
      </c>
      <c r="G730" s="243"/>
      <c r="H730" s="244" t="s">
        <v>32</v>
      </c>
      <c r="I730" s="246"/>
      <c r="J730" s="243"/>
      <c r="K730" s="243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222</v>
      </c>
      <c r="AU730" s="251" t="s">
        <v>84</v>
      </c>
      <c r="AV730" s="13" t="s">
        <v>84</v>
      </c>
      <c r="AW730" s="13" t="s">
        <v>39</v>
      </c>
      <c r="AX730" s="13" t="s">
        <v>77</v>
      </c>
      <c r="AY730" s="251" t="s">
        <v>207</v>
      </c>
    </row>
    <row r="731" s="12" customFormat="1">
      <c r="A731" s="12"/>
      <c r="B731" s="230"/>
      <c r="C731" s="231"/>
      <c r="D731" s="232" t="s">
        <v>222</v>
      </c>
      <c r="E731" s="233" t="s">
        <v>2593</v>
      </c>
      <c r="F731" s="234" t="s">
        <v>2594</v>
      </c>
      <c r="G731" s="231"/>
      <c r="H731" s="235">
        <v>3</v>
      </c>
      <c r="I731" s="236"/>
      <c r="J731" s="231"/>
      <c r="K731" s="231"/>
      <c r="L731" s="237"/>
      <c r="M731" s="238"/>
      <c r="N731" s="239"/>
      <c r="O731" s="239"/>
      <c r="P731" s="239"/>
      <c r="Q731" s="239"/>
      <c r="R731" s="239"/>
      <c r="S731" s="239"/>
      <c r="T731" s="240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T731" s="241" t="s">
        <v>222</v>
      </c>
      <c r="AU731" s="241" t="s">
        <v>84</v>
      </c>
      <c r="AV731" s="12" t="s">
        <v>86</v>
      </c>
      <c r="AW731" s="12" t="s">
        <v>39</v>
      </c>
      <c r="AX731" s="12" t="s">
        <v>84</v>
      </c>
      <c r="AY731" s="241" t="s">
        <v>207</v>
      </c>
    </row>
    <row r="732" s="2" customFormat="1" ht="16.5" customHeight="1">
      <c r="A732" s="42"/>
      <c r="B732" s="43"/>
      <c r="C732" s="252" t="s">
        <v>2595</v>
      </c>
      <c r="D732" s="252" t="s">
        <v>227</v>
      </c>
      <c r="E732" s="253" t="s">
        <v>2596</v>
      </c>
      <c r="F732" s="254" t="s">
        <v>2597</v>
      </c>
      <c r="G732" s="255" t="s">
        <v>232</v>
      </c>
      <c r="H732" s="256">
        <v>3</v>
      </c>
      <c r="I732" s="257"/>
      <c r="J732" s="258">
        <f>ROUND(I732*H732,2)</f>
        <v>0</v>
      </c>
      <c r="K732" s="254" t="s">
        <v>228</v>
      </c>
      <c r="L732" s="259"/>
      <c r="M732" s="260" t="s">
        <v>32</v>
      </c>
      <c r="N732" s="261" t="s">
        <v>48</v>
      </c>
      <c r="O732" s="88"/>
      <c r="P732" s="221">
        <f>O732*H732</f>
        <v>0</v>
      </c>
      <c r="Q732" s="221">
        <v>0.029999999999999999</v>
      </c>
      <c r="R732" s="221">
        <f>Q732*H732</f>
        <v>0.089999999999999997</v>
      </c>
      <c r="S732" s="221">
        <v>0</v>
      </c>
      <c r="T732" s="222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3" t="s">
        <v>385</v>
      </c>
      <c r="AT732" s="223" t="s">
        <v>227</v>
      </c>
      <c r="AU732" s="223" t="s">
        <v>84</v>
      </c>
      <c r="AY732" s="20" t="s">
        <v>207</v>
      </c>
      <c r="BE732" s="224">
        <f>IF(N732="základní",J732,0)</f>
        <v>0</v>
      </c>
      <c r="BF732" s="224">
        <f>IF(N732="snížená",J732,0)</f>
        <v>0</v>
      </c>
      <c r="BG732" s="224">
        <f>IF(N732="zákl. přenesená",J732,0)</f>
        <v>0</v>
      </c>
      <c r="BH732" s="224">
        <f>IF(N732="sníž. přenesená",J732,0)</f>
        <v>0</v>
      </c>
      <c r="BI732" s="224">
        <f>IF(N732="nulová",J732,0)</f>
        <v>0</v>
      </c>
      <c r="BJ732" s="20" t="s">
        <v>84</v>
      </c>
      <c r="BK732" s="224">
        <f>ROUND(I732*H732,2)</f>
        <v>0</v>
      </c>
      <c r="BL732" s="20" t="s">
        <v>294</v>
      </c>
      <c r="BM732" s="223" t="s">
        <v>2598</v>
      </c>
    </row>
    <row r="733" s="13" customFormat="1">
      <c r="A733" s="13"/>
      <c r="B733" s="242"/>
      <c r="C733" s="243"/>
      <c r="D733" s="232" t="s">
        <v>222</v>
      </c>
      <c r="E733" s="244" t="s">
        <v>32</v>
      </c>
      <c r="F733" s="245" t="s">
        <v>2515</v>
      </c>
      <c r="G733" s="243"/>
      <c r="H733" s="244" t="s">
        <v>32</v>
      </c>
      <c r="I733" s="246"/>
      <c r="J733" s="243"/>
      <c r="K733" s="243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222</v>
      </c>
      <c r="AU733" s="251" t="s">
        <v>84</v>
      </c>
      <c r="AV733" s="13" t="s">
        <v>84</v>
      </c>
      <c r="AW733" s="13" t="s">
        <v>39</v>
      </c>
      <c r="AX733" s="13" t="s">
        <v>77</v>
      </c>
      <c r="AY733" s="251" t="s">
        <v>207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2599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84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2600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84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2" customFormat="1">
      <c r="A736" s="12"/>
      <c r="B736" s="230"/>
      <c r="C736" s="231"/>
      <c r="D736" s="232" t="s">
        <v>222</v>
      </c>
      <c r="E736" s="233" t="s">
        <v>2601</v>
      </c>
      <c r="F736" s="234" t="s">
        <v>2602</v>
      </c>
      <c r="G736" s="231"/>
      <c r="H736" s="235">
        <v>3</v>
      </c>
      <c r="I736" s="236"/>
      <c r="J736" s="231"/>
      <c r="K736" s="231"/>
      <c r="L736" s="237"/>
      <c r="M736" s="238"/>
      <c r="N736" s="239"/>
      <c r="O736" s="239"/>
      <c r="P736" s="239"/>
      <c r="Q736" s="239"/>
      <c r="R736" s="239"/>
      <c r="S736" s="239"/>
      <c r="T736" s="240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T736" s="241" t="s">
        <v>222</v>
      </c>
      <c r="AU736" s="241" t="s">
        <v>84</v>
      </c>
      <c r="AV736" s="12" t="s">
        <v>86</v>
      </c>
      <c r="AW736" s="12" t="s">
        <v>39</v>
      </c>
      <c r="AX736" s="12" t="s">
        <v>77</v>
      </c>
      <c r="AY736" s="241" t="s">
        <v>207</v>
      </c>
    </row>
    <row r="737" s="15" customFormat="1">
      <c r="A737" s="15"/>
      <c r="B737" s="273"/>
      <c r="C737" s="274"/>
      <c r="D737" s="232" t="s">
        <v>222</v>
      </c>
      <c r="E737" s="275" t="s">
        <v>32</v>
      </c>
      <c r="F737" s="276" t="s">
        <v>517</v>
      </c>
      <c r="G737" s="274"/>
      <c r="H737" s="277">
        <v>3</v>
      </c>
      <c r="I737" s="278"/>
      <c r="J737" s="274"/>
      <c r="K737" s="274"/>
      <c r="L737" s="279"/>
      <c r="M737" s="280"/>
      <c r="N737" s="281"/>
      <c r="O737" s="281"/>
      <c r="P737" s="281"/>
      <c r="Q737" s="281"/>
      <c r="R737" s="281"/>
      <c r="S737" s="281"/>
      <c r="T737" s="282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83" t="s">
        <v>222</v>
      </c>
      <c r="AU737" s="283" t="s">
        <v>84</v>
      </c>
      <c r="AV737" s="15" t="s">
        <v>104</v>
      </c>
      <c r="AW737" s="15" t="s">
        <v>39</v>
      </c>
      <c r="AX737" s="15" t="s">
        <v>84</v>
      </c>
      <c r="AY737" s="283" t="s">
        <v>207</v>
      </c>
    </row>
    <row r="738" s="2" customFormat="1" ht="16.5" customHeight="1">
      <c r="A738" s="42"/>
      <c r="B738" s="43"/>
      <c r="C738" s="252" t="s">
        <v>2603</v>
      </c>
      <c r="D738" s="252" t="s">
        <v>227</v>
      </c>
      <c r="E738" s="253" t="s">
        <v>2604</v>
      </c>
      <c r="F738" s="254" t="s">
        <v>2605</v>
      </c>
      <c r="G738" s="255" t="s">
        <v>232</v>
      </c>
      <c r="H738" s="256">
        <v>2</v>
      </c>
      <c r="I738" s="257"/>
      <c r="J738" s="258">
        <f>ROUND(I738*H738,2)</f>
        <v>0</v>
      </c>
      <c r="K738" s="254" t="s">
        <v>228</v>
      </c>
      <c r="L738" s="259"/>
      <c r="M738" s="260" t="s">
        <v>32</v>
      </c>
      <c r="N738" s="261" t="s">
        <v>48</v>
      </c>
      <c r="O738" s="88"/>
      <c r="P738" s="221">
        <f>O738*H738</f>
        <v>0</v>
      </c>
      <c r="Q738" s="221">
        <v>0.044999999999999998</v>
      </c>
      <c r="R738" s="221">
        <f>Q738*H738</f>
        <v>0.089999999999999997</v>
      </c>
      <c r="S738" s="221">
        <v>0</v>
      </c>
      <c r="T738" s="222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3" t="s">
        <v>385</v>
      </c>
      <c r="AT738" s="223" t="s">
        <v>227</v>
      </c>
      <c r="AU738" s="223" t="s">
        <v>84</v>
      </c>
      <c r="AY738" s="20" t="s">
        <v>207</v>
      </c>
      <c r="BE738" s="224">
        <f>IF(N738="základní",J738,0)</f>
        <v>0</v>
      </c>
      <c r="BF738" s="224">
        <f>IF(N738="snížená",J738,0)</f>
        <v>0</v>
      </c>
      <c r="BG738" s="224">
        <f>IF(N738="zákl. přenesená",J738,0)</f>
        <v>0</v>
      </c>
      <c r="BH738" s="224">
        <f>IF(N738="sníž. přenesená",J738,0)</f>
        <v>0</v>
      </c>
      <c r="BI738" s="224">
        <f>IF(N738="nulová",J738,0)</f>
        <v>0</v>
      </c>
      <c r="BJ738" s="20" t="s">
        <v>84</v>
      </c>
      <c r="BK738" s="224">
        <f>ROUND(I738*H738,2)</f>
        <v>0</v>
      </c>
      <c r="BL738" s="20" t="s">
        <v>294</v>
      </c>
      <c r="BM738" s="223" t="s">
        <v>2606</v>
      </c>
    </row>
    <row r="739" s="2" customFormat="1" ht="16.5" customHeight="1">
      <c r="A739" s="42"/>
      <c r="B739" s="43"/>
      <c r="C739" s="252" t="s">
        <v>2607</v>
      </c>
      <c r="D739" s="252" t="s">
        <v>227</v>
      </c>
      <c r="E739" s="253" t="s">
        <v>2608</v>
      </c>
      <c r="F739" s="254" t="s">
        <v>2609</v>
      </c>
      <c r="G739" s="255" t="s">
        <v>2320</v>
      </c>
      <c r="H739" s="256">
        <v>6</v>
      </c>
      <c r="I739" s="257"/>
      <c r="J739" s="258">
        <f>ROUND(I739*H739,2)</f>
        <v>0</v>
      </c>
      <c r="K739" s="254" t="s">
        <v>228</v>
      </c>
      <c r="L739" s="259"/>
      <c r="M739" s="260" t="s">
        <v>32</v>
      </c>
      <c r="N739" s="261" t="s">
        <v>48</v>
      </c>
      <c r="O739" s="88"/>
      <c r="P739" s="221">
        <f>O739*H739</f>
        <v>0</v>
      </c>
      <c r="Q739" s="221">
        <v>0.0089999999999999993</v>
      </c>
      <c r="R739" s="221">
        <f>Q739*H739</f>
        <v>0.053999999999999992</v>
      </c>
      <c r="S739" s="221">
        <v>0</v>
      </c>
      <c r="T739" s="222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3" t="s">
        <v>385</v>
      </c>
      <c r="AT739" s="223" t="s">
        <v>227</v>
      </c>
      <c r="AU739" s="223" t="s">
        <v>84</v>
      </c>
      <c r="AY739" s="20" t="s">
        <v>207</v>
      </c>
      <c r="BE739" s="224">
        <f>IF(N739="základní",J739,0)</f>
        <v>0</v>
      </c>
      <c r="BF739" s="224">
        <f>IF(N739="snížená",J739,0)</f>
        <v>0</v>
      </c>
      <c r="BG739" s="224">
        <f>IF(N739="zákl. přenesená",J739,0)</f>
        <v>0</v>
      </c>
      <c r="BH739" s="224">
        <f>IF(N739="sníž. přenesená",J739,0)</f>
        <v>0</v>
      </c>
      <c r="BI739" s="224">
        <f>IF(N739="nulová",J739,0)</f>
        <v>0</v>
      </c>
      <c r="BJ739" s="20" t="s">
        <v>84</v>
      </c>
      <c r="BK739" s="224">
        <f>ROUND(I739*H739,2)</f>
        <v>0</v>
      </c>
      <c r="BL739" s="20" t="s">
        <v>294</v>
      </c>
      <c r="BM739" s="223" t="s">
        <v>2610</v>
      </c>
    </row>
    <row r="740" s="2" customFormat="1" ht="16.5" customHeight="1">
      <c r="A740" s="42"/>
      <c r="B740" s="43"/>
      <c r="C740" s="252" t="s">
        <v>2611</v>
      </c>
      <c r="D740" s="252" t="s">
        <v>227</v>
      </c>
      <c r="E740" s="253" t="s">
        <v>2612</v>
      </c>
      <c r="F740" s="254" t="s">
        <v>2613</v>
      </c>
      <c r="G740" s="255" t="s">
        <v>232</v>
      </c>
      <c r="H740" s="256">
        <v>1</v>
      </c>
      <c r="I740" s="257"/>
      <c r="J740" s="258">
        <f>ROUND(I740*H740,2)</f>
        <v>0</v>
      </c>
      <c r="K740" s="254" t="s">
        <v>228</v>
      </c>
      <c r="L740" s="259"/>
      <c r="M740" s="260" t="s">
        <v>32</v>
      </c>
      <c r="N740" s="261" t="s">
        <v>48</v>
      </c>
      <c r="O740" s="88"/>
      <c r="P740" s="221">
        <f>O740*H740</f>
        <v>0</v>
      </c>
      <c r="Q740" s="221">
        <v>0.029999999999999999</v>
      </c>
      <c r="R740" s="221">
        <f>Q740*H740</f>
        <v>0.029999999999999999</v>
      </c>
      <c r="S740" s="221">
        <v>0</v>
      </c>
      <c r="T740" s="222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3" t="s">
        <v>385</v>
      </c>
      <c r="AT740" s="223" t="s">
        <v>227</v>
      </c>
      <c r="AU740" s="223" t="s">
        <v>84</v>
      </c>
      <c r="AY740" s="20" t="s">
        <v>207</v>
      </c>
      <c r="BE740" s="224">
        <f>IF(N740="základní",J740,0)</f>
        <v>0</v>
      </c>
      <c r="BF740" s="224">
        <f>IF(N740="snížená",J740,0)</f>
        <v>0</v>
      </c>
      <c r="BG740" s="224">
        <f>IF(N740="zákl. přenesená",J740,0)</f>
        <v>0</v>
      </c>
      <c r="BH740" s="224">
        <f>IF(N740="sníž. přenesená",J740,0)</f>
        <v>0</v>
      </c>
      <c r="BI740" s="224">
        <f>IF(N740="nulová",J740,0)</f>
        <v>0</v>
      </c>
      <c r="BJ740" s="20" t="s">
        <v>84</v>
      </c>
      <c r="BK740" s="224">
        <f>ROUND(I740*H740,2)</f>
        <v>0</v>
      </c>
      <c r="BL740" s="20" t="s">
        <v>294</v>
      </c>
      <c r="BM740" s="223" t="s">
        <v>2614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2515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84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2615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84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2600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84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2616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84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2" customFormat="1">
      <c r="A745" s="12"/>
      <c r="B745" s="230"/>
      <c r="C745" s="231"/>
      <c r="D745" s="232" t="s">
        <v>222</v>
      </c>
      <c r="E745" s="233" t="s">
        <v>32</v>
      </c>
      <c r="F745" s="234" t="s">
        <v>578</v>
      </c>
      <c r="G745" s="231"/>
      <c r="H745" s="235">
        <v>1</v>
      </c>
      <c r="I745" s="236"/>
      <c r="J745" s="231"/>
      <c r="K745" s="231"/>
      <c r="L745" s="237"/>
      <c r="M745" s="238"/>
      <c r="N745" s="239"/>
      <c r="O745" s="239"/>
      <c r="P745" s="239"/>
      <c r="Q745" s="239"/>
      <c r="R745" s="239"/>
      <c r="S745" s="239"/>
      <c r="T745" s="240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  <c r="AT745" s="241" t="s">
        <v>222</v>
      </c>
      <c r="AU745" s="241" t="s">
        <v>84</v>
      </c>
      <c r="AV745" s="12" t="s">
        <v>86</v>
      </c>
      <c r="AW745" s="12" t="s">
        <v>39</v>
      </c>
      <c r="AX745" s="12" t="s">
        <v>77</v>
      </c>
      <c r="AY745" s="241" t="s">
        <v>207</v>
      </c>
    </row>
    <row r="746" s="15" customFormat="1">
      <c r="A746" s="15"/>
      <c r="B746" s="273"/>
      <c r="C746" s="274"/>
      <c r="D746" s="232" t="s">
        <v>222</v>
      </c>
      <c r="E746" s="275" t="s">
        <v>32</v>
      </c>
      <c r="F746" s="276" t="s">
        <v>517</v>
      </c>
      <c r="G746" s="274"/>
      <c r="H746" s="277">
        <v>1</v>
      </c>
      <c r="I746" s="278"/>
      <c r="J746" s="274"/>
      <c r="K746" s="274"/>
      <c r="L746" s="279"/>
      <c r="M746" s="280"/>
      <c r="N746" s="281"/>
      <c r="O746" s="281"/>
      <c r="P746" s="281"/>
      <c r="Q746" s="281"/>
      <c r="R746" s="281"/>
      <c r="S746" s="281"/>
      <c r="T746" s="282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83" t="s">
        <v>222</v>
      </c>
      <c r="AU746" s="283" t="s">
        <v>84</v>
      </c>
      <c r="AV746" s="15" t="s">
        <v>104</v>
      </c>
      <c r="AW746" s="15" t="s">
        <v>39</v>
      </c>
      <c r="AX746" s="15" t="s">
        <v>84</v>
      </c>
      <c r="AY746" s="283" t="s">
        <v>207</v>
      </c>
    </row>
    <row r="747" s="2" customFormat="1" ht="16.5" customHeight="1">
      <c r="A747" s="42"/>
      <c r="B747" s="43"/>
      <c r="C747" s="252" t="s">
        <v>2617</v>
      </c>
      <c r="D747" s="252" t="s">
        <v>227</v>
      </c>
      <c r="E747" s="253" t="s">
        <v>2618</v>
      </c>
      <c r="F747" s="254" t="s">
        <v>2619</v>
      </c>
      <c r="G747" s="255" t="s">
        <v>232</v>
      </c>
      <c r="H747" s="256">
        <v>1</v>
      </c>
      <c r="I747" s="257"/>
      <c r="J747" s="258">
        <f>ROUND(I747*H747,2)</f>
        <v>0</v>
      </c>
      <c r="K747" s="254" t="s">
        <v>228</v>
      </c>
      <c r="L747" s="259"/>
      <c r="M747" s="260" t="s">
        <v>32</v>
      </c>
      <c r="N747" s="261" t="s">
        <v>48</v>
      </c>
      <c r="O747" s="88"/>
      <c r="P747" s="221">
        <f>O747*H747</f>
        <v>0</v>
      </c>
      <c r="Q747" s="221">
        <v>0.059999999999999998</v>
      </c>
      <c r="R747" s="221">
        <f>Q747*H747</f>
        <v>0.059999999999999998</v>
      </c>
      <c r="S747" s="221">
        <v>0</v>
      </c>
      <c r="T747" s="222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3" t="s">
        <v>385</v>
      </c>
      <c r="AT747" s="223" t="s">
        <v>227</v>
      </c>
      <c r="AU747" s="223" t="s">
        <v>84</v>
      </c>
      <c r="AY747" s="20" t="s">
        <v>207</v>
      </c>
      <c r="BE747" s="224">
        <f>IF(N747="základní",J747,0)</f>
        <v>0</v>
      </c>
      <c r="BF747" s="224">
        <f>IF(N747="snížená",J747,0)</f>
        <v>0</v>
      </c>
      <c r="BG747" s="224">
        <f>IF(N747="zákl. přenesená",J747,0)</f>
        <v>0</v>
      </c>
      <c r="BH747" s="224">
        <f>IF(N747="sníž. přenesená",J747,0)</f>
        <v>0</v>
      </c>
      <c r="BI747" s="224">
        <f>IF(N747="nulová",J747,0)</f>
        <v>0</v>
      </c>
      <c r="BJ747" s="20" t="s">
        <v>84</v>
      </c>
      <c r="BK747" s="224">
        <f>ROUND(I747*H747,2)</f>
        <v>0</v>
      </c>
      <c r="BL747" s="20" t="s">
        <v>294</v>
      </c>
      <c r="BM747" s="223" t="s">
        <v>2620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2515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84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3" customFormat="1">
      <c r="A749" s="13"/>
      <c r="B749" s="242"/>
      <c r="C749" s="243"/>
      <c r="D749" s="232" t="s">
        <v>222</v>
      </c>
      <c r="E749" s="244" t="s">
        <v>32</v>
      </c>
      <c r="F749" s="245" t="s">
        <v>2621</v>
      </c>
      <c r="G749" s="243"/>
      <c r="H749" s="244" t="s">
        <v>32</v>
      </c>
      <c r="I749" s="246"/>
      <c r="J749" s="243"/>
      <c r="K749" s="243"/>
      <c r="L749" s="247"/>
      <c r="M749" s="248"/>
      <c r="N749" s="249"/>
      <c r="O749" s="249"/>
      <c r="P749" s="249"/>
      <c r="Q749" s="249"/>
      <c r="R749" s="249"/>
      <c r="S749" s="249"/>
      <c r="T749" s="25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1" t="s">
        <v>222</v>
      </c>
      <c r="AU749" s="251" t="s">
        <v>84</v>
      </c>
      <c r="AV749" s="13" t="s">
        <v>84</v>
      </c>
      <c r="AW749" s="13" t="s">
        <v>39</v>
      </c>
      <c r="AX749" s="13" t="s">
        <v>77</v>
      </c>
      <c r="AY749" s="251" t="s">
        <v>207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2600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84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2622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84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2" customFormat="1">
      <c r="A752" s="12"/>
      <c r="B752" s="230"/>
      <c r="C752" s="231"/>
      <c r="D752" s="232" t="s">
        <v>222</v>
      </c>
      <c r="E752" s="233" t="s">
        <v>32</v>
      </c>
      <c r="F752" s="234" t="s">
        <v>578</v>
      </c>
      <c r="G752" s="231"/>
      <c r="H752" s="235">
        <v>1</v>
      </c>
      <c r="I752" s="236"/>
      <c r="J752" s="231"/>
      <c r="K752" s="231"/>
      <c r="L752" s="237"/>
      <c r="M752" s="238"/>
      <c r="N752" s="239"/>
      <c r="O752" s="239"/>
      <c r="P752" s="239"/>
      <c r="Q752" s="239"/>
      <c r="R752" s="239"/>
      <c r="S752" s="239"/>
      <c r="T752" s="24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241" t="s">
        <v>222</v>
      </c>
      <c r="AU752" s="241" t="s">
        <v>84</v>
      </c>
      <c r="AV752" s="12" t="s">
        <v>86</v>
      </c>
      <c r="AW752" s="12" t="s">
        <v>39</v>
      </c>
      <c r="AX752" s="12" t="s">
        <v>77</v>
      </c>
      <c r="AY752" s="241" t="s">
        <v>207</v>
      </c>
    </row>
    <row r="753" s="15" customFormat="1">
      <c r="A753" s="15"/>
      <c r="B753" s="273"/>
      <c r="C753" s="274"/>
      <c r="D753" s="232" t="s">
        <v>222</v>
      </c>
      <c r="E753" s="275" t="s">
        <v>32</v>
      </c>
      <c r="F753" s="276" t="s">
        <v>517</v>
      </c>
      <c r="G753" s="274"/>
      <c r="H753" s="277">
        <v>1</v>
      </c>
      <c r="I753" s="278"/>
      <c r="J753" s="274"/>
      <c r="K753" s="274"/>
      <c r="L753" s="279"/>
      <c r="M753" s="280"/>
      <c r="N753" s="281"/>
      <c r="O753" s="281"/>
      <c r="P753" s="281"/>
      <c r="Q753" s="281"/>
      <c r="R753" s="281"/>
      <c r="S753" s="281"/>
      <c r="T753" s="282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83" t="s">
        <v>222</v>
      </c>
      <c r="AU753" s="283" t="s">
        <v>84</v>
      </c>
      <c r="AV753" s="15" t="s">
        <v>104</v>
      </c>
      <c r="AW753" s="15" t="s">
        <v>39</v>
      </c>
      <c r="AX753" s="15" t="s">
        <v>84</v>
      </c>
      <c r="AY753" s="283" t="s">
        <v>207</v>
      </c>
    </row>
    <row r="754" s="2" customFormat="1" ht="16.5" customHeight="1">
      <c r="A754" s="42"/>
      <c r="B754" s="43"/>
      <c r="C754" s="212" t="s">
        <v>2623</v>
      </c>
      <c r="D754" s="212" t="s">
        <v>208</v>
      </c>
      <c r="E754" s="213" t="s">
        <v>2624</v>
      </c>
      <c r="F754" s="214" t="s">
        <v>2625</v>
      </c>
      <c r="G754" s="215" t="s">
        <v>911</v>
      </c>
      <c r="H754" s="216">
        <v>0.47999999999999998</v>
      </c>
      <c r="I754" s="217"/>
      <c r="J754" s="218">
        <f>ROUND(I754*H754,2)</f>
        <v>0</v>
      </c>
      <c r="K754" s="214" t="s">
        <v>212</v>
      </c>
      <c r="L754" s="48"/>
      <c r="M754" s="219" t="s">
        <v>32</v>
      </c>
      <c r="N754" s="220" t="s">
        <v>48</v>
      </c>
      <c r="O754" s="88"/>
      <c r="P754" s="221">
        <f>O754*H754</f>
        <v>0</v>
      </c>
      <c r="Q754" s="221">
        <v>5.0000000000000002E-05</v>
      </c>
      <c r="R754" s="221">
        <f>Q754*H754</f>
        <v>2.4000000000000001E-05</v>
      </c>
      <c r="S754" s="221">
        <v>0</v>
      </c>
      <c r="T754" s="222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3" t="s">
        <v>294</v>
      </c>
      <c r="AT754" s="223" t="s">
        <v>208</v>
      </c>
      <c r="AU754" s="223" t="s">
        <v>84</v>
      </c>
      <c r="AY754" s="20" t="s">
        <v>207</v>
      </c>
      <c r="BE754" s="224">
        <f>IF(N754="základní",J754,0)</f>
        <v>0</v>
      </c>
      <c r="BF754" s="224">
        <f>IF(N754="snížená",J754,0)</f>
        <v>0</v>
      </c>
      <c r="BG754" s="224">
        <f>IF(N754="zákl. přenesená",J754,0)</f>
        <v>0</v>
      </c>
      <c r="BH754" s="224">
        <f>IF(N754="sníž. přenesená",J754,0)</f>
        <v>0</v>
      </c>
      <c r="BI754" s="224">
        <f>IF(N754="nulová",J754,0)</f>
        <v>0</v>
      </c>
      <c r="BJ754" s="20" t="s">
        <v>84</v>
      </c>
      <c r="BK754" s="224">
        <f>ROUND(I754*H754,2)</f>
        <v>0</v>
      </c>
      <c r="BL754" s="20" t="s">
        <v>294</v>
      </c>
      <c r="BM754" s="223" t="s">
        <v>2626</v>
      </c>
    </row>
    <row r="755" s="2" customFormat="1">
      <c r="A755" s="42"/>
      <c r="B755" s="43"/>
      <c r="C755" s="44"/>
      <c r="D755" s="225" t="s">
        <v>214</v>
      </c>
      <c r="E755" s="44"/>
      <c r="F755" s="226" t="s">
        <v>2627</v>
      </c>
      <c r="G755" s="44"/>
      <c r="H755" s="44"/>
      <c r="I755" s="227"/>
      <c r="J755" s="44"/>
      <c r="K755" s="44"/>
      <c r="L755" s="48"/>
      <c r="M755" s="228"/>
      <c r="N755" s="229"/>
      <c r="O755" s="88"/>
      <c r="P755" s="88"/>
      <c r="Q755" s="88"/>
      <c r="R755" s="88"/>
      <c r="S755" s="88"/>
      <c r="T755" s="89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T755" s="20" t="s">
        <v>214</v>
      </c>
      <c r="AU755" s="20" t="s">
        <v>84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1897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84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2" customFormat="1">
      <c r="A757" s="12"/>
      <c r="B757" s="230"/>
      <c r="C757" s="231"/>
      <c r="D757" s="232" t="s">
        <v>222</v>
      </c>
      <c r="E757" s="233" t="s">
        <v>2628</v>
      </c>
      <c r="F757" s="234" t="s">
        <v>2629</v>
      </c>
      <c r="G757" s="231"/>
      <c r="H757" s="235">
        <v>0.47999999999999998</v>
      </c>
      <c r="I757" s="236"/>
      <c r="J757" s="231"/>
      <c r="K757" s="231"/>
      <c r="L757" s="237"/>
      <c r="M757" s="238"/>
      <c r="N757" s="239"/>
      <c r="O757" s="239"/>
      <c r="P757" s="239"/>
      <c r="Q757" s="239"/>
      <c r="R757" s="239"/>
      <c r="S757" s="239"/>
      <c r="T757" s="240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T757" s="241" t="s">
        <v>222</v>
      </c>
      <c r="AU757" s="241" t="s">
        <v>84</v>
      </c>
      <c r="AV757" s="12" t="s">
        <v>86</v>
      </c>
      <c r="AW757" s="12" t="s">
        <v>39</v>
      </c>
      <c r="AX757" s="12" t="s">
        <v>77</v>
      </c>
      <c r="AY757" s="241" t="s">
        <v>207</v>
      </c>
    </row>
    <row r="758" s="15" customFormat="1">
      <c r="A758" s="15"/>
      <c r="B758" s="273"/>
      <c r="C758" s="274"/>
      <c r="D758" s="232" t="s">
        <v>222</v>
      </c>
      <c r="E758" s="275" t="s">
        <v>32</v>
      </c>
      <c r="F758" s="276" t="s">
        <v>517</v>
      </c>
      <c r="G758" s="274"/>
      <c r="H758" s="277">
        <v>0.47999999999999998</v>
      </c>
      <c r="I758" s="278"/>
      <c r="J758" s="274"/>
      <c r="K758" s="274"/>
      <c r="L758" s="279"/>
      <c r="M758" s="280"/>
      <c r="N758" s="281"/>
      <c r="O758" s="281"/>
      <c r="P758" s="281"/>
      <c r="Q758" s="281"/>
      <c r="R758" s="281"/>
      <c r="S758" s="281"/>
      <c r="T758" s="28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83" t="s">
        <v>222</v>
      </c>
      <c r="AU758" s="283" t="s">
        <v>84</v>
      </c>
      <c r="AV758" s="15" t="s">
        <v>104</v>
      </c>
      <c r="AW758" s="15" t="s">
        <v>39</v>
      </c>
      <c r="AX758" s="15" t="s">
        <v>84</v>
      </c>
      <c r="AY758" s="283" t="s">
        <v>207</v>
      </c>
    </row>
    <row r="759" s="2" customFormat="1" ht="16.5" customHeight="1">
      <c r="A759" s="42"/>
      <c r="B759" s="43"/>
      <c r="C759" s="252" t="s">
        <v>2630</v>
      </c>
      <c r="D759" s="252" t="s">
        <v>227</v>
      </c>
      <c r="E759" s="253" t="s">
        <v>2631</v>
      </c>
      <c r="F759" s="254" t="s">
        <v>2632</v>
      </c>
      <c r="G759" s="255" t="s">
        <v>232</v>
      </c>
      <c r="H759" s="256">
        <v>2</v>
      </c>
      <c r="I759" s="257"/>
      <c r="J759" s="258">
        <f>ROUND(I759*H759,2)</f>
        <v>0</v>
      </c>
      <c r="K759" s="254" t="s">
        <v>228</v>
      </c>
      <c r="L759" s="259"/>
      <c r="M759" s="260" t="s">
        <v>32</v>
      </c>
      <c r="N759" s="261" t="s">
        <v>48</v>
      </c>
      <c r="O759" s="88"/>
      <c r="P759" s="221">
        <f>O759*H759</f>
        <v>0</v>
      </c>
      <c r="Q759" s="221">
        <v>0.23999999999999999</v>
      </c>
      <c r="R759" s="221">
        <f>Q759*H759</f>
        <v>0.47999999999999998</v>
      </c>
      <c r="S759" s="221">
        <v>0</v>
      </c>
      <c r="T759" s="222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3" t="s">
        <v>385</v>
      </c>
      <c r="AT759" s="223" t="s">
        <v>227</v>
      </c>
      <c r="AU759" s="223" t="s">
        <v>84</v>
      </c>
      <c r="AY759" s="20" t="s">
        <v>207</v>
      </c>
      <c r="BE759" s="224">
        <f>IF(N759="základní",J759,0)</f>
        <v>0</v>
      </c>
      <c r="BF759" s="224">
        <f>IF(N759="snížená",J759,0)</f>
        <v>0</v>
      </c>
      <c r="BG759" s="224">
        <f>IF(N759="zákl. přenesená",J759,0)</f>
        <v>0</v>
      </c>
      <c r="BH759" s="224">
        <f>IF(N759="sníž. přenesená",J759,0)</f>
        <v>0</v>
      </c>
      <c r="BI759" s="224">
        <f>IF(N759="nulová",J759,0)</f>
        <v>0</v>
      </c>
      <c r="BJ759" s="20" t="s">
        <v>84</v>
      </c>
      <c r="BK759" s="224">
        <f>ROUND(I759*H759,2)</f>
        <v>0</v>
      </c>
      <c r="BL759" s="20" t="s">
        <v>294</v>
      </c>
      <c r="BM759" s="223" t="s">
        <v>2633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2515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84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2" customFormat="1">
      <c r="A761" s="12"/>
      <c r="B761" s="230"/>
      <c r="C761" s="231"/>
      <c r="D761" s="232" t="s">
        <v>222</v>
      </c>
      <c r="E761" s="233" t="s">
        <v>2634</v>
      </c>
      <c r="F761" s="234" t="s">
        <v>2635</v>
      </c>
      <c r="G761" s="231"/>
      <c r="H761" s="235">
        <v>2</v>
      </c>
      <c r="I761" s="236"/>
      <c r="J761" s="231"/>
      <c r="K761" s="231"/>
      <c r="L761" s="237"/>
      <c r="M761" s="238"/>
      <c r="N761" s="239"/>
      <c r="O761" s="239"/>
      <c r="P761" s="239"/>
      <c r="Q761" s="239"/>
      <c r="R761" s="239"/>
      <c r="S761" s="239"/>
      <c r="T761" s="240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T761" s="241" t="s">
        <v>222</v>
      </c>
      <c r="AU761" s="241" t="s">
        <v>84</v>
      </c>
      <c r="AV761" s="12" t="s">
        <v>86</v>
      </c>
      <c r="AW761" s="12" t="s">
        <v>39</v>
      </c>
      <c r="AX761" s="12" t="s">
        <v>84</v>
      </c>
      <c r="AY761" s="241" t="s">
        <v>207</v>
      </c>
    </row>
    <row r="762" s="2" customFormat="1" ht="16.5" customHeight="1">
      <c r="A762" s="42"/>
      <c r="B762" s="43"/>
      <c r="C762" s="212" t="s">
        <v>2636</v>
      </c>
      <c r="D762" s="212" t="s">
        <v>208</v>
      </c>
      <c r="E762" s="213" t="s">
        <v>1241</v>
      </c>
      <c r="F762" s="214" t="s">
        <v>1242</v>
      </c>
      <c r="G762" s="215" t="s">
        <v>911</v>
      </c>
      <c r="H762" s="216">
        <v>4144.6000000000004</v>
      </c>
      <c r="I762" s="217"/>
      <c r="J762" s="218">
        <f>ROUND(I762*H762,2)</f>
        <v>0</v>
      </c>
      <c r="K762" s="214" t="s">
        <v>212</v>
      </c>
      <c r="L762" s="48"/>
      <c r="M762" s="219" t="s">
        <v>32</v>
      </c>
      <c r="N762" s="220" t="s">
        <v>48</v>
      </c>
      <c r="O762" s="88"/>
      <c r="P762" s="221">
        <f>O762*H762</f>
        <v>0</v>
      </c>
      <c r="Q762" s="221">
        <v>5.0000000000000002E-05</v>
      </c>
      <c r="R762" s="221">
        <f>Q762*H762</f>
        <v>0.20723000000000003</v>
      </c>
      <c r="S762" s="221">
        <v>0</v>
      </c>
      <c r="T762" s="222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3" t="s">
        <v>294</v>
      </c>
      <c r="AT762" s="223" t="s">
        <v>208</v>
      </c>
      <c r="AU762" s="223" t="s">
        <v>84</v>
      </c>
      <c r="AY762" s="20" t="s">
        <v>207</v>
      </c>
      <c r="BE762" s="224">
        <f>IF(N762="základní",J762,0)</f>
        <v>0</v>
      </c>
      <c r="BF762" s="224">
        <f>IF(N762="snížená",J762,0)</f>
        <v>0</v>
      </c>
      <c r="BG762" s="224">
        <f>IF(N762="zákl. přenesená",J762,0)</f>
        <v>0</v>
      </c>
      <c r="BH762" s="224">
        <f>IF(N762="sníž. přenesená",J762,0)</f>
        <v>0</v>
      </c>
      <c r="BI762" s="224">
        <f>IF(N762="nulová",J762,0)</f>
        <v>0</v>
      </c>
      <c r="BJ762" s="20" t="s">
        <v>84</v>
      </c>
      <c r="BK762" s="224">
        <f>ROUND(I762*H762,2)</f>
        <v>0</v>
      </c>
      <c r="BL762" s="20" t="s">
        <v>294</v>
      </c>
      <c r="BM762" s="223" t="s">
        <v>2637</v>
      </c>
    </row>
    <row r="763" s="2" customFormat="1">
      <c r="A763" s="42"/>
      <c r="B763" s="43"/>
      <c r="C763" s="44"/>
      <c r="D763" s="225" t="s">
        <v>214</v>
      </c>
      <c r="E763" s="44"/>
      <c r="F763" s="226" t="s">
        <v>1244</v>
      </c>
      <c r="G763" s="44"/>
      <c r="H763" s="44"/>
      <c r="I763" s="227"/>
      <c r="J763" s="44"/>
      <c r="K763" s="44"/>
      <c r="L763" s="48"/>
      <c r="M763" s="228"/>
      <c r="N763" s="229"/>
      <c r="O763" s="88"/>
      <c r="P763" s="88"/>
      <c r="Q763" s="88"/>
      <c r="R763" s="88"/>
      <c r="S763" s="88"/>
      <c r="T763" s="89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T763" s="20" t="s">
        <v>214</v>
      </c>
      <c r="AU763" s="20" t="s">
        <v>84</v>
      </c>
    </row>
    <row r="764" s="2" customFormat="1" ht="16.5" customHeight="1">
      <c r="A764" s="42"/>
      <c r="B764" s="43"/>
      <c r="C764" s="252" t="s">
        <v>2638</v>
      </c>
      <c r="D764" s="252" t="s">
        <v>227</v>
      </c>
      <c r="E764" s="253" t="s">
        <v>2639</v>
      </c>
      <c r="F764" s="254" t="s">
        <v>2640</v>
      </c>
      <c r="G764" s="255" t="s">
        <v>911</v>
      </c>
      <c r="H764" s="256">
        <v>3544.5999999999999</v>
      </c>
      <c r="I764" s="257"/>
      <c r="J764" s="258">
        <f>ROUND(I764*H764,2)</f>
        <v>0</v>
      </c>
      <c r="K764" s="254" t="s">
        <v>228</v>
      </c>
      <c r="L764" s="259"/>
      <c r="M764" s="260" t="s">
        <v>32</v>
      </c>
      <c r="N764" s="261" t="s">
        <v>48</v>
      </c>
      <c r="O764" s="88"/>
      <c r="P764" s="221">
        <f>O764*H764</f>
        <v>0</v>
      </c>
      <c r="Q764" s="221">
        <v>0.001</v>
      </c>
      <c r="R764" s="221">
        <f>Q764*H764</f>
        <v>3.5446</v>
      </c>
      <c r="S764" s="221">
        <v>0</v>
      </c>
      <c r="T764" s="222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3" t="s">
        <v>385</v>
      </c>
      <c r="AT764" s="223" t="s">
        <v>227</v>
      </c>
      <c r="AU764" s="223" t="s">
        <v>84</v>
      </c>
      <c r="AY764" s="20" t="s">
        <v>207</v>
      </c>
      <c r="BE764" s="224">
        <f>IF(N764="základní",J764,0)</f>
        <v>0</v>
      </c>
      <c r="BF764" s="224">
        <f>IF(N764="snížená",J764,0)</f>
        <v>0</v>
      </c>
      <c r="BG764" s="224">
        <f>IF(N764="zákl. přenesená",J764,0)</f>
        <v>0</v>
      </c>
      <c r="BH764" s="224">
        <f>IF(N764="sníž. přenesená",J764,0)</f>
        <v>0</v>
      </c>
      <c r="BI764" s="224">
        <f>IF(N764="nulová",J764,0)</f>
        <v>0</v>
      </c>
      <c r="BJ764" s="20" t="s">
        <v>84</v>
      </c>
      <c r="BK764" s="224">
        <f>ROUND(I764*H764,2)</f>
        <v>0</v>
      </c>
      <c r="BL764" s="20" t="s">
        <v>294</v>
      </c>
      <c r="BM764" s="223" t="s">
        <v>2641</v>
      </c>
    </row>
    <row r="765" s="2" customFormat="1" ht="16.5" customHeight="1">
      <c r="A765" s="42"/>
      <c r="B765" s="43"/>
      <c r="C765" s="252" t="s">
        <v>2642</v>
      </c>
      <c r="D765" s="252" t="s">
        <v>227</v>
      </c>
      <c r="E765" s="253" t="s">
        <v>1395</v>
      </c>
      <c r="F765" s="254" t="s">
        <v>1901</v>
      </c>
      <c r="G765" s="255" t="s">
        <v>288</v>
      </c>
      <c r="H765" s="256">
        <v>0.59999999999999998</v>
      </c>
      <c r="I765" s="257"/>
      <c r="J765" s="258">
        <f>ROUND(I765*H765,2)</f>
        <v>0</v>
      </c>
      <c r="K765" s="254" t="s">
        <v>212</v>
      </c>
      <c r="L765" s="259"/>
      <c r="M765" s="260" t="s">
        <v>32</v>
      </c>
      <c r="N765" s="261" t="s">
        <v>48</v>
      </c>
      <c r="O765" s="88"/>
      <c r="P765" s="221">
        <f>O765*H765</f>
        <v>0</v>
      </c>
      <c r="Q765" s="221">
        <v>1</v>
      </c>
      <c r="R765" s="221">
        <f>Q765*H765</f>
        <v>0.59999999999999998</v>
      </c>
      <c r="S765" s="221">
        <v>0</v>
      </c>
      <c r="T765" s="222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3" t="s">
        <v>385</v>
      </c>
      <c r="AT765" s="223" t="s">
        <v>227</v>
      </c>
      <c r="AU765" s="223" t="s">
        <v>84</v>
      </c>
      <c r="AY765" s="20" t="s">
        <v>207</v>
      </c>
      <c r="BE765" s="224">
        <f>IF(N765="základní",J765,0)</f>
        <v>0</v>
      </c>
      <c r="BF765" s="224">
        <f>IF(N765="snížená",J765,0)</f>
        <v>0</v>
      </c>
      <c r="BG765" s="224">
        <f>IF(N765="zákl. přenesená",J765,0)</f>
        <v>0</v>
      </c>
      <c r="BH765" s="224">
        <f>IF(N765="sníž. přenesená",J765,0)</f>
        <v>0</v>
      </c>
      <c r="BI765" s="224">
        <f>IF(N765="nulová",J765,0)</f>
        <v>0</v>
      </c>
      <c r="BJ765" s="20" t="s">
        <v>84</v>
      </c>
      <c r="BK765" s="224">
        <f>ROUND(I765*H765,2)</f>
        <v>0</v>
      </c>
      <c r="BL765" s="20" t="s">
        <v>294</v>
      </c>
      <c r="BM765" s="223" t="s">
        <v>2643</v>
      </c>
    </row>
    <row r="766" s="2" customFormat="1" ht="24.15" customHeight="1">
      <c r="A766" s="42"/>
      <c r="B766" s="43"/>
      <c r="C766" s="212" t="s">
        <v>2644</v>
      </c>
      <c r="D766" s="212" t="s">
        <v>208</v>
      </c>
      <c r="E766" s="213" t="s">
        <v>358</v>
      </c>
      <c r="F766" s="214" t="s">
        <v>359</v>
      </c>
      <c r="G766" s="215" t="s">
        <v>288</v>
      </c>
      <c r="H766" s="216">
        <v>10.723000000000001</v>
      </c>
      <c r="I766" s="217"/>
      <c r="J766" s="218">
        <f>ROUND(I766*H766,2)</f>
        <v>0</v>
      </c>
      <c r="K766" s="214" t="s">
        <v>212</v>
      </c>
      <c r="L766" s="48"/>
      <c r="M766" s="219" t="s">
        <v>32</v>
      </c>
      <c r="N766" s="220" t="s">
        <v>48</v>
      </c>
      <c r="O766" s="88"/>
      <c r="P766" s="221">
        <f>O766*H766</f>
        <v>0</v>
      </c>
      <c r="Q766" s="221">
        <v>0</v>
      </c>
      <c r="R766" s="221">
        <f>Q766*H766</f>
        <v>0</v>
      </c>
      <c r="S766" s="221">
        <v>0</v>
      </c>
      <c r="T766" s="222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3" t="s">
        <v>294</v>
      </c>
      <c r="AT766" s="223" t="s">
        <v>208</v>
      </c>
      <c r="AU766" s="223" t="s">
        <v>84</v>
      </c>
      <c r="AY766" s="20" t="s">
        <v>207</v>
      </c>
      <c r="BE766" s="224">
        <f>IF(N766="základní",J766,0)</f>
        <v>0</v>
      </c>
      <c r="BF766" s="224">
        <f>IF(N766="snížená",J766,0)</f>
        <v>0</v>
      </c>
      <c r="BG766" s="224">
        <f>IF(N766="zákl. přenesená",J766,0)</f>
        <v>0</v>
      </c>
      <c r="BH766" s="224">
        <f>IF(N766="sníž. přenesená",J766,0)</f>
        <v>0</v>
      </c>
      <c r="BI766" s="224">
        <f>IF(N766="nulová",J766,0)</f>
        <v>0</v>
      </c>
      <c r="BJ766" s="20" t="s">
        <v>84</v>
      </c>
      <c r="BK766" s="224">
        <f>ROUND(I766*H766,2)</f>
        <v>0</v>
      </c>
      <c r="BL766" s="20" t="s">
        <v>294</v>
      </c>
      <c r="BM766" s="223" t="s">
        <v>2645</v>
      </c>
    </row>
    <row r="767" s="2" customFormat="1">
      <c r="A767" s="42"/>
      <c r="B767" s="43"/>
      <c r="C767" s="44"/>
      <c r="D767" s="225" t="s">
        <v>214</v>
      </c>
      <c r="E767" s="44"/>
      <c r="F767" s="226" t="s">
        <v>361</v>
      </c>
      <c r="G767" s="44"/>
      <c r="H767" s="44"/>
      <c r="I767" s="227"/>
      <c r="J767" s="44"/>
      <c r="K767" s="44"/>
      <c r="L767" s="48"/>
      <c r="M767" s="228"/>
      <c r="N767" s="229"/>
      <c r="O767" s="88"/>
      <c r="P767" s="88"/>
      <c r="Q767" s="88"/>
      <c r="R767" s="88"/>
      <c r="S767" s="88"/>
      <c r="T767" s="89"/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T767" s="20" t="s">
        <v>214</v>
      </c>
      <c r="AU767" s="20" t="s">
        <v>84</v>
      </c>
    </row>
    <row r="768" s="11" customFormat="1" ht="25.92" customHeight="1">
      <c r="A768" s="11"/>
      <c r="B768" s="198"/>
      <c r="C768" s="199"/>
      <c r="D768" s="200" t="s">
        <v>76</v>
      </c>
      <c r="E768" s="201" t="s">
        <v>2646</v>
      </c>
      <c r="F768" s="201" t="s">
        <v>2647</v>
      </c>
      <c r="G768" s="199"/>
      <c r="H768" s="199"/>
      <c r="I768" s="202"/>
      <c r="J768" s="203">
        <f>BK768</f>
        <v>0</v>
      </c>
      <c r="K768" s="199"/>
      <c r="L768" s="204"/>
      <c r="M768" s="205"/>
      <c r="N768" s="206"/>
      <c r="O768" s="206"/>
      <c r="P768" s="207">
        <f>SUM(P769:P788)</f>
        <v>0</v>
      </c>
      <c r="Q768" s="206"/>
      <c r="R768" s="207">
        <f>SUM(R769:R788)</f>
        <v>4.2928566000000004</v>
      </c>
      <c r="S768" s="206"/>
      <c r="T768" s="208">
        <f>SUM(T769:T788)</f>
        <v>0</v>
      </c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R768" s="209" t="s">
        <v>104</v>
      </c>
      <c r="AT768" s="210" t="s">
        <v>76</v>
      </c>
      <c r="AU768" s="210" t="s">
        <v>77</v>
      </c>
      <c r="AY768" s="209" t="s">
        <v>207</v>
      </c>
      <c r="BK768" s="211">
        <f>SUM(BK769:BK788)</f>
        <v>0</v>
      </c>
    </row>
    <row r="769" s="2" customFormat="1" ht="16.5" customHeight="1">
      <c r="A769" s="42"/>
      <c r="B769" s="43"/>
      <c r="C769" s="212" t="s">
        <v>2648</v>
      </c>
      <c r="D769" s="212" t="s">
        <v>208</v>
      </c>
      <c r="E769" s="213" t="s">
        <v>2649</v>
      </c>
      <c r="F769" s="214" t="s">
        <v>2650</v>
      </c>
      <c r="G769" s="215" t="s">
        <v>219</v>
      </c>
      <c r="H769" s="216">
        <v>115.8</v>
      </c>
      <c r="I769" s="217"/>
      <c r="J769" s="218">
        <f>ROUND(I769*H769,2)</f>
        <v>0</v>
      </c>
      <c r="K769" s="214" t="s">
        <v>212</v>
      </c>
      <c r="L769" s="48"/>
      <c r="M769" s="219" t="s">
        <v>32</v>
      </c>
      <c r="N769" s="220" t="s">
        <v>48</v>
      </c>
      <c r="O769" s="88"/>
      <c r="P769" s="221">
        <f>O769*H769</f>
        <v>0</v>
      </c>
      <c r="Q769" s="221">
        <v>0</v>
      </c>
      <c r="R769" s="221">
        <f>Q769*H769</f>
        <v>0</v>
      </c>
      <c r="S769" s="221">
        <v>0</v>
      </c>
      <c r="T769" s="222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3" t="s">
        <v>294</v>
      </c>
      <c r="AT769" s="223" t="s">
        <v>208</v>
      </c>
      <c r="AU769" s="223" t="s">
        <v>84</v>
      </c>
      <c r="AY769" s="20" t="s">
        <v>207</v>
      </c>
      <c r="BE769" s="224">
        <f>IF(N769="základní",J769,0)</f>
        <v>0</v>
      </c>
      <c r="BF769" s="224">
        <f>IF(N769="snížená",J769,0)</f>
        <v>0</v>
      </c>
      <c r="BG769" s="224">
        <f>IF(N769="zákl. přenesená",J769,0)</f>
        <v>0</v>
      </c>
      <c r="BH769" s="224">
        <f>IF(N769="sníž. přenesená",J769,0)</f>
        <v>0</v>
      </c>
      <c r="BI769" s="224">
        <f>IF(N769="nulová",J769,0)</f>
        <v>0</v>
      </c>
      <c r="BJ769" s="20" t="s">
        <v>84</v>
      </c>
      <c r="BK769" s="224">
        <f>ROUND(I769*H769,2)</f>
        <v>0</v>
      </c>
      <c r="BL769" s="20" t="s">
        <v>294</v>
      </c>
      <c r="BM769" s="223" t="s">
        <v>2651</v>
      </c>
    </row>
    <row r="770" s="2" customFormat="1">
      <c r="A770" s="42"/>
      <c r="B770" s="43"/>
      <c r="C770" s="44"/>
      <c r="D770" s="225" t="s">
        <v>214</v>
      </c>
      <c r="E770" s="44"/>
      <c r="F770" s="226" t="s">
        <v>2652</v>
      </c>
      <c r="G770" s="44"/>
      <c r="H770" s="44"/>
      <c r="I770" s="227"/>
      <c r="J770" s="44"/>
      <c r="K770" s="44"/>
      <c r="L770" s="48"/>
      <c r="M770" s="228"/>
      <c r="N770" s="229"/>
      <c r="O770" s="88"/>
      <c r="P770" s="88"/>
      <c r="Q770" s="88"/>
      <c r="R770" s="88"/>
      <c r="S770" s="88"/>
      <c r="T770" s="89"/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T770" s="20" t="s">
        <v>214</v>
      </c>
      <c r="AU770" s="20" t="s">
        <v>84</v>
      </c>
    </row>
    <row r="771" s="2" customFormat="1" ht="16.5" customHeight="1">
      <c r="A771" s="42"/>
      <c r="B771" s="43"/>
      <c r="C771" s="212" t="s">
        <v>1739</v>
      </c>
      <c r="D771" s="212" t="s">
        <v>208</v>
      </c>
      <c r="E771" s="213" t="s">
        <v>2653</v>
      </c>
      <c r="F771" s="214" t="s">
        <v>2654</v>
      </c>
      <c r="G771" s="215" t="s">
        <v>219</v>
      </c>
      <c r="H771" s="216">
        <v>115.8</v>
      </c>
      <c r="I771" s="217"/>
      <c r="J771" s="218">
        <f>ROUND(I771*H771,2)</f>
        <v>0</v>
      </c>
      <c r="K771" s="214" t="s">
        <v>212</v>
      </c>
      <c r="L771" s="48"/>
      <c r="M771" s="219" t="s">
        <v>32</v>
      </c>
      <c r="N771" s="220" t="s">
        <v>48</v>
      </c>
      <c r="O771" s="88"/>
      <c r="P771" s="221">
        <f>O771*H771</f>
        <v>0</v>
      </c>
      <c r="Q771" s="221">
        <v>0.00029999999999999997</v>
      </c>
      <c r="R771" s="221">
        <f>Q771*H771</f>
        <v>0.034739999999999993</v>
      </c>
      <c r="S771" s="221">
        <v>0</v>
      </c>
      <c r="T771" s="222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3" t="s">
        <v>294</v>
      </c>
      <c r="AT771" s="223" t="s">
        <v>208</v>
      </c>
      <c r="AU771" s="223" t="s">
        <v>84</v>
      </c>
      <c r="AY771" s="20" t="s">
        <v>207</v>
      </c>
      <c r="BE771" s="224">
        <f>IF(N771="základní",J771,0)</f>
        <v>0</v>
      </c>
      <c r="BF771" s="224">
        <f>IF(N771="snížená",J771,0)</f>
        <v>0</v>
      </c>
      <c r="BG771" s="224">
        <f>IF(N771="zákl. přenesená",J771,0)</f>
        <v>0</v>
      </c>
      <c r="BH771" s="224">
        <f>IF(N771="sníž. přenesená",J771,0)</f>
        <v>0</v>
      </c>
      <c r="BI771" s="224">
        <f>IF(N771="nulová",J771,0)</f>
        <v>0</v>
      </c>
      <c r="BJ771" s="20" t="s">
        <v>84</v>
      </c>
      <c r="BK771" s="224">
        <f>ROUND(I771*H771,2)</f>
        <v>0</v>
      </c>
      <c r="BL771" s="20" t="s">
        <v>294</v>
      </c>
      <c r="BM771" s="223" t="s">
        <v>2655</v>
      </c>
    </row>
    <row r="772" s="2" customFormat="1">
      <c r="A772" s="42"/>
      <c r="B772" s="43"/>
      <c r="C772" s="44"/>
      <c r="D772" s="225" t="s">
        <v>214</v>
      </c>
      <c r="E772" s="44"/>
      <c r="F772" s="226" t="s">
        <v>2656</v>
      </c>
      <c r="G772" s="44"/>
      <c r="H772" s="44"/>
      <c r="I772" s="227"/>
      <c r="J772" s="44"/>
      <c r="K772" s="44"/>
      <c r="L772" s="48"/>
      <c r="M772" s="228"/>
      <c r="N772" s="229"/>
      <c r="O772" s="88"/>
      <c r="P772" s="88"/>
      <c r="Q772" s="88"/>
      <c r="R772" s="88"/>
      <c r="S772" s="88"/>
      <c r="T772" s="89"/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T772" s="20" t="s">
        <v>214</v>
      </c>
      <c r="AU772" s="20" t="s">
        <v>84</v>
      </c>
    </row>
    <row r="773" s="2" customFormat="1" ht="24.15" customHeight="1">
      <c r="A773" s="42"/>
      <c r="B773" s="43"/>
      <c r="C773" s="212" t="s">
        <v>2657</v>
      </c>
      <c r="D773" s="212" t="s">
        <v>208</v>
      </c>
      <c r="E773" s="213" t="s">
        <v>2658</v>
      </c>
      <c r="F773" s="214" t="s">
        <v>2659</v>
      </c>
      <c r="G773" s="215" t="s">
        <v>219</v>
      </c>
      <c r="H773" s="216">
        <v>115.8</v>
      </c>
      <c r="I773" s="217"/>
      <c r="J773" s="218">
        <f>ROUND(I773*H773,2)</f>
        <v>0</v>
      </c>
      <c r="K773" s="214" t="s">
        <v>212</v>
      </c>
      <c r="L773" s="48"/>
      <c r="M773" s="219" t="s">
        <v>32</v>
      </c>
      <c r="N773" s="220" t="s">
        <v>48</v>
      </c>
      <c r="O773" s="88"/>
      <c r="P773" s="221">
        <f>O773*H773</f>
        <v>0</v>
      </c>
      <c r="Q773" s="221">
        <v>0.0075799999999999999</v>
      </c>
      <c r="R773" s="221">
        <f>Q773*H773</f>
        <v>0.87776399999999999</v>
      </c>
      <c r="S773" s="221">
        <v>0</v>
      </c>
      <c r="T773" s="222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3" t="s">
        <v>294</v>
      </c>
      <c r="AT773" s="223" t="s">
        <v>208</v>
      </c>
      <c r="AU773" s="223" t="s">
        <v>84</v>
      </c>
      <c r="AY773" s="20" t="s">
        <v>207</v>
      </c>
      <c r="BE773" s="224">
        <f>IF(N773="základní",J773,0)</f>
        <v>0</v>
      </c>
      <c r="BF773" s="224">
        <f>IF(N773="snížená",J773,0)</f>
        <v>0</v>
      </c>
      <c r="BG773" s="224">
        <f>IF(N773="zákl. přenesená",J773,0)</f>
        <v>0</v>
      </c>
      <c r="BH773" s="224">
        <f>IF(N773="sníž. přenesená",J773,0)</f>
        <v>0</v>
      </c>
      <c r="BI773" s="224">
        <f>IF(N773="nulová",J773,0)</f>
        <v>0</v>
      </c>
      <c r="BJ773" s="20" t="s">
        <v>84</v>
      </c>
      <c r="BK773" s="224">
        <f>ROUND(I773*H773,2)</f>
        <v>0</v>
      </c>
      <c r="BL773" s="20" t="s">
        <v>294</v>
      </c>
      <c r="BM773" s="223" t="s">
        <v>2660</v>
      </c>
    </row>
    <row r="774" s="2" customFormat="1">
      <c r="A774" s="42"/>
      <c r="B774" s="43"/>
      <c r="C774" s="44"/>
      <c r="D774" s="225" t="s">
        <v>214</v>
      </c>
      <c r="E774" s="44"/>
      <c r="F774" s="226" t="s">
        <v>2661</v>
      </c>
      <c r="G774" s="44"/>
      <c r="H774" s="44"/>
      <c r="I774" s="227"/>
      <c r="J774" s="44"/>
      <c r="K774" s="44"/>
      <c r="L774" s="48"/>
      <c r="M774" s="228"/>
      <c r="N774" s="229"/>
      <c r="O774" s="88"/>
      <c r="P774" s="88"/>
      <c r="Q774" s="88"/>
      <c r="R774" s="88"/>
      <c r="S774" s="88"/>
      <c r="T774" s="89"/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T774" s="20" t="s">
        <v>214</v>
      </c>
      <c r="AU774" s="20" t="s">
        <v>84</v>
      </c>
    </row>
    <row r="775" s="2" customFormat="1" ht="24.15" customHeight="1">
      <c r="A775" s="42"/>
      <c r="B775" s="43"/>
      <c r="C775" s="212" t="s">
        <v>2662</v>
      </c>
      <c r="D775" s="285" t="s">
        <v>208</v>
      </c>
      <c r="E775" s="213" t="s">
        <v>2663</v>
      </c>
      <c r="F775" s="214" t="s">
        <v>2664</v>
      </c>
      <c r="G775" s="215" t="s">
        <v>539</v>
      </c>
      <c r="H775" s="216">
        <v>72.834000000000003</v>
      </c>
      <c r="I775" s="217"/>
      <c r="J775" s="218">
        <f>ROUND(I775*H775,2)</f>
        <v>0</v>
      </c>
      <c r="K775" s="214" t="s">
        <v>212</v>
      </c>
      <c r="L775" s="48"/>
      <c r="M775" s="219" t="s">
        <v>32</v>
      </c>
      <c r="N775" s="220" t="s">
        <v>48</v>
      </c>
      <c r="O775" s="88"/>
      <c r="P775" s="221">
        <f>O775*H775</f>
        <v>0</v>
      </c>
      <c r="Q775" s="221">
        <v>0.00058</v>
      </c>
      <c r="R775" s="221">
        <f>Q775*H775</f>
        <v>0.042243720000000005</v>
      </c>
      <c r="S775" s="221">
        <v>0</v>
      </c>
      <c r="T775" s="222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3" t="s">
        <v>294</v>
      </c>
      <c r="AT775" s="223" t="s">
        <v>208</v>
      </c>
      <c r="AU775" s="223" t="s">
        <v>84</v>
      </c>
      <c r="AY775" s="20" t="s">
        <v>207</v>
      </c>
      <c r="BE775" s="224">
        <f>IF(N775="základní",J775,0)</f>
        <v>0</v>
      </c>
      <c r="BF775" s="224">
        <f>IF(N775="snížená",J775,0)</f>
        <v>0</v>
      </c>
      <c r="BG775" s="224">
        <f>IF(N775="zákl. přenesená",J775,0)</f>
        <v>0</v>
      </c>
      <c r="BH775" s="224">
        <f>IF(N775="sníž. přenesená",J775,0)</f>
        <v>0</v>
      </c>
      <c r="BI775" s="224">
        <f>IF(N775="nulová",J775,0)</f>
        <v>0</v>
      </c>
      <c r="BJ775" s="20" t="s">
        <v>84</v>
      </c>
      <c r="BK775" s="224">
        <f>ROUND(I775*H775,2)</f>
        <v>0</v>
      </c>
      <c r="BL775" s="20" t="s">
        <v>294</v>
      </c>
      <c r="BM775" s="223" t="s">
        <v>2665</v>
      </c>
    </row>
    <row r="776" s="2" customFormat="1">
      <c r="A776" s="42"/>
      <c r="B776" s="43"/>
      <c r="C776" s="44"/>
      <c r="D776" s="225" t="s">
        <v>214</v>
      </c>
      <c r="E776" s="44"/>
      <c r="F776" s="226" t="s">
        <v>2666</v>
      </c>
      <c r="G776" s="44"/>
      <c r="H776" s="44"/>
      <c r="I776" s="227"/>
      <c r="J776" s="44"/>
      <c r="K776" s="44"/>
      <c r="L776" s="48"/>
      <c r="M776" s="228"/>
      <c r="N776" s="229"/>
      <c r="O776" s="88"/>
      <c r="P776" s="88"/>
      <c r="Q776" s="88"/>
      <c r="R776" s="88"/>
      <c r="S776" s="88"/>
      <c r="T776" s="89"/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T776" s="20" t="s">
        <v>214</v>
      </c>
      <c r="AU776" s="20" t="s">
        <v>84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2667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84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2" customFormat="1">
      <c r="A778" s="12"/>
      <c r="B778" s="230"/>
      <c r="C778" s="231"/>
      <c r="D778" s="232" t="s">
        <v>222</v>
      </c>
      <c r="E778" s="233" t="s">
        <v>32</v>
      </c>
      <c r="F778" s="234" t="s">
        <v>2668</v>
      </c>
      <c r="G778" s="231"/>
      <c r="H778" s="235">
        <v>35.597999999999999</v>
      </c>
      <c r="I778" s="236"/>
      <c r="J778" s="231"/>
      <c r="K778" s="231"/>
      <c r="L778" s="237"/>
      <c r="M778" s="238"/>
      <c r="N778" s="239"/>
      <c r="O778" s="239"/>
      <c r="P778" s="239"/>
      <c r="Q778" s="239"/>
      <c r="R778" s="239"/>
      <c r="S778" s="239"/>
      <c r="T778" s="24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241" t="s">
        <v>222</v>
      </c>
      <c r="AU778" s="241" t="s">
        <v>84</v>
      </c>
      <c r="AV778" s="12" t="s">
        <v>86</v>
      </c>
      <c r="AW778" s="12" t="s">
        <v>39</v>
      </c>
      <c r="AX778" s="12" t="s">
        <v>77</v>
      </c>
      <c r="AY778" s="241" t="s">
        <v>207</v>
      </c>
    </row>
    <row r="779" s="12" customFormat="1">
      <c r="A779" s="12"/>
      <c r="B779" s="230"/>
      <c r="C779" s="231"/>
      <c r="D779" s="232" t="s">
        <v>222</v>
      </c>
      <c r="E779" s="233" t="s">
        <v>32</v>
      </c>
      <c r="F779" s="234" t="s">
        <v>2669</v>
      </c>
      <c r="G779" s="231"/>
      <c r="H779" s="235">
        <v>-2.5</v>
      </c>
      <c r="I779" s="236"/>
      <c r="J779" s="231"/>
      <c r="K779" s="231"/>
      <c r="L779" s="237"/>
      <c r="M779" s="238"/>
      <c r="N779" s="239"/>
      <c r="O779" s="239"/>
      <c r="P779" s="239"/>
      <c r="Q779" s="239"/>
      <c r="R779" s="239"/>
      <c r="S779" s="239"/>
      <c r="T779" s="24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241" t="s">
        <v>222</v>
      </c>
      <c r="AU779" s="241" t="s">
        <v>84</v>
      </c>
      <c r="AV779" s="12" t="s">
        <v>86</v>
      </c>
      <c r="AW779" s="12" t="s">
        <v>39</v>
      </c>
      <c r="AX779" s="12" t="s">
        <v>77</v>
      </c>
      <c r="AY779" s="241" t="s">
        <v>207</v>
      </c>
    </row>
    <row r="780" s="12" customFormat="1">
      <c r="A780" s="12"/>
      <c r="B780" s="230"/>
      <c r="C780" s="231"/>
      <c r="D780" s="232" t="s">
        <v>222</v>
      </c>
      <c r="E780" s="233" t="s">
        <v>32</v>
      </c>
      <c r="F780" s="234" t="s">
        <v>2670</v>
      </c>
      <c r="G780" s="231"/>
      <c r="H780" s="235">
        <v>46.136000000000003</v>
      </c>
      <c r="I780" s="236"/>
      <c r="J780" s="231"/>
      <c r="K780" s="231"/>
      <c r="L780" s="237"/>
      <c r="M780" s="238"/>
      <c r="N780" s="239"/>
      <c r="O780" s="239"/>
      <c r="P780" s="239"/>
      <c r="Q780" s="239"/>
      <c r="R780" s="239"/>
      <c r="S780" s="239"/>
      <c r="T780" s="240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T780" s="241" t="s">
        <v>222</v>
      </c>
      <c r="AU780" s="241" t="s">
        <v>84</v>
      </c>
      <c r="AV780" s="12" t="s">
        <v>86</v>
      </c>
      <c r="AW780" s="12" t="s">
        <v>39</v>
      </c>
      <c r="AX780" s="12" t="s">
        <v>77</v>
      </c>
      <c r="AY780" s="241" t="s">
        <v>207</v>
      </c>
    </row>
    <row r="781" s="12" customFormat="1">
      <c r="A781" s="12"/>
      <c r="B781" s="230"/>
      <c r="C781" s="231"/>
      <c r="D781" s="232" t="s">
        <v>222</v>
      </c>
      <c r="E781" s="233" t="s">
        <v>32</v>
      </c>
      <c r="F781" s="234" t="s">
        <v>2671</v>
      </c>
      <c r="G781" s="231"/>
      <c r="H781" s="235">
        <v>-6.4000000000000004</v>
      </c>
      <c r="I781" s="236"/>
      <c r="J781" s="231"/>
      <c r="K781" s="231"/>
      <c r="L781" s="237"/>
      <c r="M781" s="238"/>
      <c r="N781" s="239"/>
      <c r="O781" s="239"/>
      <c r="P781" s="239"/>
      <c r="Q781" s="239"/>
      <c r="R781" s="239"/>
      <c r="S781" s="239"/>
      <c r="T781" s="240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T781" s="241" t="s">
        <v>222</v>
      </c>
      <c r="AU781" s="241" t="s">
        <v>84</v>
      </c>
      <c r="AV781" s="12" t="s">
        <v>86</v>
      </c>
      <c r="AW781" s="12" t="s">
        <v>39</v>
      </c>
      <c r="AX781" s="12" t="s">
        <v>77</v>
      </c>
      <c r="AY781" s="241" t="s">
        <v>207</v>
      </c>
    </row>
    <row r="782" s="15" customFormat="1">
      <c r="A782" s="15"/>
      <c r="B782" s="273"/>
      <c r="C782" s="274"/>
      <c r="D782" s="232" t="s">
        <v>222</v>
      </c>
      <c r="E782" s="275" t="s">
        <v>32</v>
      </c>
      <c r="F782" s="276" t="s">
        <v>517</v>
      </c>
      <c r="G782" s="274"/>
      <c r="H782" s="277">
        <v>72.834000000000003</v>
      </c>
      <c r="I782" s="278"/>
      <c r="J782" s="274"/>
      <c r="K782" s="274"/>
      <c r="L782" s="279"/>
      <c r="M782" s="280"/>
      <c r="N782" s="281"/>
      <c r="O782" s="281"/>
      <c r="P782" s="281"/>
      <c r="Q782" s="281"/>
      <c r="R782" s="281"/>
      <c r="S782" s="281"/>
      <c r="T782" s="282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83" t="s">
        <v>222</v>
      </c>
      <c r="AU782" s="283" t="s">
        <v>84</v>
      </c>
      <c r="AV782" s="15" t="s">
        <v>104</v>
      </c>
      <c r="AW782" s="15" t="s">
        <v>39</v>
      </c>
      <c r="AX782" s="15" t="s">
        <v>84</v>
      </c>
      <c r="AY782" s="283" t="s">
        <v>207</v>
      </c>
    </row>
    <row r="783" s="2" customFormat="1" ht="16.5" customHeight="1">
      <c r="A783" s="42"/>
      <c r="B783" s="43"/>
      <c r="C783" s="252" t="s">
        <v>2672</v>
      </c>
      <c r="D783" s="289" t="s">
        <v>227</v>
      </c>
      <c r="E783" s="253" t="s">
        <v>2673</v>
      </c>
      <c r="F783" s="254" t="s">
        <v>2674</v>
      </c>
      <c r="G783" s="255" t="s">
        <v>539</v>
      </c>
      <c r="H783" s="256">
        <v>80.117000000000004</v>
      </c>
      <c r="I783" s="257"/>
      <c r="J783" s="258">
        <f>ROUND(I783*H783,2)</f>
        <v>0</v>
      </c>
      <c r="K783" s="254" t="s">
        <v>212</v>
      </c>
      <c r="L783" s="259"/>
      <c r="M783" s="260" t="s">
        <v>32</v>
      </c>
      <c r="N783" s="261" t="s">
        <v>48</v>
      </c>
      <c r="O783" s="88"/>
      <c r="P783" s="221">
        <f>O783*H783</f>
        <v>0</v>
      </c>
      <c r="Q783" s="221">
        <v>0.00264</v>
      </c>
      <c r="R783" s="221">
        <f>Q783*H783</f>
        <v>0.21150888000000001</v>
      </c>
      <c r="S783" s="221">
        <v>0</v>
      </c>
      <c r="T783" s="222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3" t="s">
        <v>385</v>
      </c>
      <c r="AT783" s="223" t="s">
        <v>227</v>
      </c>
      <c r="AU783" s="223" t="s">
        <v>84</v>
      </c>
      <c r="AY783" s="20" t="s">
        <v>207</v>
      </c>
      <c r="BE783" s="224">
        <f>IF(N783="základní",J783,0)</f>
        <v>0</v>
      </c>
      <c r="BF783" s="224">
        <f>IF(N783="snížená",J783,0)</f>
        <v>0</v>
      </c>
      <c r="BG783" s="224">
        <f>IF(N783="zákl. přenesená",J783,0)</f>
        <v>0</v>
      </c>
      <c r="BH783" s="224">
        <f>IF(N783="sníž. přenesená",J783,0)</f>
        <v>0</v>
      </c>
      <c r="BI783" s="224">
        <f>IF(N783="nulová",J783,0)</f>
        <v>0</v>
      </c>
      <c r="BJ783" s="20" t="s">
        <v>84</v>
      </c>
      <c r="BK783" s="224">
        <f>ROUND(I783*H783,2)</f>
        <v>0</v>
      </c>
      <c r="BL783" s="20" t="s">
        <v>294</v>
      </c>
      <c r="BM783" s="223" t="s">
        <v>2675</v>
      </c>
    </row>
    <row r="784" s="12" customFormat="1">
      <c r="A784" s="12"/>
      <c r="B784" s="230"/>
      <c r="C784" s="231"/>
      <c r="D784" s="232" t="s">
        <v>222</v>
      </c>
      <c r="E784" s="231"/>
      <c r="F784" s="234" t="s">
        <v>2676</v>
      </c>
      <c r="G784" s="231"/>
      <c r="H784" s="235">
        <v>80.117000000000004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84</v>
      </c>
      <c r="AV784" s="12" t="s">
        <v>86</v>
      </c>
      <c r="AW784" s="12" t="s">
        <v>4</v>
      </c>
      <c r="AX784" s="12" t="s">
        <v>84</v>
      </c>
      <c r="AY784" s="241" t="s">
        <v>207</v>
      </c>
    </row>
    <row r="785" s="2" customFormat="1" ht="24.15" customHeight="1">
      <c r="A785" s="42"/>
      <c r="B785" s="43"/>
      <c r="C785" s="212" t="s">
        <v>2677</v>
      </c>
      <c r="D785" s="212" t="s">
        <v>208</v>
      </c>
      <c r="E785" s="213" t="s">
        <v>2678</v>
      </c>
      <c r="F785" s="214" t="s">
        <v>2679</v>
      </c>
      <c r="G785" s="215" t="s">
        <v>219</v>
      </c>
      <c r="H785" s="216">
        <v>115.8</v>
      </c>
      <c r="I785" s="217"/>
      <c r="J785" s="218">
        <f>ROUND(I785*H785,2)</f>
        <v>0</v>
      </c>
      <c r="K785" s="214" t="s">
        <v>228</v>
      </c>
      <c r="L785" s="48"/>
      <c r="M785" s="219" t="s">
        <v>32</v>
      </c>
      <c r="N785" s="220" t="s">
        <v>48</v>
      </c>
      <c r="O785" s="88"/>
      <c r="P785" s="221">
        <f>O785*H785</f>
        <v>0</v>
      </c>
      <c r="Q785" s="221">
        <v>0.0058799999999999998</v>
      </c>
      <c r="R785" s="221">
        <f>Q785*H785</f>
        <v>0.68090399999999995</v>
      </c>
      <c r="S785" s="221">
        <v>0</v>
      </c>
      <c r="T785" s="222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3" t="s">
        <v>294</v>
      </c>
      <c r="AT785" s="223" t="s">
        <v>208</v>
      </c>
      <c r="AU785" s="223" t="s">
        <v>84</v>
      </c>
      <c r="AY785" s="20" t="s">
        <v>207</v>
      </c>
      <c r="BE785" s="224">
        <f>IF(N785="základní",J785,0)</f>
        <v>0</v>
      </c>
      <c r="BF785" s="224">
        <f>IF(N785="snížená",J785,0)</f>
        <v>0</v>
      </c>
      <c r="BG785" s="224">
        <f>IF(N785="zákl. přenesená",J785,0)</f>
        <v>0</v>
      </c>
      <c r="BH785" s="224">
        <f>IF(N785="sníž. přenesená",J785,0)</f>
        <v>0</v>
      </c>
      <c r="BI785" s="224">
        <f>IF(N785="nulová",J785,0)</f>
        <v>0</v>
      </c>
      <c r="BJ785" s="20" t="s">
        <v>84</v>
      </c>
      <c r="BK785" s="224">
        <f>ROUND(I785*H785,2)</f>
        <v>0</v>
      </c>
      <c r="BL785" s="20" t="s">
        <v>294</v>
      </c>
      <c r="BM785" s="223" t="s">
        <v>2680</v>
      </c>
    </row>
    <row r="786" s="2" customFormat="1" ht="24.15" customHeight="1">
      <c r="A786" s="42"/>
      <c r="B786" s="43"/>
      <c r="C786" s="252" t="s">
        <v>2681</v>
      </c>
      <c r="D786" s="252" t="s">
        <v>227</v>
      </c>
      <c r="E786" s="253" t="s">
        <v>2682</v>
      </c>
      <c r="F786" s="254" t="s">
        <v>2683</v>
      </c>
      <c r="G786" s="255" t="s">
        <v>219</v>
      </c>
      <c r="H786" s="256">
        <v>127.38</v>
      </c>
      <c r="I786" s="257"/>
      <c r="J786" s="258">
        <f>ROUND(I786*H786,2)</f>
        <v>0</v>
      </c>
      <c r="K786" s="254" t="s">
        <v>228</v>
      </c>
      <c r="L786" s="259"/>
      <c r="M786" s="260" t="s">
        <v>32</v>
      </c>
      <c r="N786" s="261" t="s">
        <v>48</v>
      </c>
      <c r="O786" s="88"/>
      <c r="P786" s="221">
        <f>O786*H786</f>
        <v>0</v>
      </c>
      <c r="Q786" s="221">
        <v>0.019199999999999998</v>
      </c>
      <c r="R786" s="221">
        <f>Q786*H786</f>
        <v>2.4456959999999999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385</v>
      </c>
      <c r="AT786" s="223" t="s">
        <v>227</v>
      </c>
      <c r="AU786" s="223" t="s">
        <v>84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2684</v>
      </c>
    </row>
    <row r="787" s="2" customFormat="1" ht="24.15" customHeight="1">
      <c r="A787" s="42"/>
      <c r="B787" s="43"/>
      <c r="C787" s="212" t="s">
        <v>2685</v>
      </c>
      <c r="D787" s="212" t="s">
        <v>208</v>
      </c>
      <c r="E787" s="213" t="s">
        <v>2686</v>
      </c>
      <c r="F787" s="214" t="s">
        <v>2687</v>
      </c>
      <c r="G787" s="215" t="s">
        <v>288</v>
      </c>
      <c r="H787" s="216">
        <v>4.2930000000000001</v>
      </c>
      <c r="I787" s="217"/>
      <c r="J787" s="218">
        <f>ROUND(I787*H787,2)</f>
        <v>0</v>
      </c>
      <c r="K787" s="214" t="s">
        <v>212</v>
      </c>
      <c r="L787" s="48"/>
      <c r="M787" s="219" t="s">
        <v>32</v>
      </c>
      <c r="N787" s="220" t="s">
        <v>48</v>
      </c>
      <c r="O787" s="88"/>
      <c r="P787" s="221">
        <f>O787*H787</f>
        <v>0</v>
      </c>
      <c r="Q787" s="221">
        <v>0</v>
      </c>
      <c r="R787" s="221">
        <f>Q787*H787</f>
        <v>0</v>
      </c>
      <c r="S787" s="221">
        <v>0</v>
      </c>
      <c r="T787" s="222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3" t="s">
        <v>294</v>
      </c>
      <c r="AT787" s="223" t="s">
        <v>208</v>
      </c>
      <c r="AU787" s="223" t="s">
        <v>84</v>
      </c>
      <c r="AY787" s="20" t="s">
        <v>207</v>
      </c>
      <c r="BE787" s="224">
        <f>IF(N787="základní",J787,0)</f>
        <v>0</v>
      </c>
      <c r="BF787" s="224">
        <f>IF(N787="snížená",J787,0)</f>
        <v>0</v>
      </c>
      <c r="BG787" s="224">
        <f>IF(N787="zákl. přenesená",J787,0)</f>
        <v>0</v>
      </c>
      <c r="BH787" s="224">
        <f>IF(N787="sníž. přenesená",J787,0)</f>
        <v>0</v>
      </c>
      <c r="BI787" s="224">
        <f>IF(N787="nulová",J787,0)</f>
        <v>0</v>
      </c>
      <c r="BJ787" s="20" t="s">
        <v>84</v>
      </c>
      <c r="BK787" s="224">
        <f>ROUND(I787*H787,2)</f>
        <v>0</v>
      </c>
      <c r="BL787" s="20" t="s">
        <v>294</v>
      </c>
      <c r="BM787" s="223" t="s">
        <v>2688</v>
      </c>
    </row>
    <row r="788" s="2" customFormat="1">
      <c r="A788" s="42"/>
      <c r="B788" s="43"/>
      <c r="C788" s="44"/>
      <c r="D788" s="225" t="s">
        <v>214</v>
      </c>
      <c r="E788" s="44"/>
      <c r="F788" s="226" t="s">
        <v>2689</v>
      </c>
      <c r="G788" s="44"/>
      <c r="H788" s="44"/>
      <c r="I788" s="227"/>
      <c r="J788" s="44"/>
      <c r="K788" s="44"/>
      <c r="L788" s="48"/>
      <c r="M788" s="228"/>
      <c r="N788" s="229"/>
      <c r="O788" s="88"/>
      <c r="P788" s="88"/>
      <c r="Q788" s="88"/>
      <c r="R788" s="88"/>
      <c r="S788" s="88"/>
      <c r="T788" s="89"/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T788" s="20" t="s">
        <v>214</v>
      </c>
      <c r="AU788" s="20" t="s">
        <v>84</v>
      </c>
    </row>
    <row r="789" s="11" customFormat="1" ht="25.92" customHeight="1">
      <c r="A789" s="11"/>
      <c r="B789" s="198"/>
      <c r="C789" s="199"/>
      <c r="D789" s="200" t="s">
        <v>76</v>
      </c>
      <c r="E789" s="201" t="s">
        <v>2690</v>
      </c>
      <c r="F789" s="201" t="s">
        <v>2691</v>
      </c>
      <c r="G789" s="199"/>
      <c r="H789" s="199"/>
      <c r="I789" s="202"/>
      <c r="J789" s="203">
        <f>BK789</f>
        <v>0</v>
      </c>
      <c r="K789" s="199"/>
      <c r="L789" s="204"/>
      <c r="M789" s="205"/>
      <c r="N789" s="206"/>
      <c r="O789" s="206"/>
      <c r="P789" s="207">
        <f>SUM(P790:P799)</f>
        <v>0</v>
      </c>
      <c r="Q789" s="206"/>
      <c r="R789" s="207">
        <f>SUM(R790:R799)</f>
        <v>7.6660019999999998</v>
      </c>
      <c r="S789" s="206"/>
      <c r="T789" s="208">
        <f>SUM(T790:T799)</f>
        <v>0</v>
      </c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R789" s="209" t="s">
        <v>104</v>
      </c>
      <c r="AT789" s="210" t="s">
        <v>76</v>
      </c>
      <c r="AU789" s="210" t="s">
        <v>77</v>
      </c>
      <c r="AY789" s="209" t="s">
        <v>207</v>
      </c>
      <c r="BK789" s="211">
        <f>SUM(BK790:BK799)</f>
        <v>0</v>
      </c>
    </row>
    <row r="790" s="2" customFormat="1" ht="24.15" customHeight="1">
      <c r="A790" s="42"/>
      <c r="B790" s="43"/>
      <c r="C790" s="212" t="s">
        <v>2692</v>
      </c>
      <c r="D790" s="212" t="s">
        <v>208</v>
      </c>
      <c r="E790" s="213" t="s">
        <v>2693</v>
      </c>
      <c r="F790" s="214" t="s">
        <v>2694</v>
      </c>
      <c r="G790" s="215" t="s">
        <v>219</v>
      </c>
      <c r="H790" s="216">
        <v>32.345999999999997</v>
      </c>
      <c r="I790" s="217"/>
      <c r="J790" s="218">
        <f>ROUND(I790*H790,2)</f>
        <v>0</v>
      </c>
      <c r="K790" s="214" t="s">
        <v>212</v>
      </c>
      <c r="L790" s="48"/>
      <c r="M790" s="219" t="s">
        <v>32</v>
      </c>
      <c r="N790" s="220" t="s">
        <v>48</v>
      </c>
      <c r="O790" s="88"/>
      <c r="P790" s="221">
        <f>O790*H790</f>
        <v>0</v>
      </c>
      <c r="Q790" s="221">
        <v>0.014999999999999999</v>
      </c>
      <c r="R790" s="221">
        <f>Q790*H790</f>
        <v>0.48518999999999995</v>
      </c>
      <c r="S790" s="221">
        <v>0</v>
      </c>
      <c r="T790" s="222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3" t="s">
        <v>294</v>
      </c>
      <c r="AT790" s="223" t="s">
        <v>208</v>
      </c>
      <c r="AU790" s="223" t="s">
        <v>84</v>
      </c>
      <c r="AY790" s="20" t="s">
        <v>207</v>
      </c>
      <c r="BE790" s="224">
        <f>IF(N790="základní",J790,0)</f>
        <v>0</v>
      </c>
      <c r="BF790" s="224">
        <f>IF(N790="snížená",J790,0)</f>
        <v>0</v>
      </c>
      <c r="BG790" s="224">
        <f>IF(N790="zákl. přenesená",J790,0)</f>
        <v>0</v>
      </c>
      <c r="BH790" s="224">
        <f>IF(N790="sníž. přenesená",J790,0)</f>
        <v>0</v>
      </c>
      <c r="BI790" s="224">
        <f>IF(N790="nulová",J790,0)</f>
        <v>0</v>
      </c>
      <c r="BJ790" s="20" t="s">
        <v>84</v>
      </c>
      <c r="BK790" s="224">
        <f>ROUND(I790*H790,2)</f>
        <v>0</v>
      </c>
      <c r="BL790" s="20" t="s">
        <v>294</v>
      </c>
      <c r="BM790" s="223" t="s">
        <v>2695</v>
      </c>
    </row>
    <row r="791" s="2" customFormat="1">
      <c r="A791" s="42"/>
      <c r="B791" s="43"/>
      <c r="C791" s="44"/>
      <c r="D791" s="225" t="s">
        <v>214</v>
      </c>
      <c r="E791" s="44"/>
      <c r="F791" s="226" t="s">
        <v>2696</v>
      </c>
      <c r="G791" s="44"/>
      <c r="H791" s="44"/>
      <c r="I791" s="227"/>
      <c r="J791" s="44"/>
      <c r="K791" s="44"/>
      <c r="L791" s="48"/>
      <c r="M791" s="228"/>
      <c r="N791" s="229"/>
      <c r="O791" s="88"/>
      <c r="P791" s="88"/>
      <c r="Q791" s="88"/>
      <c r="R791" s="88"/>
      <c r="S791" s="88"/>
      <c r="T791" s="89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T791" s="20" t="s">
        <v>214</v>
      </c>
      <c r="AU791" s="20" t="s">
        <v>84</v>
      </c>
    </row>
    <row r="792" s="2" customFormat="1" ht="16.5" customHeight="1">
      <c r="A792" s="42"/>
      <c r="B792" s="43"/>
      <c r="C792" s="252" t="s">
        <v>2697</v>
      </c>
      <c r="D792" s="252" t="s">
        <v>227</v>
      </c>
      <c r="E792" s="253" t="s">
        <v>2698</v>
      </c>
      <c r="F792" s="254" t="s">
        <v>2699</v>
      </c>
      <c r="G792" s="255" t="s">
        <v>219</v>
      </c>
      <c r="H792" s="256">
        <v>32.345999999999997</v>
      </c>
      <c r="I792" s="257"/>
      <c r="J792" s="258">
        <f>ROUND(I792*H792,2)</f>
        <v>0</v>
      </c>
      <c r="K792" s="254" t="s">
        <v>212</v>
      </c>
      <c r="L792" s="259"/>
      <c r="M792" s="260" t="s">
        <v>32</v>
      </c>
      <c r="N792" s="261" t="s">
        <v>48</v>
      </c>
      <c r="O792" s="88"/>
      <c r="P792" s="221">
        <f>O792*H792</f>
        <v>0</v>
      </c>
      <c r="Q792" s="221">
        <v>0.222</v>
      </c>
      <c r="R792" s="221">
        <f>Q792*H792</f>
        <v>7.1808119999999995</v>
      </c>
      <c r="S792" s="221">
        <v>0</v>
      </c>
      <c r="T792" s="222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3" t="s">
        <v>385</v>
      </c>
      <c r="AT792" s="223" t="s">
        <v>227</v>
      </c>
      <c r="AU792" s="223" t="s">
        <v>84</v>
      </c>
      <c r="AY792" s="20" t="s">
        <v>207</v>
      </c>
      <c r="BE792" s="224">
        <f>IF(N792="základní",J792,0)</f>
        <v>0</v>
      </c>
      <c r="BF792" s="224">
        <f>IF(N792="snížená",J792,0)</f>
        <v>0</v>
      </c>
      <c r="BG792" s="224">
        <f>IF(N792="zákl. přenesená",J792,0)</f>
        <v>0</v>
      </c>
      <c r="BH792" s="224">
        <f>IF(N792="sníž. přenesená",J792,0)</f>
        <v>0</v>
      </c>
      <c r="BI792" s="224">
        <f>IF(N792="nulová",J792,0)</f>
        <v>0</v>
      </c>
      <c r="BJ792" s="20" t="s">
        <v>84</v>
      </c>
      <c r="BK792" s="224">
        <f>ROUND(I792*H792,2)</f>
        <v>0</v>
      </c>
      <c r="BL792" s="20" t="s">
        <v>294</v>
      </c>
      <c r="BM792" s="223" t="s">
        <v>2700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394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84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2" customFormat="1">
      <c r="A794" s="12"/>
      <c r="B794" s="230"/>
      <c r="C794" s="231"/>
      <c r="D794" s="232" t="s">
        <v>222</v>
      </c>
      <c r="E794" s="233" t="s">
        <v>2701</v>
      </c>
      <c r="F794" s="234" t="s">
        <v>2702</v>
      </c>
      <c r="G794" s="231"/>
      <c r="H794" s="235">
        <v>32.345999999999997</v>
      </c>
      <c r="I794" s="236"/>
      <c r="J794" s="231"/>
      <c r="K794" s="231"/>
      <c r="L794" s="237"/>
      <c r="M794" s="238"/>
      <c r="N794" s="239"/>
      <c r="O794" s="239"/>
      <c r="P794" s="239"/>
      <c r="Q794" s="239"/>
      <c r="R794" s="239"/>
      <c r="S794" s="239"/>
      <c r="T794" s="24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241" t="s">
        <v>222</v>
      </c>
      <c r="AU794" s="241" t="s">
        <v>84</v>
      </c>
      <c r="AV794" s="12" t="s">
        <v>86</v>
      </c>
      <c r="AW794" s="12" t="s">
        <v>39</v>
      </c>
      <c r="AX794" s="12" t="s">
        <v>77</v>
      </c>
      <c r="AY794" s="24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1655</v>
      </c>
      <c r="F795" s="245" t="s">
        <v>2703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84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2" customFormat="1">
      <c r="A796" s="12"/>
      <c r="B796" s="230"/>
      <c r="C796" s="231"/>
      <c r="D796" s="232" t="s">
        <v>222</v>
      </c>
      <c r="E796" s="233" t="s">
        <v>2704</v>
      </c>
      <c r="F796" s="234" t="s">
        <v>2705</v>
      </c>
      <c r="G796" s="231"/>
      <c r="H796" s="235">
        <v>0</v>
      </c>
      <c r="I796" s="236"/>
      <c r="J796" s="231"/>
      <c r="K796" s="231"/>
      <c r="L796" s="237"/>
      <c r="M796" s="238"/>
      <c r="N796" s="239"/>
      <c r="O796" s="239"/>
      <c r="P796" s="239"/>
      <c r="Q796" s="239"/>
      <c r="R796" s="239"/>
      <c r="S796" s="239"/>
      <c r="T796" s="240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T796" s="241" t="s">
        <v>222</v>
      </c>
      <c r="AU796" s="241" t="s">
        <v>84</v>
      </c>
      <c r="AV796" s="12" t="s">
        <v>86</v>
      </c>
      <c r="AW796" s="12" t="s">
        <v>39</v>
      </c>
      <c r="AX796" s="12" t="s">
        <v>77</v>
      </c>
      <c r="AY796" s="241" t="s">
        <v>207</v>
      </c>
    </row>
    <row r="797" s="15" customFormat="1">
      <c r="A797" s="15"/>
      <c r="B797" s="273"/>
      <c r="C797" s="274"/>
      <c r="D797" s="232" t="s">
        <v>222</v>
      </c>
      <c r="E797" s="275" t="s">
        <v>32</v>
      </c>
      <c r="F797" s="276" t="s">
        <v>517</v>
      </c>
      <c r="G797" s="274"/>
      <c r="H797" s="277">
        <v>32.345999999999997</v>
      </c>
      <c r="I797" s="278"/>
      <c r="J797" s="274"/>
      <c r="K797" s="274"/>
      <c r="L797" s="279"/>
      <c r="M797" s="280"/>
      <c r="N797" s="281"/>
      <c r="O797" s="281"/>
      <c r="P797" s="281"/>
      <c r="Q797" s="281"/>
      <c r="R797" s="281"/>
      <c r="S797" s="281"/>
      <c r="T797" s="282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83" t="s">
        <v>222</v>
      </c>
      <c r="AU797" s="283" t="s">
        <v>84</v>
      </c>
      <c r="AV797" s="15" t="s">
        <v>104</v>
      </c>
      <c r="AW797" s="15" t="s">
        <v>39</v>
      </c>
      <c r="AX797" s="15" t="s">
        <v>84</v>
      </c>
      <c r="AY797" s="283" t="s">
        <v>207</v>
      </c>
    </row>
    <row r="798" s="2" customFormat="1" ht="33" customHeight="1">
      <c r="A798" s="42"/>
      <c r="B798" s="43"/>
      <c r="C798" s="212" t="s">
        <v>2706</v>
      </c>
      <c r="D798" s="212" t="s">
        <v>208</v>
      </c>
      <c r="E798" s="213" t="s">
        <v>2707</v>
      </c>
      <c r="F798" s="214" t="s">
        <v>2708</v>
      </c>
      <c r="G798" s="215" t="s">
        <v>288</v>
      </c>
      <c r="H798" s="216">
        <v>7.6660000000000004</v>
      </c>
      <c r="I798" s="217"/>
      <c r="J798" s="218">
        <f>ROUND(I798*H798,2)</f>
        <v>0</v>
      </c>
      <c r="K798" s="214" t="s">
        <v>212</v>
      </c>
      <c r="L798" s="48"/>
      <c r="M798" s="219" t="s">
        <v>32</v>
      </c>
      <c r="N798" s="220" t="s">
        <v>48</v>
      </c>
      <c r="O798" s="88"/>
      <c r="P798" s="221">
        <f>O798*H798</f>
        <v>0</v>
      </c>
      <c r="Q798" s="221">
        <v>0</v>
      </c>
      <c r="R798" s="221">
        <f>Q798*H798</f>
        <v>0</v>
      </c>
      <c r="S798" s="221">
        <v>0</v>
      </c>
      <c r="T798" s="222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3" t="s">
        <v>294</v>
      </c>
      <c r="AT798" s="223" t="s">
        <v>208</v>
      </c>
      <c r="AU798" s="223" t="s">
        <v>84</v>
      </c>
      <c r="AY798" s="20" t="s">
        <v>207</v>
      </c>
      <c r="BE798" s="224">
        <f>IF(N798="základní",J798,0)</f>
        <v>0</v>
      </c>
      <c r="BF798" s="224">
        <f>IF(N798="snížená",J798,0)</f>
        <v>0</v>
      </c>
      <c r="BG798" s="224">
        <f>IF(N798="zákl. přenesená",J798,0)</f>
        <v>0</v>
      </c>
      <c r="BH798" s="224">
        <f>IF(N798="sníž. přenesená",J798,0)</f>
        <v>0</v>
      </c>
      <c r="BI798" s="224">
        <f>IF(N798="nulová",J798,0)</f>
        <v>0</v>
      </c>
      <c r="BJ798" s="20" t="s">
        <v>84</v>
      </c>
      <c r="BK798" s="224">
        <f>ROUND(I798*H798,2)</f>
        <v>0</v>
      </c>
      <c r="BL798" s="20" t="s">
        <v>294</v>
      </c>
      <c r="BM798" s="223" t="s">
        <v>2709</v>
      </c>
    </row>
    <row r="799" s="2" customFormat="1">
      <c r="A799" s="42"/>
      <c r="B799" s="43"/>
      <c r="C799" s="44"/>
      <c r="D799" s="225" t="s">
        <v>214</v>
      </c>
      <c r="E799" s="44"/>
      <c r="F799" s="226" t="s">
        <v>2710</v>
      </c>
      <c r="G799" s="44"/>
      <c r="H799" s="44"/>
      <c r="I799" s="227"/>
      <c r="J799" s="44"/>
      <c r="K799" s="44"/>
      <c r="L799" s="48"/>
      <c r="M799" s="228"/>
      <c r="N799" s="229"/>
      <c r="O799" s="88"/>
      <c r="P799" s="88"/>
      <c r="Q799" s="88"/>
      <c r="R799" s="88"/>
      <c r="S799" s="88"/>
      <c r="T799" s="89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T799" s="20" t="s">
        <v>214</v>
      </c>
      <c r="AU799" s="20" t="s">
        <v>84</v>
      </c>
    </row>
    <row r="800" s="11" customFormat="1" ht="25.92" customHeight="1">
      <c r="A800" s="11"/>
      <c r="B800" s="198"/>
      <c r="C800" s="199"/>
      <c r="D800" s="200" t="s">
        <v>76</v>
      </c>
      <c r="E800" s="201" t="s">
        <v>2711</v>
      </c>
      <c r="F800" s="201" t="s">
        <v>2712</v>
      </c>
      <c r="G800" s="199"/>
      <c r="H800" s="199"/>
      <c r="I800" s="202"/>
      <c r="J800" s="203">
        <f>BK800</f>
        <v>0</v>
      </c>
      <c r="K800" s="199"/>
      <c r="L800" s="204"/>
      <c r="M800" s="205"/>
      <c r="N800" s="206"/>
      <c r="O800" s="206"/>
      <c r="P800" s="207">
        <f>SUM(P801:P816)</f>
        <v>0</v>
      </c>
      <c r="Q800" s="206"/>
      <c r="R800" s="207">
        <f>SUM(R801:R816)</f>
        <v>0.51600120000000005</v>
      </c>
      <c r="S800" s="206"/>
      <c r="T800" s="208">
        <f>SUM(T801:T816)</f>
        <v>0</v>
      </c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R800" s="209" t="s">
        <v>104</v>
      </c>
      <c r="AT800" s="210" t="s">
        <v>76</v>
      </c>
      <c r="AU800" s="210" t="s">
        <v>77</v>
      </c>
      <c r="AY800" s="209" t="s">
        <v>207</v>
      </c>
      <c r="BK800" s="211">
        <f>SUM(BK801:BK816)</f>
        <v>0</v>
      </c>
    </row>
    <row r="801" s="2" customFormat="1" ht="16.5" customHeight="1">
      <c r="A801" s="42"/>
      <c r="B801" s="43"/>
      <c r="C801" s="212" t="s">
        <v>2713</v>
      </c>
      <c r="D801" s="212" t="s">
        <v>208</v>
      </c>
      <c r="E801" s="213" t="s">
        <v>2714</v>
      </c>
      <c r="F801" s="214" t="s">
        <v>2715</v>
      </c>
      <c r="G801" s="215" t="s">
        <v>219</v>
      </c>
      <c r="H801" s="216">
        <v>76</v>
      </c>
      <c r="I801" s="217"/>
      <c r="J801" s="218">
        <f>ROUND(I801*H801,2)</f>
        <v>0</v>
      </c>
      <c r="K801" s="214" t="s">
        <v>212</v>
      </c>
      <c r="L801" s="48"/>
      <c r="M801" s="219" t="s">
        <v>32</v>
      </c>
      <c r="N801" s="220" t="s">
        <v>48</v>
      </c>
      <c r="O801" s="88"/>
      <c r="P801" s="221">
        <f>O801*H801</f>
        <v>0</v>
      </c>
      <c r="Q801" s="221">
        <v>0.00029999999999999997</v>
      </c>
      <c r="R801" s="221">
        <f>Q801*H801</f>
        <v>0.022799999999999997</v>
      </c>
      <c r="S801" s="221">
        <v>0</v>
      </c>
      <c r="T801" s="222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3" t="s">
        <v>294</v>
      </c>
      <c r="AT801" s="223" t="s">
        <v>208</v>
      </c>
      <c r="AU801" s="223" t="s">
        <v>84</v>
      </c>
      <c r="AY801" s="20" t="s">
        <v>207</v>
      </c>
      <c r="BE801" s="224">
        <f>IF(N801="základní",J801,0)</f>
        <v>0</v>
      </c>
      <c r="BF801" s="224">
        <f>IF(N801="snížená",J801,0)</f>
        <v>0</v>
      </c>
      <c r="BG801" s="224">
        <f>IF(N801="zákl. přenesená",J801,0)</f>
        <v>0</v>
      </c>
      <c r="BH801" s="224">
        <f>IF(N801="sníž. přenesená",J801,0)</f>
        <v>0</v>
      </c>
      <c r="BI801" s="224">
        <f>IF(N801="nulová",J801,0)</f>
        <v>0</v>
      </c>
      <c r="BJ801" s="20" t="s">
        <v>84</v>
      </c>
      <c r="BK801" s="224">
        <f>ROUND(I801*H801,2)</f>
        <v>0</v>
      </c>
      <c r="BL801" s="20" t="s">
        <v>294</v>
      </c>
      <c r="BM801" s="223" t="s">
        <v>2716</v>
      </c>
    </row>
    <row r="802" s="2" customFormat="1">
      <c r="A802" s="42"/>
      <c r="B802" s="43"/>
      <c r="C802" s="44"/>
      <c r="D802" s="225" t="s">
        <v>214</v>
      </c>
      <c r="E802" s="44"/>
      <c r="F802" s="226" t="s">
        <v>2717</v>
      </c>
      <c r="G802" s="44"/>
      <c r="H802" s="44"/>
      <c r="I802" s="227"/>
      <c r="J802" s="44"/>
      <c r="K802" s="44"/>
      <c r="L802" s="48"/>
      <c r="M802" s="228"/>
      <c r="N802" s="229"/>
      <c r="O802" s="88"/>
      <c r="P802" s="88"/>
      <c r="Q802" s="88"/>
      <c r="R802" s="88"/>
      <c r="S802" s="88"/>
      <c r="T802" s="89"/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T802" s="20" t="s">
        <v>214</v>
      </c>
      <c r="AU802" s="20" t="s">
        <v>84</v>
      </c>
    </row>
    <row r="803" s="2" customFormat="1" ht="16.5" customHeight="1">
      <c r="A803" s="42"/>
      <c r="B803" s="43"/>
      <c r="C803" s="212" t="s">
        <v>2718</v>
      </c>
      <c r="D803" s="212" t="s">
        <v>208</v>
      </c>
      <c r="E803" s="213" t="s">
        <v>2719</v>
      </c>
      <c r="F803" s="214" t="s">
        <v>2720</v>
      </c>
      <c r="G803" s="215" t="s">
        <v>219</v>
      </c>
      <c r="H803" s="216">
        <v>37.799999999999997</v>
      </c>
      <c r="I803" s="217"/>
      <c r="J803" s="218">
        <f>ROUND(I803*H803,2)</f>
        <v>0</v>
      </c>
      <c r="K803" s="214" t="s">
        <v>212</v>
      </c>
      <c r="L803" s="48"/>
      <c r="M803" s="219" t="s">
        <v>32</v>
      </c>
      <c r="N803" s="220" t="s">
        <v>48</v>
      </c>
      <c r="O803" s="88"/>
      <c r="P803" s="221">
        <f>O803*H803</f>
        <v>0</v>
      </c>
      <c r="Q803" s="221">
        <v>0.00032000000000000003</v>
      </c>
      <c r="R803" s="221">
        <f>Q803*H803</f>
        <v>0.012096000000000001</v>
      </c>
      <c r="S803" s="221">
        <v>0</v>
      </c>
      <c r="T803" s="222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3" t="s">
        <v>294</v>
      </c>
      <c r="AT803" s="223" t="s">
        <v>208</v>
      </c>
      <c r="AU803" s="223" t="s">
        <v>84</v>
      </c>
      <c r="AY803" s="20" t="s">
        <v>207</v>
      </c>
      <c r="BE803" s="224">
        <f>IF(N803="základní",J803,0)</f>
        <v>0</v>
      </c>
      <c r="BF803" s="224">
        <f>IF(N803="snížená",J803,0)</f>
        <v>0</v>
      </c>
      <c r="BG803" s="224">
        <f>IF(N803="zákl. přenesená",J803,0)</f>
        <v>0</v>
      </c>
      <c r="BH803" s="224">
        <f>IF(N803="sníž. přenesená",J803,0)</f>
        <v>0</v>
      </c>
      <c r="BI803" s="224">
        <f>IF(N803="nulová",J803,0)</f>
        <v>0</v>
      </c>
      <c r="BJ803" s="20" t="s">
        <v>84</v>
      </c>
      <c r="BK803" s="224">
        <f>ROUND(I803*H803,2)</f>
        <v>0</v>
      </c>
      <c r="BL803" s="20" t="s">
        <v>294</v>
      </c>
      <c r="BM803" s="223" t="s">
        <v>2721</v>
      </c>
    </row>
    <row r="804" s="2" customFormat="1">
      <c r="A804" s="42"/>
      <c r="B804" s="43"/>
      <c r="C804" s="44"/>
      <c r="D804" s="225" t="s">
        <v>214</v>
      </c>
      <c r="E804" s="44"/>
      <c r="F804" s="226" t="s">
        <v>2722</v>
      </c>
      <c r="G804" s="44"/>
      <c r="H804" s="44"/>
      <c r="I804" s="227"/>
      <c r="J804" s="44"/>
      <c r="K804" s="44"/>
      <c r="L804" s="48"/>
      <c r="M804" s="228"/>
      <c r="N804" s="229"/>
      <c r="O804" s="88"/>
      <c r="P804" s="88"/>
      <c r="Q804" s="88"/>
      <c r="R804" s="88"/>
      <c r="S804" s="88"/>
      <c r="T804" s="89"/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T804" s="20" t="s">
        <v>214</v>
      </c>
      <c r="AU804" s="20" t="s">
        <v>84</v>
      </c>
    </row>
    <row r="805" s="2" customFormat="1" ht="16.5" customHeight="1">
      <c r="A805" s="42"/>
      <c r="B805" s="43"/>
      <c r="C805" s="212" t="s">
        <v>2723</v>
      </c>
      <c r="D805" s="212" t="s">
        <v>208</v>
      </c>
      <c r="E805" s="213" t="s">
        <v>2724</v>
      </c>
      <c r="F805" s="214" t="s">
        <v>2725</v>
      </c>
      <c r="G805" s="215" t="s">
        <v>219</v>
      </c>
      <c r="H805" s="216">
        <v>51.780000000000001</v>
      </c>
      <c r="I805" s="217"/>
      <c r="J805" s="218">
        <f>ROUND(I805*H805,2)</f>
        <v>0</v>
      </c>
      <c r="K805" s="214" t="s">
        <v>212</v>
      </c>
      <c r="L805" s="48"/>
      <c r="M805" s="219" t="s">
        <v>32</v>
      </c>
      <c r="N805" s="220" t="s">
        <v>48</v>
      </c>
      <c r="O805" s="88"/>
      <c r="P805" s="221">
        <f>O805*H805</f>
        <v>0</v>
      </c>
      <c r="Q805" s="221">
        <v>0.00024000000000000001</v>
      </c>
      <c r="R805" s="221">
        <f>Q805*H805</f>
        <v>0.012427200000000001</v>
      </c>
      <c r="S805" s="221">
        <v>0</v>
      </c>
      <c r="T805" s="222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3" t="s">
        <v>294</v>
      </c>
      <c r="AT805" s="223" t="s">
        <v>208</v>
      </c>
      <c r="AU805" s="223" t="s">
        <v>84</v>
      </c>
      <c r="AY805" s="20" t="s">
        <v>207</v>
      </c>
      <c r="BE805" s="224">
        <f>IF(N805="základní",J805,0)</f>
        <v>0</v>
      </c>
      <c r="BF805" s="224">
        <f>IF(N805="snížená",J805,0)</f>
        <v>0</v>
      </c>
      <c r="BG805" s="224">
        <f>IF(N805="zákl. přenesená",J805,0)</f>
        <v>0</v>
      </c>
      <c r="BH805" s="224">
        <f>IF(N805="sníž. přenesená",J805,0)</f>
        <v>0</v>
      </c>
      <c r="BI805" s="224">
        <f>IF(N805="nulová",J805,0)</f>
        <v>0</v>
      </c>
      <c r="BJ805" s="20" t="s">
        <v>84</v>
      </c>
      <c r="BK805" s="224">
        <f>ROUND(I805*H805,2)</f>
        <v>0</v>
      </c>
      <c r="BL805" s="20" t="s">
        <v>294</v>
      </c>
      <c r="BM805" s="223" t="s">
        <v>2726</v>
      </c>
    </row>
    <row r="806" s="2" customFormat="1">
      <c r="A806" s="42"/>
      <c r="B806" s="43"/>
      <c r="C806" s="44"/>
      <c r="D806" s="225" t="s">
        <v>214</v>
      </c>
      <c r="E806" s="44"/>
      <c r="F806" s="226" t="s">
        <v>2727</v>
      </c>
      <c r="G806" s="44"/>
      <c r="H806" s="44"/>
      <c r="I806" s="227"/>
      <c r="J806" s="44"/>
      <c r="K806" s="44"/>
      <c r="L806" s="48"/>
      <c r="M806" s="228"/>
      <c r="N806" s="229"/>
      <c r="O806" s="88"/>
      <c r="P806" s="88"/>
      <c r="Q806" s="88"/>
      <c r="R806" s="88"/>
      <c r="S806" s="88"/>
      <c r="T806" s="89"/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T806" s="20" t="s">
        <v>214</v>
      </c>
      <c r="AU806" s="20" t="s">
        <v>84</v>
      </c>
    </row>
    <row r="807" s="2" customFormat="1" ht="16.5" customHeight="1">
      <c r="A807" s="42"/>
      <c r="B807" s="43"/>
      <c r="C807" s="212" t="s">
        <v>2728</v>
      </c>
      <c r="D807" s="212" t="s">
        <v>208</v>
      </c>
      <c r="E807" s="213" t="s">
        <v>2729</v>
      </c>
      <c r="F807" s="214" t="s">
        <v>2730</v>
      </c>
      <c r="G807" s="215" t="s">
        <v>219</v>
      </c>
      <c r="H807" s="216">
        <v>24.219999999999999</v>
      </c>
      <c r="I807" s="217"/>
      <c r="J807" s="218">
        <f>ROUND(I807*H807,2)</f>
        <v>0</v>
      </c>
      <c r="K807" s="214" t="s">
        <v>212</v>
      </c>
      <c r="L807" s="48"/>
      <c r="M807" s="219" t="s">
        <v>32</v>
      </c>
      <c r="N807" s="220" t="s">
        <v>48</v>
      </c>
      <c r="O807" s="88"/>
      <c r="P807" s="221">
        <f>O807*H807</f>
        <v>0</v>
      </c>
      <c r="Q807" s="221">
        <v>0.0025000000000000001</v>
      </c>
      <c r="R807" s="221">
        <f>Q807*H807</f>
        <v>0.06055</v>
      </c>
      <c r="S807" s="221">
        <v>0</v>
      </c>
      <c r="T807" s="222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3" t="s">
        <v>294</v>
      </c>
      <c r="AT807" s="223" t="s">
        <v>208</v>
      </c>
      <c r="AU807" s="223" t="s">
        <v>84</v>
      </c>
      <c r="AY807" s="20" t="s">
        <v>207</v>
      </c>
      <c r="BE807" s="224">
        <f>IF(N807="základní",J807,0)</f>
        <v>0</v>
      </c>
      <c r="BF807" s="224">
        <f>IF(N807="snížená",J807,0)</f>
        <v>0</v>
      </c>
      <c r="BG807" s="224">
        <f>IF(N807="zákl. přenesená",J807,0)</f>
        <v>0</v>
      </c>
      <c r="BH807" s="224">
        <f>IF(N807="sníž. přenesená",J807,0)</f>
        <v>0</v>
      </c>
      <c r="BI807" s="224">
        <f>IF(N807="nulová",J807,0)</f>
        <v>0</v>
      </c>
      <c r="BJ807" s="20" t="s">
        <v>84</v>
      </c>
      <c r="BK807" s="224">
        <f>ROUND(I807*H807,2)</f>
        <v>0</v>
      </c>
      <c r="BL807" s="20" t="s">
        <v>294</v>
      </c>
      <c r="BM807" s="223" t="s">
        <v>2731</v>
      </c>
    </row>
    <row r="808" s="2" customFormat="1">
      <c r="A808" s="42"/>
      <c r="B808" s="43"/>
      <c r="C808" s="44"/>
      <c r="D808" s="225" t="s">
        <v>214</v>
      </c>
      <c r="E808" s="44"/>
      <c r="F808" s="226" t="s">
        <v>2732</v>
      </c>
      <c r="G808" s="44"/>
      <c r="H808" s="44"/>
      <c r="I808" s="227"/>
      <c r="J808" s="44"/>
      <c r="K808" s="44"/>
      <c r="L808" s="48"/>
      <c r="M808" s="228"/>
      <c r="N808" s="229"/>
      <c r="O808" s="88"/>
      <c r="P808" s="88"/>
      <c r="Q808" s="88"/>
      <c r="R808" s="88"/>
      <c r="S808" s="88"/>
      <c r="T808" s="89"/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T808" s="20" t="s">
        <v>214</v>
      </c>
      <c r="AU808" s="20" t="s">
        <v>84</v>
      </c>
    </row>
    <row r="809" s="2" customFormat="1" ht="16.5" customHeight="1">
      <c r="A809" s="42"/>
      <c r="B809" s="43"/>
      <c r="C809" s="212" t="s">
        <v>2733</v>
      </c>
      <c r="D809" s="212" t="s">
        <v>208</v>
      </c>
      <c r="E809" s="213" t="s">
        <v>2734</v>
      </c>
      <c r="F809" s="214" t="s">
        <v>2735</v>
      </c>
      <c r="G809" s="215" t="s">
        <v>219</v>
      </c>
      <c r="H809" s="216">
        <v>76</v>
      </c>
      <c r="I809" s="217"/>
      <c r="J809" s="218">
        <f>ROUND(I809*H809,2)</f>
        <v>0</v>
      </c>
      <c r="K809" s="214" t="s">
        <v>212</v>
      </c>
      <c r="L809" s="48"/>
      <c r="M809" s="219" t="s">
        <v>32</v>
      </c>
      <c r="N809" s="220" t="s">
        <v>48</v>
      </c>
      <c r="O809" s="88"/>
      <c r="P809" s="221">
        <f>O809*H809</f>
        <v>0</v>
      </c>
      <c r="Q809" s="221">
        <v>0.0035000000000000001</v>
      </c>
      <c r="R809" s="221">
        <f>Q809*H809</f>
        <v>0.26600000000000001</v>
      </c>
      <c r="S809" s="221">
        <v>0</v>
      </c>
      <c r="T809" s="222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3" t="s">
        <v>294</v>
      </c>
      <c r="AT809" s="223" t="s">
        <v>208</v>
      </c>
      <c r="AU809" s="223" t="s">
        <v>84</v>
      </c>
      <c r="AY809" s="20" t="s">
        <v>207</v>
      </c>
      <c r="BE809" s="224">
        <f>IF(N809="základní",J809,0)</f>
        <v>0</v>
      </c>
      <c r="BF809" s="224">
        <f>IF(N809="snížená",J809,0)</f>
        <v>0</v>
      </c>
      <c r="BG809" s="224">
        <f>IF(N809="zákl. přenesená",J809,0)</f>
        <v>0</v>
      </c>
      <c r="BH809" s="224">
        <f>IF(N809="sníž. přenesená",J809,0)</f>
        <v>0</v>
      </c>
      <c r="BI809" s="224">
        <f>IF(N809="nulová",J809,0)</f>
        <v>0</v>
      </c>
      <c r="BJ809" s="20" t="s">
        <v>84</v>
      </c>
      <c r="BK809" s="224">
        <f>ROUND(I809*H809,2)</f>
        <v>0</v>
      </c>
      <c r="BL809" s="20" t="s">
        <v>294</v>
      </c>
      <c r="BM809" s="223" t="s">
        <v>2736</v>
      </c>
    </row>
    <row r="810" s="2" customFormat="1">
      <c r="A810" s="42"/>
      <c r="B810" s="43"/>
      <c r="C810" s="44"/>
      <c r="D810" s="225" t="s">
        <v>214</v>
      </c>
      <c r="E810" s="44"/>
      <c r="F810" s="226" t="s">
        <v>2737</v>
      </c>
      <c r="G810" s="44"/>
      <c r="H810" s="44"/>
      <c r="I810" s="227"/>
      <c r="J810" s="44"/>
      <c r="K810" s="44"/>
      <c r="L810" s="48"/>
      <c r="M810" s="228"/>
      <c r="N810" s="229"/>
      <c r="O810" s="88"/>
      <c r="P810" s="88"/>
      <c r="Q810" s="88"/>
      <c r="R810" s="88"/>
      <c r="S810" s="88"/>
      <c r="T810" s="89"/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T810" s="20" t="s">
        <v>214</v>
      </c>
      <c r="AU810" s="20" t="s">
        <v>84</v>
      </c>
    </row>
    <row r="811" s="2" customFormat="1" ht="16.5" customHeight="1">
      <c r="A811" s="42"/>
      <c r="B811" s="43"/>
      <c r="C811" s="212" t="s">
        <v>2738</v>
      </c>
      <c r="D811" s="212" t="s">
        <v>208</v>
      </c>
      <c r="E811" s="213" t="s">
        <v>2739</v>
      </c>
      <c r="F811" s="214" t="s">
        <v>2740</v>
      </c>
      <c r="G811" s="215" t="s">
        <v>219</v>
      </c>
      <c r="H811" s="216">
        <v>37.799999999999997</v>
      </c>
      <c r="I811" s="217"/>
      <c r="J811" s="218">
        <f>ROUND(I811*H811,2)</f>
        <v>0</v>
      </c>
      <c r="K811" s="214" t="s">
        <v>212</v>
      </c>
      <c r="L811" s="48"/>
      <c r="M811" s="219" t="s">
        <v>32</v>
      </c>
      <c r="N811" s="220" t="s">
        <v>48</v>
      </c>
      <c r="O811" s="88"/>
      <c r="P811" s="221">
        <f>O811*H811</f>
        <v>0</v>
      </c>
      <c r="Q811" s="221">
        <v>0.00025999999999999998</v>
      </c>
      <c r="R811" s="221">
        <f>Q811*H811</f>
        <v>0.0098279999999999982</v>
      </c>
      <c r="S811" s="221">
        <v>0</v>
      </c>
      <c r="T811" s="222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3" t="s">
        <v>294</v>
      </c>
      <c r="AT811" s="223" t="s">
        <v>208</v>
      </c>
      <c r="AU811" s="223" t="s">
        <v>84</v>
      </c>
      <c r="AY811" s="20" t="s">
        <v>207</v>
      </c>
      <c r="BE811" s="224">
        <f>IF(N811="základní",J811,0)</f>
        <v>0</v>
      </c>
      <c r="BF811" s="224">
        <f>IF(N811="snížená",J811,0)</f>
        <v>0</v>
      </c>
      <c r="BG811" s="224">
        <f>IF(N811="zákl. přenesená",J811,0)</f>
        <v>0</v>
      </c>
      <c r="BH811" s="224">
        <f>IF(N811="sníž. přenesená",J811,0)</f>
        <v>0</v>
      </c>
      <c r="BI811" s="224">
        <f>IF(N811="nulová",J811,0)</f>
        <v>0</v>
      </c>
      <c r="BJ811" s="20" t="s">
        <v>84</v>
      </c>
      <c r="BK811" s="224">
        <f>ROUND(I811*H811,2)</f>
        <v>0</v>
      </c>
      <c r="BL811" s="20" t="s">
        <v>294</v>
      </c>
      <c r="BM811" s="223" t="s">
        <v>2741</v>
      </c>
    </row>
    <row r="812" s="2" customFormat="1">
      <c r="A812" s="42"/>
      <c r="B812" s="43"/>
      <c r="C812" s="44"/>
      <c r="D812" s="225" t="s">
        <v>214</v>
      </c>
      <c r="E812" s="44"/>
      <c r="F812" s="226" t="s">
        <v>2742</v>
      </c>
      <c r="G812" s="44"/>
      <c r="H812" s="44"/>
      <c r="I812" s="227"/>
      <c r="J812" s="44"/>
      <c r="K812" s="44"/>
      <c r="L812" s="48"/>
      <c r="M812" s="228"/>
      <c r="N812" s="229"/>
      <c r="O812" s="88"/>
      <c r="P812" s="88"/>
      <c r="Q812" s="88"/>
      <c r="R812" s="88"/>
      <c r="S812" s="88"/>
      <c r="T812" s="89"/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T812" s="20" t="s">
        <v>214</v>
      </c>
      <c r="AU812" s="20" t="s">
        <v>84</v>
      </c>
    </row>
    <row r="813" s="2" customFormat="1" ht="16.5" customHeight="1">
      <c r="A813" s="42"/>
      <c r="B813" s="43"/>
      <c r="C813" s="212" t="s">
        <v>2743</v>
      </c>
      <c r="D813" s="212" t="s">
        <v>208</v>
      </c>
      <c r="E813" s="213" t="s">
        <v>2744</v>
      </c>
      <c r="F813" s="214" t="s">
        <v>2745</v>
      </c>
      <c r="G813" s="215" t="s">
        <v>219</v>
      </c>
      <c r="H813" s="216">
        <v>37.799999999999997</v>
      </c>
      <c r="I813" s="217"/>
      <c r="J813" s="218">
        <f>ROUND(I813*H813,2)</f>
        <v>0</v>
      </c>
      <c r="K813" s="214" t="s">
        <v>212</v>
      </c>
      <c r="L813" s="48"/>
      <c r="M813" s="219" t="s">
        <v>32</v>
      </c>
      <c r="N813" s="220" t="s">
        <v>48</v>
      </c>
      <c r="O813" s="88"/>
      <c r="P813" s="221">
        <f>O813*H813</f>
        <v>0</v>
      </c>
      <c r="Q813" s="221">
        <v>0.0035000000000000001</v>
      </c>
      <c r="R813" s="221">
        <f>Q813*H813</f>
        <v>0.1323</v>
      </c>
      <c r="S813" s="221">
        <v>0</v>
      </c>
      <c r="T813" s="222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3" t="s">
        <v>294</v>
      </c>
      <c r="AT813" s="223" t="s">
        <v>208</v>
      </c>
      <c r="AU813" s="223" t="s">
        <v>84</v>
      </c>
      <c r="AY813" s="20" t="s">
        <v>207</v>
      </c>
      <c r="BE813" s="224">
        <f>IF(N813="základní",J813,0)</f>
        <v>0</v>
      </c>
      <c r="BF813" s="224">
        <f>IF(N813="snížená",J813,0)</f>
        <v>0</v>
      </c>
      <c r="BG813" s="224">
        <f>IF(N813="zákl. přenesená",J813,0)</f>
        <v>0</v>
      </c>
      <c r="BH813" s="224">
        <f>IF(N813="sníž. přenesená",J813,0)</f>
        <v>0</v>
      </c>
      <c r="BI813" s="224">
        <f>IF(N813="nulová",J813,0)</f>
        <v>0</v>
      </c>
      <c r="BJ813" s="20" t="s">
        <v>84</v>
      </c>
      <c r="BK813" s="224">
        <f>ROUND(I813*H813,2)</f>
        <v>0</v>
      </c>
      <c r="BL813" s="20" t="s">
        <v>294</v>
      </c>
      <c r="BM813" s="223" t="s">
        <v>2746</v>
      </c>
    </row>
    <row r="814" s="2" customFormat="1">
      <c r="A814" s="42"/>
      <c r="B814" s="43"/>
      <c r="C814" s="44"/>
      <c r="D814" s="225" t="s">
        <v>214</v>
      </c>
      <c r="E814" s="44"/>
      <c r="F814" s="226" t="s">
        <v>2747</v>
      </c>
      <c r="G814" s="44"/>
      <c r="H814" s="44"/>
      <c r="I814" s="227"/>
      <c r="J814" s="44"/>
      <c r="K814" s="44"/>
      <c r="L814" s="48"/>
      <c r="M814" s="228"/>
      <c r="N814" s="229"/>
      <c r="O814" s="88"/>
      <c r="P814" s="88"/>
      <c r="Q814" s="88"/>
      <c r="R814" s="88"/>
      <c r="S814" s="88"/>
      <c r="T814" s="89"/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T814" s="20" t="s">
        <v>214</v>
      </c>
      <c r="AU814" s="20" t="s">
        <v>84</v>
      </c>
    </row>
    <row r="815" s="2" customFormat="1" ht="24.15" customHeight="1">
      <c r="A815" s="42"/>
      <c r="B815" s="43"/>
      <c r="C815" s="212" t="s">
        <v>2748</v>
      </c>
      <c r="D815" s="212" t="s">
        <v>208</v>
      </c>
      <c r="E815" s="213" t="s">
        <v>2749</v>
      </c>
      <c r="F815" s="214" t="s">
        <v>2750</v>
      </c>
      <c r="G815" s="215" t="s">
        <v>288</v>
      </c>
      <c r="H815" s="216">
        <v>0.51600000000000001</v>
      </c>
      <c r="I815" s="217"/>
      <c r="J815" s="218">
        <f>ROUND(I815*H815,2)</f>
        <v>0</v>
      </c>
      <c r="K815" s="214" t="s">
        <v>212</v>
      </c>
      <c r="L815" s="48"/>
      <c r="M815" s="219" t="s">
        <v>32</v>
      </c>
      <c r="N815" s="220" t="s">
        <v>48</v>
      </c>
      <c r="O815" s="88"/>
      <c r="P815" s="221">
        <f>O815*H815</f>
        <v>0</v>
      </c>
      <c r="Q815" s="221">
        <v>0</v>
      </c>
      <c r="R815" s="221">
        <f>Q815*H815</f>
        <v>0</v>
      </c>
      <c r="S815" s="221">
        <v>0</v>
      </c>
      <c r="T815" s="222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3" t="s">
        <v>294</v>
      </c>
      <c r="AT815" s="223" t="s">
        <v>208</v>
      </c>
      <c r="AU815" s="223" t="s">
        <v>84</v>
      </c>
      <c r="AY815" s="20" t="s">
        <v>207</v>
      </c>
      <c r="BE815" s="224">
        <f>IF(N815="základní",J815,0)</f>
        <v>0</v>
      </c>
      <c r="BF815" s="224">
        <f>IF(N815="snížená",J815,0)</f>
        <v>0</v>
      </c>
      <c r="BG815" s="224">
        <f>IF(N815="zákl. přenesená",J815,0)</f>
        <v>0</v>
      </c>
      <c r="BH815" s="224">
        <f>IF(N815="sníž. přenesená",J815,0)</f>
        <v>0</v>
      </c>
      <c r="BI815" s="224">
        <f>IF(N815="nulová",J815,0)</f>
        <v>0</v>
      </c>
      <c r="BJ815" s="20" t="s">
        <v>84</v>
      </c>
      <c r="BK815" s="224">
        <f>ROUND(I815*H815,2)</f>
        <v>0</v>
      </c>
      <c r="BL815" s="20" t="s">
        <v>294</v>
      </c>
      <c r="BM815" s="223" t="s">
        <v>2751</v>
      </c>
    </row>
    <row r="816" s="2" customFormat="1">
      <c r="A816" s="42"/>
      <c r="B816" s="43"/>
      <c r="C816" s="44"/>
      <c r="D816" s="225" t="s">
        <v>214</v>
      </c>
      <c r="E816" s="44"/>
      <c r="F816" s="226" t="s">
        <v>2752</v>
      </c>
      <c r="G816" s="44"/>
      <c r="H816" s="44"/>
      <c r="I816" s="227"/>
      <c r="J816" s="44"/>
      <c r="K816" s="44"/>
      <c r="L816" s="48"/>
      <c r="M816" s="228"/>
      <c r="N816" s="229"/>
      <c r="O816" s="88"/>
      <c r="P816" s="88"/>
      <c r="Q816" s="88"/>
      <c r="R816" s="88"/>
      <c r="S816" s="88"/>
      <c r="T816" s="89"/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T816" s="20" t="s">
        <v>214</v>
      </c>
      <c r="AU816" s="20" t="s">
        <v>84</v>
      </c>
    </row>
    <row r="817" s="11" customFormat="1" ht="25.92" customHeight="1">
      <c r="A817" s="11"/>
      <c r="B817" s="198"/>
      <c r="C817" s="199"/>
      <c r="D817" s="200" t="s">
        <v>76</v>
      </c>
      <c r="E817" s="201" t="s">
        <v>2753</v>
      </c>
      <c r="F817" s="201" t="s">
        <v>2754</v>
      </c>
      <c r="G817" s="199"/>
      <c r="H817" s="199"/>
      <c r="I817" s="202"/>
      <c r="J817" s="203">
        <f>BK817</f>
        <v>0</v>
      </c>
      <c r="K817" s="199"/>
      <c r="L817" s="204"/>
      <c r="M817" s="205"/>
      <c r="N817" s="206"/>
      <c r="O817" s="206"/>
      <c r="P817" s="207">
        <f>SUM(P818:P849)</f>
        <v>0</v>
      </c>
      <c r="Q817" s="206"/>
      <c r="R817" s="207">
        <f>SUM(R818:R849)</f>
        <v>43.789262200000003</v>
      </c>
      <c r="S817" s="206"/>
      <c r="T817" s="208">
        <f>SUM(T818:T849)</f>
        <v>0</v>
      </c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R817" s="209" t="s">
        <v>104</v>
      </c>
      <c r="AT817" s="210" t="s">
        <v>76</v>
      </c>
      <c r="AU817" s="210" t="s">
        <v>77</v>
      </c>
      <c r="AY817" s="209" t="s">
        <v>207</v>
      </c>
      <c r="BK817" s="211">
        <f>SUM(BK818:BK849)</f>
        <v>0</v>
      </c>
    </row>
    <row r="818" s="2" customFormat="1" ht="16.5" customHeight="1">
      <c r="A818" s="42"/>
      <c r="B818" s="43"/>
      <c r="C818" s="212" t="s">
        <v>2755</v>
      </c>
      <c r="D818" s="212" t="s">
        <v>208</v>
      </c>
      <c r="E818" s="213" t="s">
        <v>2756</v>
      </c>
      <c r="F818" s="214" t="s">
        <v>2757</v>
      </c>
      <c r="G818" s="215" t="s">
        <v>219</v>
      </c>
      <c r="H818" s="216">
        <v>202.286</v>
      </c>
      <c r="I818" s="217"/>
      <c r="J818" s="218">
        <f>ROUND(I818*H818,2)</f>
        <v>0</v>
      </c>
      <c r="K818" s="214" t="s">
        <v>212</v>
      </c>
      <c r="L818" s="48"/>
      <c r="M818" s="219" t="s">
        <v>32</v>
      </c>
      <c r="N818" s="220" t="s">
        <v>48</v>
      </c>
      <c r="O818" s="88"/>
      <c r="P818" s="221">
        <f>O818*H818</f>
        <v>0</v>
      </c>
      <c r="Q818" s="221">
        <v>0</v>
      </c>
      <c r="R818" s="221">
        <f>Q818*H818</f>
        <v>0</v>
      </c>
      <c r="S818" s="221">
        <v>0</v>
      </c>
      <c r="T818" s="222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3" t="s">
        <v>294</v>
      </c>
      <c r="AT818" s="223" t="s">
        <v>208</v>
      </c>
      <c r="AU818" s="223" t="s">
        <v>84</v>
      </c>
      <c r="AY818" s="20" t="s">
        <v>207</v>
      </c>
      <c r="BE818" s="224">
        <f>IF(N818="základní",J818,0)</f>
        <v>0</v>
      </c>
      <c r="BF818" s="224">
        <f>IF(N818="snížená",J818,0)</f>
        <v>0</v>
      </c>
      <c r="BG818" s="224">
        <f>IF(N818="zákl. přenesená",J818,0)</f>
        <v>0</v>
      </c>
      <c r="BH818" s="224">
        <f>IF(N818="sníž. přenesená",J818,0)</f>
        <v>0</v>
      </c>
      <c r="BI818" s="224">
        <f>IF(N818="nulová",J818,0)</f>
        <v>0</v>
      </c>
      <c r="BJ818" s="20" t="s">
        <v>84</v>
      </c>
      <c r="BK818" s="224">
        <f>ROUND(I818*H818,2)</f>
        <v>0</v>
      </c>
      <c r="BL818" s="20" t="s">
        <v>294</v>
      </c>
      <c r="BM818" s="223" t="s">
        <v>2758</v>
      </c>
    </row>
    <row r="819" s="2" customFormat="1">
      <c r="A819" s="42"/>
      <c r="B819" s="43"/>
      <c r="C819" s="44"/>
      <c r="D819" s="225" t="s">
        <v>214</v>
      </c>
      <c r="E819" s="44"/>
      <c r="F819" s="226" t="s">
        <v>2759</v>
      </c>
      <c r="G819" s="44"/>
      <c r="H819" s="44"/>
      <c r="I819" s="227"/>
      <c r="J819" s="44"/>
      <c r="K819" s="44"/>
      <c r="L819" s="48"/>
      <c r="M819" s="228"/>
      <c r="N819" s="229"/>
      <c r="O819" s="88"/>
      <c r="P819" s="88"/>
      <c r="Q819" s="88"/>
      <c r="R819" s="88"/>
      <c r="S819" s="88"/>
      <c r="T819" s="89"/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T819" s="20" t="s">
        <v>214</v>
      </c>
      <c r="AU819" s="20" t="s">
        <v>84</v>
      </c>
    </row>
    <row r="820" s="2" customFormat="1" ht="16.5" customHeight="1">
      <c r="A820" s="42"/>
      <c r="B820" s="43"/>
      <c r="C820" s="212" t="s">
        <v>2760</v>
      </c>
      <c r="D820" s="212" t="s">
        <v>208</v>
      </c>
      <c r="E820" s="213" t="s">
        <v>2761</v>
      </c>
      <c r="F820" s="214" t="s">
        <v>2762</v>
      </c>
      <c r="G820" s="215" t="s">
        <v>219</v>
      </c>
      <c r="H820" s="216">
        <v>202.286</v>
      </c>
      <c r="I820" s="217"/>
      <c r="J820" s="218">
        <f>ROUND(I820*H820,2)</f>
        <v>0</v>
      </c>
      <c r="K820" s="214" t="s">
        <v>212</v>
      </c>
      <c r="L820" s="48"/>
      <c r="M820" s="219" t="s">
        <v>32</v>
      </c>
      <c r="N820" s="220" t="s">
        <v>48</v>
      </c>
      <c r="O820" s="88"/>
      <c r="P820" s="221">
        <f>O820*H820</f>
        <v>0</v>
      </c>
      <c r="Q820" s="221">
        <v>0.00029999999999999997</v>
      </c>
      <c r="R820" s="221">
        <f>Q820*H820</f>
        <v>0.060685799999999998</v>
      </c>
      <c r="S820" s="221">
        <v>0</v>
      </c>
      <c r="T820" s="222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3" t="s">
        <v>294</v>
      </c>
      <c r="AT820" s="223" t="s">
        <v>208</v>
      </c>
      <c r="AU820" s="223" t="s">
        <v>84</v>
      </c>
      <c r="AY820" s="20" t="s">
        <v>207</v>
      </c>
      <c r="BE820" s="224">
        <f>IF(N820="základní",J820,0)</f>
        <v>0</v>
      </c>
      <c r="BF820" s="224">
        <f>IF(N820="snížená",J820,0)</f>
        <v>0</v>
      </c>
      <c r="BG820" s="224">
        <f>IF(N820="zákl. přenesená",J820,0)</f>
        <v>0</v>
      </c>
      <c r="BH820" s="224">
        <f>IF(N820="sníž. přenesená",J820,0)</f>
        <v>0</v>
      </c>
      <c r="BI820" s="224">
        <f>IF(N820="nulová",J820,0)</f>
        <v>0</v>
      </c>
      <c r="BJ820" s="20" t="s">
        <v>84</v>
      </c>
      <c r="BK820" s="224">
        <f>ROUND(I820*H820,2)</f>
        <v>0</v>
      </c>
      <c r="BL820" s="20" t="s">
        <v>294</v>
      </c>
      <c r="BM820" s="223" t="s">
        <v>2763</v>
      </c>
    </row>
    <row r="821" s="2" customFormat="1">
      <c r="A821" s="42"/>
      <c r="B821" s="43"/>
      <c r="C821" s="44"/>
      <c r="D821" s="225" t="s">
        <v>214</v>
      </c>
      <c r="E821" s="44"/>
      <c r="F821" s="226" t="s">
        <v>2764</v>
      </c>
      <c r="G821" s="44"/>
      <c r="H821" s="44"/>
      <c r="I821" s="227"/>
      <c r="J821" s="44"/>
      <c r="K821" s="44"/>
      <c r="L821" s="48"/>
      <c r="M821" s="228"/>
      <c r="N821" s="229"/>
      <c r="O821" s="88"/>
      <c r="P821" s="88"/>
      <c r="Q821" s="88"/>
      <c r="R821" s="88"/>
      <c r="S821" s="88"/>
      <c r="T821" s="89"/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T821" s="20" t="s">
        <v>214</v>
      </c>
      <c r="AU821" s="20" t="s">
        <v>84</v>
      </c>
    </row>
    <row r="822" s="2" customFormat="1" ht="16.5" customHeight="1">
      <c r="A822" s="42"/>
      <c r="B822" s="43"/>
      <c r="C822" s="212" t="s">
        <v>2765</v>
      </c>
      <c r="D822" s="212" t="s">
        <v>208</v>
      </c>
      <c r="E822" s="213" t="s">
        <v>2766</v>
      </c>
      <c r="F822" s="214" t="s">
        <v>2767</v>
      </c>
      <c r="G822" s="215" t="s">
        <v>219</v>
      </c>
      <c r="H822" s="216">
        <v>99.5</v>
      </c>
      <c r="I822" s="217"/>
      <c r="J822" s="218">
        <f>ROUND(I822*H822,2)</f>
        <v>0</v>
      </c>
      <c r="K822" s="214" t="s">
        <v>212</v>
      </c>
      <c r="L822" s="48"/>
      <c r="M822" s="219" t="s">
        <v>32</v>
      </c>
      <c r="N822" s="220" t="s">
        <v>48</v>
      </c>
      <c r="O822" s="88"/>
      <c r="P822" s="221">
        <f>O822*H822</f>
        <v>0</v>
      </c>
      <c r="Q822" s="221">
        <v>0.0044999999999999997</v>
      </c>
      <c r="R822" s="221">
        <f>Q822*H822</f>
        <v>0.44774999999999998</v>
      </c>
      <c r="S822" s="221">
        <v>0</v>
      </c>
      <c r="T822" s="222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3" t="s">
        <v>294</v>
      </c>
      <c r="AT822" s="223" t="s">
        <v>208</v>
      </c>
      <c r="AU822" s="223" t="s">
        <v>84</v>
      </c>
      <c r="AY822" s="20" t="s">
        <v>207</v>
      </c>
      <c r="BE822" s="224">
        <f>IF(N822="základní",J822,0)</f>
        <v>0</v>
      </c>
      <c r="BF822" s="224">
        <f>IF(N822="snížená",J822,0)</f>
        <v>0</v>
      </c>
      <c r="BG822" s="224">
        <f>IF(N822="zákl. přenesená",J822,0)</f>
        <v>0</v>
      </c>
      <c r="BH822" s="224">
        <f>IF(N822="sníž. přenesená",J822,0)</f>
        <v>0</v>
      </c>
      <c r="BI822" s="224">
        <f>IF(N822="nulová",J822,0)</f>
        <v>0</v>
      </c>
      <c r="BJ822" s="20" t="s">
        <v>84</v>
      </c>
      <c r="BK822" s="224">
        <f>ROUND(I822*H822,2)</f>
        <v>0</v>
      </c>
      <c r="BL822" s="20" t="s">
        <v>294</v>
      </c>
      <c r="BM822" s="223" t="s">
        <v>2768</v>
      </c>
    </row>
    <row r="823" s="2" customFormat="1">
      <c r="A823" s="42"/>
      <c r="B823" s="43"/>
      <c r="C823" s="44"/>
      <c r="D823" s="225" t="s">
        <v>214</v>
      </c>
      <c r="E823" s="44"/>
      <c r="F823" s="226" t="s">
        <v>2769</v>
      </c>
      <c r="G823" s="44"/>
      <c r="H823" s="44"/>
      <c r="I823" s="227"/>
      <c r="J823" s="44"/>
      <c r="K823" s="44"/>
      <c r="L823" s="48"/>
      <c r="M823" s="228"/>
      <c r="N823" s="229"/>
      <c r="O823" s="88"/>
      <c r="P823" s="88"/>
      <c r="Q823" s="88"/>
      <c r="R823" s="88"/>
      <c r="S823" s="88"/>
      <c r="T823" s="89"/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T823" s="20" t="s">
        <v>214</v>
      </c>
      <c r="AU823" s="20" t="s">
        <v>84</v>
      </c>
    </row>
    <row r="824" s="2" customFormat="1" ht="24.15" customHeight="1">
      <c r="A824" s="42"/>
      <c r="B824" s="43"/>
      <c r="C824" s="212" t="s">
        <v>2770</v>
      </c>
      <c r="D824" s="212" t="s">
        <v>208</v>
      </c>
      <c r="E824" s="213" t="s">
        <v>2771</v>
      </c>
      <c r="F824" s="214" t="s">
        <v>2772</v>
      </c>
      <c r="G824" s="215" t="s">
        <v>219</v>
      </c>
      <c r="H824" s="216">
        <v>504.09199999999998</v>
      </c>
      <c r="I824" s="217"/>
      <c r="J824" s="218">
        <f>ROUND(I824*H824,2)</f>
        <v>0</v>
      </c>
      <c r="K824" s="214" t="s">
        <v>212</v>
      </c>
      <c r="L824" s="48"/>
      <c r="M824" s="219" t="s">
        <v>32</v>
      </c>
      <c r="N824" s="220" t="s">
        <v>48</v>
      </c>
      <c r="O824" s="88"/>
      <c r="P824" s="221">
        <f>O824*H824</f>
        <v>0</v>
      </c>
      <c r="Q824" s="221">
        <v>0.0033999999999999998</v>
      </c>
      <c r="R824" s="221">
        <f>Q824*H824</f>
        <v>1.7139127999999999</v>
      </c>
      <c r="S824" s="221">
        <v>0</v>
      </c>
      <c r="T824" s="222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3" t="s">
        <v>294</v>
      </c>
      <c r="AT824" s="223" t="s">
        <v>208</v>
      </c>
      <c r="AU824" s="223" t="s">
        <v>84</v>
      </c>
      <c r="AY824" s="20" t="s">
        <v>207</v>
      </c>
      <c r="BE824" s="224">
        <f>IF(N824="základní",J824,0)</f>
        <v>0</v>
      </c>
      <c r="BF824" s="224">
        <f>IF(N824="snížená",J824,0)</f>
        <v>0</v>
      </c>
      <c r="BG824" s="224">
        <f>IF(N824="zákl. přenesená",J824,0)</f>
        <v>0</v>
      </c>
      <c r="BH824" s="224">
        <f>IF(N824="sníž. přenesená",J824,0)</f>
        <v>0</v>
      </c>
      <c r="BI824" s="224">
        <f>IF(N824="nulová",J824,0)</f>
        <v>0</v>
      </c>
      <c r="BJ824" s="20" t="s">
        <v>84</v>
      </c>
      <c r="BK824" s="224">
        <f>ROUND(I824*H824,2)</f>
        <v>0</v>
      </c>
      <c r="BL824" s="20" t="s">
        <v>294</v>
      </c>
      <c r="BM824" s="223" t="s">
        <v>2773</v>
      </c>
    </row>
    <row r="825" s="2" customFormat="1">
      <c r="A825" s="42"/>
      <c r="B825" s="43"/>
      <c r="C825" s="44"/>
      <c r="D825" s="225" t="s">
        <v>214</v>
      </c>
      <c r="E825" s="44"/>
      <c r="F825" s="226" t="s">
        <v>2774</v>
      </c>
      <c r="G825" s="44"/>
      <c r="H825" s="44"/>
      <c r="I825" s="227"/>
      <c r="J825" s="44"/>
      <c r="K825" s="44"/>
      <c r="L825" s="48"/>
      <c r="M825" s="228"/>
      <c r="N825" s="229"/>
      <c r="O825" s="88"/>
      <c r="P825" s="88"/>
      <c r="Q825" s="88"/>
      <c r="R825" s="88"/>
      <c r="S825" s="88"/>
      <c r="T825" s="89"/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T825" s="20" t="s">
        <v>214</v>
      </c>
      <c r="AU825" s="20" t="s">
        <v>84</v>
      </c>
    </row>
    <row r="826" s="2" customFormat="1" ht="16.5" customHeight="1">
      <c r="A826" s="42"/>
      <c r="B826" s="43"/>
      <c r="C826" s="252" t="s">
        <v>2775</v>
      </c>
      <c r="D826" s="252" t="s">
        <v>227</v>
      </c>
      <c r="E826" s="253" t="s">
        <v>2776</v>
      </c>
      <c r="F826" s="254" t="s">
        <v>2777</v>
      </c>
      <c r="G826" s="255" t="s">
        <v>232</v>
      </c>
      <c r="H826" s="256">
        <v>13862.530000000001</v>
      </c>
      <c r="I826" s="257"/>
      <c r="J826" s="258">
        <f>ROUND(I826*H826,2)</f>
        <v>0</v>
      </c>
      <c r="K826" s="254" t="s">
        <v>212</v>
      </c>
      <c r="L826" s="259"/>
      <c r="M826" s="260" t="s">
        <v>32</v>
      </c>
      <c r="N826" s="261" t="s">
        <v>48</v>
      </c>
      <c r="O826" s="88"/>
      <c r="P826" s="221">
        <f>O826*H826</f>
        <v>0</v>
      </c>
      <c r="Q826" s="221">
        <v>0.0023999999999999998</v>
      </c>
      <c r="R826" s="221">
        <f>Q826*H826</f>
        <v>33.270071999999999</v>
      </c>
      <c r="S826" s="221">
        <v>0</v>
      </c>
      <c r="T826" s="222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3" t="s">
        <v>385</v>
      </c>
      <c r="AT826" s="223" t="s">
        <v>227</v>
      </c>
      <c r="AU826" s="223" t="s">
        <v>84</v>
      </c>
      <c r="AY826" s="20" t="s">
        <v>207</v>
      </c>
      <c r="BE826" s="224">
        <f>IF(N826="základní",J826,0)</f>
        <v>0</v>
      </c>
      <c r="BF826" s="224">
        <f>IF(N826="snížená",J826,0)</f>
        <v>0</v>
      </c>
      <c r="BG826" s="224">
        <f>IF(N826="zákl. přenesená",J826,0)</f>
        <v>0</v>
      </c>
      <c r="BH826" s="224">
        <f>IF(N826="sníž. přenesená",J826,0)</f>
        <v>0</v>
      </c>
      <c r="BI826" s="224">
        <f>IF(N826="nulová",J826,0)</f>
        <v>0</v>
      </c>
      <c r="BJ826" s="20" t="s">
        <v>84</v>
      </c>
      <c r="BK826" s="224">
        <f>ROUND(I826*H826,2)</f>
        <v>0</v>
      </c>
      <c r="BL826" s="20" t="s">
        <v>294</v>
      </c>
      <c r="BM826" s="223" t="s">
        <v>2778</v>
      </c>
    </row>
    <row r="827" s="2" customFormat="1" ht="24.15" customHeight="1">
      <c r="A827" s="42"/>
      <c r="B827" s="43"/>
      <c r="C827" s="212" t="s">
        <v>2779</v>
      </c>
      <c r="D827" s="212" t="s">
        <v>208</v>
      </c>
      <c r="E827" s="213" t="s">
        <v>2780</v>
      </c>
      <c r="F827" s="214" t="s">
        <v>2781</v>
      </c>
      <c r="G827" s="215" t="s">
        <v>219</v>
      </c>
      <c r="H827" s="216">
        <v>99.5</v>
      </c>
      <c r="I827" s="217"/>
      <c r="J827" s="218">
        <f>ROUND(I827*H827,2)</f>
        <v>0</v>
      </c>
      <c r="K827" s="214" t="s">
        <v>212</v>
      </c>
      <c r="L827" s="48"/>
      <c r="M827" s="219" t="s">
        <v>32</v>
      </c>
      <c r="N827" s="220" t="s">
        <v>48</v>
      </c>
      <c r="O827" s="88"/>
      <c r="P827" s="221">
        <f>O827*H827</f>
        <v>0</v>
      </c>
      <c r="Q827" s="221">
        <v>0.0051000000000000004</v>
      </c>
      <c r="R827" s="221">
        <f>Q827*H827</f>
        <v>0.50745000000000007</v>
      </c>
      <c r="S827" s="221">
        <v>0</v>
      </c>
      <c r="T827" s="222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3" t="s">
        <v>294</v>
      </c>
      <c r="AT827" s="223" t="s">
        <v>208</v>
      </c>
      <c r="AU827" s="223" t="s">
        <v>84</v>
      </c>
      <c r="AY827" s="20" t="s">
        <v>207</v>
      </c>
      <c r="BE827" s="224">
        <f>IF(N827="základní",J827,0)</f>
        <v>0</v>
      </c>
      <c r="BF827" s="224">
        <f>IF(N827="snížená",J827,0)</f>
        <v>0</v>
      </c>
      <c r="BG827" s="224">
        <f>IF(N827="zákl. přenesená",J827,0)</f>
        <v>0</v>
      </c>
      <c r="BH827" s="224">
        <f>IF(N827="sníž. přenesená",J827,0)</f>
        <v>0</v>
      </c>
      <c r="BI827" s="224">
        <f>IF(N827="nulová",J827,0)</f>
        <v>0</v>
      </c>
      <c r="BJ827" s="20" t="s">
        <v>84</v>
      </c>
      <c r="BK827" s="224">
        <f>ROUND(I827*H827,2)</f>
        <v>0</v>
      </c>
      <c r="BL827" s="20" t="s">
        <v>294</v>
      </c>
      <c r="BM827" s="223" t="s">
        <v>2782</v>
      </c>
    </row>
    <row r="828" s="2" customFormat="1">
      <c r="A828" s="42"/>
      <c r="B828" s="43"/>
      <c r="C828" s="44"/>
      <c r="D828" s="225" t="s">
        <v>214</v>
      </c>
      <c r="E828" s="44"/>
      <c r="F828" s="226" t="s">
        <v>2783</v>
      </c>
      <c r="G828" s="44"/>
      <c r="H828" s="44"/>
      <c r="I828" s="227"/>
      <c r="J828" s="44"/>
      <c r="K828" s="44"/>
      <c r="L828" s="48"/>
      <c r="M828" s="228"/>
      <c r="N828" s="229"/>
      <c r="O828" s="88"/>
      <c r="P828" s="88"/>
      <c r="Q828" s="88"/>
      <c r="R828" s="88"/>
      <c r="S828" s="88"/>
      <c r="T828" s="89"/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T828" s="20" t="s">
        <v>214</v>
      </c>
      <c r="AU828" s="20" t="s">
        <v>84</v>
      </c>
    </row>
    <row r="829" s="2" customFormat="1" ht="16.5" customHeight="1">
      <c r="A829" s="42"/>
      <c r="B829" s="43"/>
      <c r="C829" s="252" t="s">
        <v>2784</v>
      </c>
      <c r="D829" s="252" t="s">
        <v>227</v>
      </c>
      <c r="E829" s="253" t="s">
        <v>2785</v>
      </c>
      <c r="F829" s="254" t="s">
        <v>2786</v>
      </c>
      <c r="G829" s="255" t="s">
        <v>219</v>
      </c>
      <c r="H829" s="256">
        <v>109.45</v>
      </c>
      <c r="I829" s="257"/>
      <c r="J829" s="258">
        <f>ROUND(I829*H829,2)</f>
        <v>0</v>
      </c>
      <c r="K829" s="254" t="s">
        <v>212</v>
      </c>
      <c r="L829" s="259"/>
      <c r="M829" s="260" t="s">
        <v>32</v>
      </c>
      <c r="N829" s="261" t="s">
        <v>48</v>
      </c>
      <c r="O829" s="88"/>
      <c r="P829" s="221">
        <f>O829*H829</f>
        <v>0</v>
      </c>
      <c r="Q829" s="221">
        <v>0.0126</v>
      </c>
      <c r="R829" s="221">
        <f>Q829*H829</f>
        <v>1.37907</v>
      </c>
      <c r="S829" s="221">
        <v>0</v>
      </c>
      <c r="T829" s="222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3" t="s">
        <v>385</v>
      </c>
      <c r="AT829" s="223" t="s">
        <v>227</v>
      </c>
      <c r="AU829" s="223" t="s">
        <v>84</v>
      </c>
      <c r="AY829" s="20" t="s">
        <v>207</v>
      </c>
      <c r="BE829" s="224">
        <f>IF(N829="základní",J829,0)</f>
        <v>0</v>
      </c>
      <c r="BF829" s="224">
        <f>IF(N829="snížená",J829,0)</f>
        <v>0</v>
      </c>
      <c r="BG829" s="224">
        <f>IF(N829="zákl. přenesená",J829,0)</f>
        <v>0</v>
      </c>
      <c r="BH829" s="224">
        <f>IF(N829="sníž. přenesená",J829,0)</f>
        <v>0</v>
      </c>
      <c r="BI829" s="224">
        <f>IF(N829="nulová",J829,0)</f>
        <v>0</v>
      </c>
      <c r="BJ829" s="20" t="s">
        <v>84</v>
      </c>
      <c r="BK829" s="224">
        <f>ROUND(I829*H829,2)</f>
        <v>0</v>
      </c>
      <c r="BL829" s="20" t="s">
        <v>294</v>
      </c>
      <c r="BM829" s="223" t="s">
        <v>2787</v>
      </c>
    </row>
    <row r="830" s="2" customFormat="1" ht="21.75" customHeight="1">
      <c r="A830" s="42"/>
      <c r="B830" s="43"/>
      <c r="C830" s="212" t="s">
        <v>2788</v>
      </c>
      <c r="D830" s="212" t="s">
        <v>208</v>
      </c>
      <c r="E830" s="213" t="s">
        <v>2789</v>
      </c>
      <c r="F830" s="214" t="s">
        <v>2790</v>
      </c>
      <c r="G830" s="215" t="s">
        <v>219</v>
      </c>
      <c r="H830" s="216">
        <v>152.602</v>
      </c>
      <c r="I830" s="217"/>
      <c r="J830" s="218">
        <f>ROUND(I830*H830,2)</f>
        <v>0</v>
      </c>
      <c r="K830" s="214" t="s">
        <v>212</v>
      </c>
      <c r="L830" s="48"/>
      <c r="M830" s="219" t="s">
        <v>32</v>
      </c>
      <c r="N830" s="220" t="s">
        <v>48</v>
      </c>
      <c r="O830" s="88"/>
      <c r="P830" s="221">
        <f>O830*H830</f>
        <v>0</v>
      </c>
      <c r="Q830" s="221">
        <v>0.0050000000000000001</v>
      </c>
      <c r="R830" s="221">
        <f>Q830*H830</f>
        <v>0.76301000000000008</v>
      </c>
      <c r="S830" s="221">
        <v>0</v>
      </c>
      <c r="T830" s="222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3" t="s">
        <v>294</v>
      </c>
      <c r="AT830" s="223" t="s">
        <v>208</v>
      </c>
      <c r="AU830" s="223" t="s">
        <v>84</v>
      </c>
      <c r="AY830" s="20" t="s">
        <v>207</v>
      </c>
      <c r="BE830" s="224">
        <f>IF(N830="základní",J830,0)</f>
        <v>0</v>
      </c>
      <c r="BF830" s="224">
        <f>IF(N830="snížená",J830,0)</f>
        <v>0</v>
      </c>
      <c r="BG830" s="224">
        <f>IF(N830="zákl. přenesená",J830,0)</f>
        <v>0</v>
      </c>
      <c r="BH830" s="224">
        <f>IF(N830="sníž. přenesená",J830,0)</f>
        <v>0</v>
      </c>
      <c r="BI830" s="224">
        <f>IF(N830="nulová",J830,0)</f>
        <v>0</v>
      </c>
      <c r="BJ830" s="20" t="s">
        <v>84</v>
      </c>
      <c r="BK830" s="224">
        <f>ROUND(I830*H830,2)</f>
        <v>0</v>
      </c>
      <c r="BL830" s="20" t="s">
        <v>294</v>
      </c>
      <c r="BM830" s="223" t="s">
        <v>2791</v>
      </c>
    </row>
    <row r="831" s="2" customFormat="1">
      <c r="A831" s="42"/>
      <c r="B831" s="43"/>
      <c r="C831" s="44"/>
      <c r="D831" s="225" t="s">
        <v>214</v>
      </c>
      <c r="E831" s="44"/>
      <c r="F831" s="226" t="s">
        <v>2792</v>
      </c>
      <c r="G831" s="44"/>
      <c r="H831" s="44"/>
      <c r="I831" s="227"/>
      <c r="J831" s="44"/>
      <c r="K831" s="44"/>
      <c r="L831" s="48"/>
      <c r="M831" s="228"/>
      <c r="N831" s="229"/>
      <c r="O831" s="88"/>
      <c r="P831" s="88"/>
      <c r="Q831" s="88"/>
      <c r="R831" s="88"/>
      <c r="S831" s="88"/>
      <c r="T831" s="89"/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T831" s="20" t="s">
        <v>214</v>
      </c>
      <c r="AU831" s="20" t="s">
        <v>84</v>
      </c>
    </row>
    <row r="832" s="2" customFormat="1" ht="16.5" customHeight="1">
      <c r="A832" s="42"/>
      <c r="B832" s="43"/>
      <c r="C832" s="252" t="s">
        <v>2793</v>
      </c>
      <c r="D832" s="252" t="s">
        <v>227</v>
      </c>
      <c r="E832" s="253" t="s">
        <v>2794</v>
      </c>
      <c r="F832" s="254" t="s">
        <v>2795</v>
      </c>
      <c r="G832" s="255" t="s">
        <v>232</v>
      </c>
      <c r="H832" s="256">
        <v>4982.9219999999996</v>
      </c>
      <c r="I832" s="257"/>
      <c r="J832" s="258">
        <f>ROUND(I832*H832,2)</f>
        <v>0</v>
      </c>
      <c r="K832" s="254" t="s">
        <v>212</v>
      </c>
      <c r="L832" s="259"/>
      <c r="M832" s="260" t="s">
        <v>32</v>
      </c>
      <c r="N832" s="261" t="s">
        <v>48</v>
      </c>
      <c r="O832" s="88"/>
      <c r="P832" s="221">
        <f>O832*H832</f>
        <v>0</v>
      </c>
      <c r="Q832" s="221">
        <v>0.00080000000000000004</v>
      </c>
      <c r="R832" s="221">
        <f>Q832*H832</f>
        <v>3.9863375999999997</v>
      </c>
      <c r="S832" s="221">
        <v>0</v>
      </c>
      <c r="T832" s="222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3" t="s">
        <v>385</v>
      </c>
      <c r="AT832" s="223" t="s">
        <v>227</v>
      </c>
      <c r="AU832" s="223" t="s">
        <v>84</v>
      </c>
      <c r="AY832" s="20" t="s">
        <v>207</v>
      </c>
      <c r="BE832" s="224">
        <f>IF(N832="základní",J832,0)</f>
        <v>0</v>
      </c>
      <c r="BF832" s="224">
        <f>IF(N832="snížená",J832,0)</f>
        <v>0</v>
      </c>
      <c r="BG832" s="224">
        <f>IF(N832="zákl. přenesená",J832,0)</f>
        <v>0</v>
      </c>
      <c r="BH832" s="224">
        <f>IF(N832="sníž. přenesená",J832,0)</f>
        <v>0</v>
      </c>
      <c r="BI832" s="224">
        <f>IF(N832="nulová",J832,0)</f>
        <v>0</v>
      </c>
      <c r="BJ832" s="20" t="s">
        <v>84</v>
      </c>
      <c r="BK832" s="224">
        <f>ROUND(I832*H832,2)</f>
        <v>0</v>
      </c>
      <c r="BL832" s="20" t="s">
        <v>294</v>
      </c>
      <c r="BM832" s="223" t="s">
        <v>2796</v>
      </c>
    </row>
    <row r="833" s="2" customFormat="1">
      <c r="A833" s="42"/>
      <c r="B833" s="43"/>
      <c r="C833" s="44"/>
      <c r="D833" s="232" t="s">
        <v>634</v>
      </c>
      <c r="E833" s="44"/>
      <c r="F833" s="284" t="s">
        <v>2797</v>
      </c>
      <c r="G833" s="44"/>
      <c r="H833" s="44"/>
      <c r="I833" s="227"/>
      <c r="J833" s="44"/>
      <c r="K833" s="44"/>
      <c r="L833" s="48"/>
      <c r="M833" s="228"/>
      <c r="N833" s="229"/>
      <c r="O833" s="88"/>
      <c r="P833" s="88"/>
      <c r="Q833" s="88"/>
      <c r="R833" s="88"/>
      <c r="S833" s="88"/>
      <c r="T833" s="89"/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T833" s="20" t="s">
        <v>634</v>
      </c>
      <c r="AU833" s="20" t="s">
        <v>84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394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84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2798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84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2" customFormat="1">
      <c r="A836" s="12"/>
      <c r="B836" s="230"/>
      <c r="C836" s="231"/>
      <c r="D836" s="232" t="s">
        <v>222</v>
      </c>
      <c r="E836" s="233" t="s">
        <v>2799</v>
      </c>
      <c r="F836" s="234" t="s">
        <v>2800</v>
      </c>
      <c r="G836" s="231"/>
      <c r="H836" s="235">
        <v>4982.9219999999996</v>
      </c>
      <c r="I836" s="236"/>
      <c r="J836" s="231"/>
      <c r="K836" s="231"/>
      <c r="L836" s="237"/>
      <c r="M836" s="238"/>
      <c r="N836" s="239"/>
      <c r="O836" s="239"/>
      <c r="P836" s="239"/>
      <c r="Q836" s="239"/>
      <c r="R836" s="239"/>
      <c r="S836" s="239"/>
      <c r="T836" s="240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T836" s="241" t="s">
        <v>222</v>
      </c>
      <c r="AU836" s="241" t="s">
        <v>84</v>
      </c>
      <c r="AV836" s="12" t="s">
        <v>86</v>
      </c>
      <c r="AW836" s="12" t="s">
        <v>39</v>
      </c>
      <c r="AX836" s="12" t="s">
        <v>77</v>
      </c>
      <c r="AY836" s="24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1656</v>
      </c>
      <c r="F837" s="245" t="s">
        <v>2801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84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2" customFormat="1">
      <c r="A838" s="12"/>
      <c r="B838" s="230"/>
      <c r="C838" s="231"/>
      <c r="D838" s="232" t="s">
        <v>222</v>
      </c>
      <c r="E838" s="233" t="s">
        <v>2802</v>
      </c>
      <c r="F838" s="234" t="s">
        <v>2803</v>
      </c>
      <c r="G838" s="231"/>
      <c r="H838" s="235">
        <v>0</v>
      </c>
      <c r="I838" s="236"/>
      <c r="J838" s="231"/>
      <c r="K838" s="231"/>
      <c r="L838" s="237"/>
      <c r="M838" s="238"/>
      <c r="N838" s="239"/>
      <c r="O838" s="239"/>
      <c r="P838" s="239"/>
      <c r="Q838" s="239"/>
      <c r="R838" s="239"/>
      <c r="S838" s="239"/>
      <c r="T838" s="240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T838" s="241" t="s">
        <v>222</v>
      </c>
      <c r="AU838" s="241" t="s">
        <v>84</v>
      </c>
      <c r="AV838" s="12" t="s">
        <v>86</v>
      </c>
      <c r="AW838" s="12" t="s">
        <v>39</v>
      </c>
      <c r="AX838" s="12" t="s">
        <v>77</v>
      </c>
      <c r="AY838" s="241" t="s">
        <v>207</v>
      </c>
    </row>
    <row r="839" s="15" customFormat="1">
      <c r="A839" s="15"/>
      <c r="B839" s="273"/>
      <c r="C839" s="274"/>
      <c r="D839" s="232" t="s">
        <v>222</v>
      </c>
      <c r="E839" s="275" t="s">
        <v>32</v>
      </c>
      <c r="F839" s="276" t="s">
        <v>517</v>
      </c>
      <c r="G839" s="274"/>
      <c r="H839" s="277">
        <v>4982.9219999999996</v>
      </c>
      <c r="I839" s="278"/>
      <c r="J839" s="274"/>
      <c r="K839" s="274"/>
      <c r="L839" s="279"/>
      <c r="M839" s="280"/>
      <c r="N839" s="281"/>
      <c r="O839" s="281"/>
      <c r="P839" s="281"/>
      <c r="Q839" s="281"/>
      <c r="R839" s="281"/>
      <c r="S839" s="281"/>
      <c r="T839" s="282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83" t="s">
        <v>222</v>
      </c>
      <c r="AU839" s="283" t="s">
        <v>84</v>
      </c>
      <c r="AV839" s="15" t="s">
        <v>104</v>
      </c>
      <c r="AW839" s="15" t="s">
        <v>39</v>
      </c>
      <c r="AX839" s="15" t="s">
        <v>84</v>
      </c>
      <c r="AY839" s="283" t="s">
        <v>207</v>
      </c>
    </row>
    <row r="840" s="2" customFormat="1" ht="16.5" customHeight="1">
      <c r="A840" s="42"/>
      <c r="B840" s="43"/>
      <c r="C840" s="252" t="s">
        <v>2804</v>
      </c>
      <c r="D840" s="252" t="s">
        <v>227</v>
      </c>
      <c r="E840" s="253" t="s">
        <v>2805</v>
      </c>
      <c r="F840" s="254" t="s">
        <v>2806</v>
      </c>
      <c r="G840" s="255" t="s">
        <v>232</v>
      </c>
      <c r="H840" s="256">
        <v>3321.9479999999999</v>
      </c>
      <c r="I840" s="257"/>
      <c r="J840" s="258">
        <f>ROUND(I840*H840,2)</f>
        <v>0</v>
      </c>
      <c r="K840" s="254" t="s">
        <v>212</v>
      </c>
      <c r="L840" s="259"/>
      <c r="M840" s="260" t="s">
        <v>32</v>
      </c>
      <c r="N840" s="261" t="s">
        <v>48</v>
      </c>
      <c r="O840" s="88"/>
      <c r="P840" s="221">
        <f>O840*H840</f>
        <v>0</v>
      </c>
      <c r="Q840" s="221">
        <v>0.00050000000000000001</v>
      </c>
      <c r="R840" s="221">
        <f>Q840*H840</f>
        <v>1.660974</v>
      </c>
      <c r="S840" s="221">
        <v>0</v>
      </c>
      <c r="T840" s="222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3" t="s">
        <v>385</v>
      </c>
      <c r="AT840" s="223" t="s">
        <v>227</v>
      </c>
      <c r="AU840" s="223" t="s">
        <v>84</v>
      </c>
      <c r="AY840" s="20" t="s">
        <v>207</v>
      </c>
      <c r="BE840" s="224">
        <f>IF(N840="základní",J840,0)</f>
        <v>0</v>
      </c>
      <c r="BF840" s="224">
        <f>IF(N840="snížená",J840,0)</f>
        <v>0</v>
      </c>
      <c r="BG840" s="224">
        <f>IF(N840="zákl. přenesená",J840,0)</f>
        <v>0</v>
      </c>
      <c r="BH840" s="224">
        <f>IF(N840="sníž. přenesená",J840,0)</f>
        <v>0</v>
      </c>
      <c r="BI840" s="224">
        <f>IF(N840="nulová",J840,0)</f>
        <v>0</v>
      </c>
      <c r="BJ840" s="20" t="s">
        <v>84</v>
      </c>
      <c r="BK840" s="224">
        <f>ROUND(I840*H840,2)</f>
        <v>0</v>
      </c>
      <c r="BL840" s="20" t="s">
        <v>294</v>
      </c>
      <c r="BM840" s="223" t="s">
        <v>2807</v>
      </c>
    </row>
    <row r="841" s="2" customFormat="1">
      <c r="A841" s="42"/>
      <c r="B841" s="43"/>
      <c r="C841" s="44"/>
      <c r="D841" s="232" t="s">
        <v>634</v>
      </c>
      <c r="E841" s="44"/>
      <c r="F841" s="284" t="s">
        <v>2808</v>
      </c>
      <c r="G841" s="44"/>
      <c r="H841" s="44"/>
      <c r="I841" s="227"/>
      <c r="J841" s="44"/>
      <c r="K841" s="44"/>
      <c r="L841" s="48"/>
      <c r="M841" s="228"/>
      <c r="N841" s="229"/>
      <c r="O841" s="88"/>
      <c r="P841" s="88"/>
      <c r="Q841" s="88"/>
      <c r="R841" s="88"/>
      <c r="S841" s="88"/>
      <c r="T841" s="89"/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T841" s="20" t="s">
        <v>634</v>
      </c>
      <c r="AU841" s="20" t="s">
        <v>84</v>
      </c>
    </row>
    <row r="842" s="13" customFormat="1">
      <c r="A842" s="13"/>
      <c r="B842" s="242"/>
      <c r="C842" s="243"/>
      <c r="D842" s="232" t="s">
        <v>222</v>
      </c>
      <c r="E842" s="244" t="s">
        <v>32</v>
      </c>
      <c r="F842" s="245" t="s">
        <v>394</v>
      </c>
      <c r="G842" s="243"/>
      <c r="H842" s="244" t="s">
        <v>32</v>
      </c>
      <c r="I842" s="246"/>
      <c r="J842" s="243"/>
      <c r="K842" s="243"/>
      <c r="L842" s="247"/>
      <c r="M842" s="248"/>
      <c r="N842" s="249"/>
      <c r="O842" s="249"/>
      <c r="P842" s="249"/>
      <c r="Q842" s="249"/>
      <c r="R842" s="249"/>
      <c r="S842" s="249"/>
      <c r="T842" s="25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1" t="s">
        <v>222</v>
      </c>
      <c r="AU842" s="251" t="s">
        <v>84</v>
      </c>
      <c r="AV842" s="13" t="s">
        <v>84</v>
      </c>
      <c r="AW842" s="13" t="s">
        <v>39</v>
      </c>
      <c r="AX842" s="13" t="s">
        <v>77</v>
      </c>
      <c r="AY842" s="251" t="s">
        <v>207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2798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84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2" customFormat="1">
      <c r="A844" s="12"/>
      <c r="B844" s="230"/>
      <c r="C844" s="231"/>
      <c r="D844" s="232" t="s">
        <v>222</v>
      </c>
      <c r="E844" s="233" t="s">
        <v>2809</v>
      </c>
      <c r="F844" s="234" t="s">
        <v>2810</v>
      </c>
      <c r="G844" s="231"/>
      <c r="H844" s="235">
        <v>3321.9479999999999</v>
      </c>
      <c r="I844" s="236"/>
      <c r="J844" s="231"/>
      <c r="K844" s="231"/>
      <c r="L844" s="237"/>
      <c r="M844" s="238"/>
      <c r="N844" s="239"/>
      <c r="O844" s="239"/>
      <c r="P844" s="239"/>
      <c r="Q844" s="239"/>
      <c r="R844" s="239"/>
      <c r="S844" s="239"/>
      <c r="T844" s="240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T844" s="241" t="s">
        <v>222</v>
      </c>
      <c r="AU844" s="241" t="s">
        <v>84</v>
      </c>
      <c r="AV844" s="12" t="s">
        <v>86</v>
      </c>
      <c r="AW844" s="12" t="s">
        <v>39</v>
      </c>
      <c r="AX844" s="12" t="s">
        <v>77</v>
      </c>
      <c r="AY844" s="24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1657</v>
      </c>
      <c r="F845" s="245" t="s">
        <v>2811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84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2" customFormat="1">
      <c r="A846" s="12"/>
      <c r="B846" s="230"/>
      <c r="C846" s="231"/>
      <c r="D846" s="232" t="s">
        <v>222</v>
      </c>
      <c r="E846" s="233" t="s">
        <v>2812</v>
      </c>
      <c r="F846" s="234" t="s">
        <v>2813</v>
      </c>
      <c r="G846" s="231"/>
      <c r="H846" s="235">
        <v>0</v>
      </c>
      <c r="I846" s="236"/>
      <c r="J846" s="231"/>
      <c r="K846" s="231"/>
      <c r="L846" s="237"/>
      <c r="M846" s="238"/>
      <c r="N846" s="239"/>
      <c r="O846" s="239"/>
      <c r="P846" s="239"/>
      <c r="Q846" s="239"/>
      <c r="R846" s="239"/>
      <c r="S846" s="239"/>
      <c r="T846" s="240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T846" s="241" t="s">
        <v>222</v>
      </c>
      <c r="AU846" s="241" t="s">
        <v>84</v>
      </c>
      <c r="AV846" s="12" t="s">
        <v>86</v>
      </c>
      <c r="AW846" s="12" t="s">
        <v>39</v>
      </c>
      <c r="AX846" s="12" t="s">
        <v>77</v>
      </c>
      <c r="AY846" s="241" t="s">
        <v>207</v>
      </c>
    </row>
    <row r="847" s="15" customFormat="1">
      <c r="A847" s="15"/>
      <c r="B847" s="273"/>
      <c r="C847" s="274"/>
      <c r="D847" s="232" t="s">
        <v>222</v>
      </c>
      <c r="E847" s="275" t="s">
        <v>32</v>
      </c>
      <c r="F847" s="276" t="s">
        <v>517</v>
      </c>
      <c r="G847" s="274"/>
      <c r="H847" s="277">
        <v>3321.9479999999999</v>
      </c>
      <c r="I847" s="278"/>
      <c r="J847" s="274"/>
      <c r="K847" s="274"/>
      <c r="L847" s="279"/>
      <c r="M847" s="280"/>
      <c r="N847" s="281"/>
      <c r="O847" s="281"/>
      <c r="P847" s="281"/>
      <c r="Q847" s="281"/>
      <c r="R847" s="281"/>
      <c r="S847" s="281"/>
      <c r="T847" s="282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83" t="s">
        <v>222</v>
      </c>
      <c r="AU847" s="283" t="s">
        <v>84</v>
      </c>
      <c r="AV847" s="15" t="s">
        <v>104</v>
      </c>
      <c r="AW847" s="15" t="s">
        <v>39</v>
      </c>
      <c r="AX847" s="15" t="s">
        <v>84</v>
      </c>
      <c r="AY847" s="283" t="s">
        <v>207</v>
      </c>
    </row>
    <row r="848" s="2" customFormat="1" ht="24.15" customHeight="1">
      <c r="A848" s="42"/>
      <c r="B848" s="43"/>
      <c r="C848" s="212" t="s">
        <v>2814</v>
      </c>
      <c r="D848" s="212" t="s">
        <v>208</v>
      </c>
      <c r="E848" s="213" t="s">
        <v>2815</v>
      </c>
      <c r="F848" s="214" t="s">
        <v>2816</v>
      </c>
      <c r="G848" s="215" t="s">
        <v>288</v>
      </c>
      <c r="H848" s="216">
        <v>43.789000000000001</v>
      </c>
      <c r="I848" s="217"/>
      <c r="J848" s="218">
        <f>ROUND(I848*H848,2)</f>
        <v>0</v>
      </c>
      <c r="K848" s="214" t="s">
        <v>212</v>
      </c>
      <c r="L848" s="48"/>
      <c r="M848" s="219" t="s">
        <v>32</v>
      </c>
      <c r="N848" s="220" t="s">
        <v>48</v>
      </c>
      <c r="O848" s="88"/>
      <c r="P848" s="221">
        <f>O848*H848</f>
        <v>0</v>
      </c>
      <c r="Q848" s="221">
        <v>0</v>
      </c>
      <c r="R848" s="221">
        <f>Q848*H848</f>
        <v>0</v>
      </c>
      <c r="S848" s="221">
        <v>0</v>
      </c>
      <c r="T848" s="222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3" t="s">
        <v>294</v>
      </c>
      <c r="AT848" s="223" t="s">
        <v>208</v>
      </c>
      <c r="AU848" s="223" t="s">
        <v>84</v>
      </c>
      <c r="AY848" s="20" t="s">
        <v>207</v>
      </c>
      <c r="BE848" s="224">
        <f>IF(N848="základní",J848,0)</f>
        <v>0</v>
      </c>
      <c r="BF848" s="224">
        <f>IF(N848="snížená",J848,0)</f>
        <v>0</v>
      </c>
      <c r="BG848" s="224">
        <f>IF(N848="zákl. přenesená",J848,0)</f>
        <v>0</v>
      </c>
      <c r="BH848" s="224">
        <f>IF(N848="sníž. přenesená",J848,0)</f>
        <v>0</v>
      </c>
      <c r="BI848" s="224">
        <f>IF(N848="nulová",J848,0)</f>
        <v>0</v>
      </c>
      <c r="BJ848" s="20" t="s">
        <v>84</v>
      </c>
      <c r="BK848" s="224">
        <f>ROUND(I848*H848,2)</f>
        <v>0</v>
      </c>
      <c r="BL848" s="20" t="s">
        <v>294</v>
      </c>
      <c r="BM848" s="223" t="s">
        <v>2817</v>
      </c>
    </row>
    <row r="849" s="2" customFormat="1">
      <c r="A849" s="42"/>
      <c r="B849" s="43"/>
      <c r="C849" s="44"/>
      <c r="D849" s="225" t="s">
        <v>214</v>
      </c>
      <c r="E849" s="44"/>
      <c r="F849" s="226" t="s">
        <v>2818</v>
      </c>
      <c r="G849" s="44"/>
      <c r="H849" s="44"/>
      <c r="I849" s="227"/>
      <c r="J849" s="44"/>
      <c r="K849" s="44"/>
      <c r="L849" s="48"/>
      <c r="M849" s="228"/>
      <c r="N849" s="229"/>
      <c r="O849" s="88"/>
      <c r="P849" s="88"/>
      <c r="Q849" s="88"/>
      <c r="R849" s="88"/>
      <c r="S849" s="88"/>
      <c r="T849" s="89"/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T849" s="20" t="s">
        <v>214</v>
      </c>
      <c r="AU849" s="20" t="s">
        <v>84</v>
      </c>
    </row>
    <row r="850" s="11" customFormat="1" ht="25.92" customHeight="1">
      <c r="A850" s="11"/>
      <c r="B850" s="198"/>
      <c r="C850" s="199"/>
      <c r="D850" s="200" t="s">
        <v>76</v>
      </c>
      <c r="E850" s="201" t="s">
        <v>362</v>
      </c>
      <c r="F850" s="201" t="s">
        <v>363</v>
      </c>
      <c r="G850" s="199"/>
      <c r="H850" s="199"/>
      <c r="I850" s="202"/>
      <c r="J850" s="203">
        <f>BK850</f>
        <v>0</v>
      </c>
      <c r="K850" s="199"/>
      <c r="L850" s="204"/>
      <c r="M850" s="205"/>
      <c r="N850" s="206"/>
      <c r="O850" s="206"/>
      <c r="P850" s="207">
        <f>SUM(P851:P852)</f>
        <v>0</v>
      </c>
      <c r="Q850" s="206"/>
      <c r="R850" s="207">
        <f>SUM(R851:R852)</f>
        <v>0.017356800000000002</v>
      </c>
      <c r="S850" s="206"/>
      <c r="T850" s="208">
        <f>SUM(T851:T852)</f>
        <v>0</v>
      </c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R850" s="209" t="s">
        <v>104</v>
      </c>
      <c r="AT850" s="210" t="s">
        <v>76</v>
      </c>
      <c r="AU850" s="210" t="s">
        <v>77</v>
      </c>
      <c r="AY850" s="209" t="s">
        <v>207</v>
      </c>
      <c r="BK850" s="211">
        <f>SUM(BK851:BK852)</f>
        <v>0</v>
      </c>
    </row>
    <row r="851" s="2" customFormat="1" ht="16.5" customHeight="1">
      <c r="A851" s="42"/>
      <c r="B851" s="43"/>
      <c r="C851" s="212" t="s">
        <v>2819</v>
      </c>
      <c r="D851" s="212" t="s">
        <v>208</v>
      </c>
      <c r="E851" s="213" t="s">
        <v>365</v>
      </c>
      <c r="F851" s="214" t="s">
        <v>366</v>
      </c>
      <c r="G851" s="215" t="s">
        <v>219</v>
      </c>
      <c r="H851" s="216">
        <v>216.96000000000001</v>
      </c>
      <c r="I851" s="217"/>
      <c r="J851" s="218">
        <f>ROUND(I851*H851,2)</f>
        <v>0</v>
      </c>
      <c r="K851" s="214" t="s">
        <v>212</v>
      </c>
      <c r="L851" s="48"/>
      <c r="M851" s="219" t="s">
        <v>32</v>
      </c>
      <c r="N851" s="220" t="s">
        <v>48</v>
      </c>
      <c r="O851" s="88"/>
      <c r="P851" s="221">
        <f>O851*H851</f>
        <v>0</v>
      </c>
      <c r="Q851" s="221">
        <v>8.0000000000000007E-05</v>
      </c>
      <c r="R851" s="221">
        <f>Q851*H851</f>
        <v>0.017356800000000002</v>
      </c>
      <c r="S851" s="221">
        <v>0</v>
      </c>
      <c r="T851" s="222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3" t="s">
        <v>294</v>
      </c>
      <c r="AT851" s="223" t="s">
        <v>208</v>
      </c>
      <c r="AU851" s="223" t="s">
        <v>84</v>
      </c>
      <c r="AY851" s="20" t="s">
        <v>207</v>
      </c>
      <c r="BE851" s="224">
        <f>IF(N851="základní",J851,0)</f>
        <v>0</v>
      </c>
      <c r="BF851" s="224">
        <f>IF(N851="snížená",J851,0)</f>
        <v>0</v>
      </c>
      <c r="BG851" s="224">
        <f>IF(N851="zákl. přenesená",J851,0)</f>
        <v>0</v>
      </c>
      <c r="BH851" s="224">
        <f>IF(N851="sníž. přenesená",J851,0)</f>
        <v>0</v>
      </c>
      <c r="BI851" s="224">
        <f>IF(N851="nulová",J851,0)</f>
        <v>0</v>
      </c>
      <c r="BJ851" s="20" t="s">
        <v>84</v>
      </c>
      <c r="BK851" s="224">
        <f>ROUND(I851*H851,2)</f>
        <v>0</v>
      </c>
      <c r="BL851" s="20" t="s">
        <v>294</v>
      </c>
      <c r="BM851" s="223" t="s">
        <v>2820</v>
      </c>
    </row>
    <row r="852" s="2" customFormat="1">
      <c r="A852" s="42"/>
      <c r="B852" s="43"/>
      <c r="C852" s="44"/>
      <c r="D852" s="225" t="s">
        <v>214</v>
      </c>
      <c r="E852" s="44"/>
      <c r="F852" s="226" t="s">
        <v>368</v>
      </c>
      <c r="G852" s="44"/>
      <c r="H852" s="44"/>
      <c r="I852" s="227"/>
      <c r="J852" s="44"/>
      <c r="K852" s="44"/>
      <c r="L852" s="48"/>
      <c r="M852" s="228"/>
      <c r="N852" s="229"/>
      <c r="O852" s="88"/>
      <c r="P852" s="88"/>
      <c r="Q852" s="88"/>
      <c r="R852" s="88"/>
      <c r="S852" s="88"/>
      <c r="T852" s="89"/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T852" s="20" t="s">
        <v>214</v>
      </c>
      <c r="AU852" s="20" t="s">
        <v>84</v>
      </c>
    </row>
    <row r="853" s="11" customFormat="1" ht="25.92" customHeight="1">
      <c r="A853" s="11"/>
      <c r="B853" s="198"/>
      <c r="C853" s="199"/>
      <c r="D853" s="200" t="s">
        <v>76</v>
      </c>
      <c r="E853" s="201" t="s">
        <v>2821</v>
      </c>
      <c r="F853" s="201" t="s">
        <v>2822</v>
      </c>
      <c r="G853" s="199"/>
      <c r="H853" s="199"/>
      <c r="I853" s="202"/>
      <c r="J853" s="203">
        <f>BK853</f>
        <v>0</v>
      </c>
      <c r="K853" s="199"/>
      <c r="L853" s="204"/>
      <c r="M853" s="205"/>
      <c r="N853" s="206"/>
      <c r="O853" s="206"/>
      <c r="P853" s="207">
        <f>SUM(P854:P857)</f>
        <v>0</v>
      </c>
      <c r="Q853" s="206"/>
      <c r="R853" s="207">
        <f>SUM(R854:R857)</f>
        <v>0.19579342</v>
      </c>
      <c r="S853" s="206"/>
      <c r="T853" s="208">
        <f>SUM(T854:T857)</f>
        <v>0</v>
      </c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R853" s="209" t="s">
        <v>104</v>
      </c>
      <c r="AT853" s="210" t="s">
        <v>76</v>
      </c>
      <c r="AU853" s="210" t="s">
        <v>77</v>
      </c>
      <c r="AY853" s="209" t="s">
        <v>207</v>
      </c>
      <c r="BK853" s="211">
        <f>SUM(BK854:BK857)</f>
        <v>0</v>
      </c>
    </row>
    <row r="854" s="2" customFormat="1" ht="16.5" customHeight="1">
      <c r="A854" s="42"/>
      <c r="B854" s="43"/>
      <c r="C854" s="212" t="s">
        <v>2823</v>
      </c>
      <c r="D854" s="212" t="s">
        <v>208</v>
      </c>
      <c r="E854" s="213" t="s">
        <v>2824</v>
      </c>
      <c r="F854" s="214" t="s">
        <v>2825</v>
      </c>
      <c r="G854" s="215" t="s">
        <v>219</v>
      </c>
      <c r="H854" s="216">
        <v>575.86300000000006</v>
      </c>
      <c r="I854" s="217"/>
      <c r="J854" s="218">
        <f>ROUND(I854*H854,2)</f>
        <v>0</v>
      </c>
      <c r="K854" s="214" t="s">
        <v>212</v>
      </c>
      <c r="L854" s="48"/>
      <c r="M854" s="219" t="s">
        <v>32</v>
      </c>
      <c r="N854" s="220" t="s">
        <v>48</v>
      </c>
      <c r="O854" s="88"/>
      <c r="P854" s="221">
        <f>O854*H854</f>
        <v>0</v>
      </c>
      <c r="Q854" s="221">
        <v>0.00020000000000000001</v>
      </c>
      <c r="R854" s="221">
        <f>Q854*H854</f>
        <v>0.11517260000000001</v>
      </c>
      <c r="S854" s="221">
        <v>0</v>
      </c>
      <c r="T854" s="222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3" t="s">
        <v>294</v>
      </c>
      <c r="AT854" s="223" t="s">
        <v>208</v>
      </c>
      <c r="AU854" s="223" t="s">
        <v>84</v>
      </c>
      <c r="AY854" s="20" t="s">
        <v>207</v>
      </c>
      <c r="BE854" s="224">
        <f>IF(N854="základní",J854,0)</f>
        <v>0</v>
      </c>
      <c r="BF854" s="224">
        <f>IF(N854="snížená",J854,0)</f>
        <v>0</v>
      </c>
      <c r="BG854" s="224">
        <f>IF(N854="zákl. přenesená",J854,0)</f>
        <v>0</v>
      </c>
      <c r="BH854" s="224">
        <f>IF(N854="sníž. přenesená",J854,0)</f>
        <v>0</v>
      </c>
      <c r="BI854" s="224">
        <f>IF(N854="nulová",J854,0)</f>
        <v>0</v>
      </c>
      <c r="BJ854" s="20" t="s">
        <v>84</v>
      </c>
      <c r="BK854" s="224">
        <f>ROUND(I854*H854,2)</f>
        <v>0</v>
      </c>
      <c r="BL854" s="20" t="s">
        <v>294</v>
      </c>
      <c r="BM854" s="223" t="s">
        <v>2826</v>
      </c>
    </row>
    <row r="855" s="2" customFormat="1">
      <c r="A855" s="42"/>
      <c r="B855" s="43"/>
      <c r="C855" s="44"/>
      <c r="D855" s="225" t="s">
        <v>214</v>
      </c>
      <c r="E855" s="44"/>
      <c r="F855" s="226" t="s">
        <v>2827</v>
      </c>
      <c r="G855" s="44"/>
      <c r="H855" s="44"/>
      <c r="I855" s="227"/>
      <c r="J855" s="44"/>
      <c r="K855" s="44"/>
      <c r="L855" s="48"/>
      <c r="M855" s="228"/>
      <c r="N855" s="229"/>
      <c r="O855" s="88"/>
      <c r="P855" s="88"/>
      <c r="Q855" s="88"/>
      <c r="R855" s="88"/>
      <c r="S855" s="88"/>
      <c r="T855" s="89"/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T855" s="20" t="s">
        <v>214</v>
      </c>
      <c r="AU855" s="20" t="s">
        <v>84</v>
      </c>
    </row>
    <row r="856" s="2" customFormat="1" ht="24.15" customHeight="1">
      <c r="A856" s="42"/>
      <c r="B856" s="43"/>
      <c r="C856" s="212" t="s">
        <v>2828</v>
      </c>
      <c r="D856" s="212" t="s">
        <v>208</v>
      </c>
      <c r="E856" s="213" t="s">
        <v>2829</v>
      </c>
      <c r="F856" s="214" t="s">
        <v>2830</v>
      </c>
      <c r="G856" s="215" t="s">
        <v>219</v>
      </c>
      <c r="H856" s="216">
        <v>575.86300000000006</v>
      </c>
      <c r="I856" s="217"/>
      <c r="J856" s="218">
        <f>ROUND(I856*H856,2)</f>
        <v>0</v>
      </c>
      <c r="K856" s="214" t="s">
        <v>212</v>
      </c>
      <c r="L856" s="48"/>
      <c r="M856" s="219" t="s">
        <v>32</v>
      </c>
      <c r="N856" s="220" t="s">
        <v>48</v>
      </c>
      <c r="O856" s="88"/>
      <c r="P856" s="221">
        <f>O856*H856</f>
        <v>0</v>
      </c>
      <c r="Q856" s="221">
        <v>0.00013999999999999999</v>
      </c>
      <c r="R856" s="221">
        <f>Q856*H856</f>
        <v>0.080620819999999996</v>
      </c>
      <c r="S856" s="221">
        <v>0</v>
      </c>
      <c r="T856" s="222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3" t="s">
        <v>294</v>
      </c>
      <c r="AT856" s="223" t="s">
        <v>208</v>
      </c>
      <c r="AU856" s="223" t="s">
        <v>84</v>
      </c>
      <c r="AY856" s="20" t="s">
        <v>207</v>
      </c>
      <c r="BE856" s="224">
        <f>IF(N856="základní",J856,0)</f>
        <v>0</v>
      </c>
      <c r="BF856" s="224">
        <f>IF(N856="snížená",J856,0)</f>
        <v>0</v>
      </c>
      <c r="BG856" s="224">
        <f>IF(N856="zákl. přenesená",J856,0)</f>
        <v>0</v>
      </c>
      <c r="BH856" s="224">
        <f>IF(N856="sníž. přenesená",J856,0)</f>
        <v>0</v>
      </c>
      <c r="BI856" s="224">
        <f>IF(N856="nulová",J856,0)</f>
        <v>0</v>
      </c>
      <c r="BJ856" s="20" t="s">
        <v>84</v>
      </c>
      <c r="BK856" s="224">
        <f>ROUND(I856*H856,2)</f>
        <v>0</v>
      </c>
      <c r="BL856" s="20" t="s">
        <v>294</v>
      </c>
      <c r="BM856" s="223" t="s">
        <v>2831</v>
      </c>
    </row>
    <row r="857" s="2" customFormat="1">
      <c r="A857" s="42"/>
      <c r="B857" s="43"/>
      <c r="C857" s="44"/>
      <c r="D857" s="225" t="s">
        <v>214</v>
      </c>
      <c r="E857" s="44"/>
      <c r="F857" s="226" t="s">
        <v>2832</v>
      </c>
      <c r="G857" s="44"/>
      <c r="H857" s="44"/>
      <c r="I857" s="227"/>
      <c r="J857" s="44"/>
      <c r="K857" s="44"/>
      <c r="L857" s="48"/>
      <c r="M857" s="228"/>
      <c r="N857" s="229"/>
      <c r="O857" s="88"/>
      <c r="P857" s="88"/>
      <c r="Q857" s="88"/>
      <c r="R857" s="88"/>
      <c r="S857" s="88"/>
      <c r="T857" s="89"/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T857" s="20" t="s">
        <v>214</v>
      </c>
      <c r="AU857" s="20" t="s">
        <v>84</v>
      </c>
    </row>
    <row r="858" s="11" customFormat="1" ht="25.92" customHeight="1">
      <c r="A858" s="11"/>
      <c r="B858" s="198"/>
      <c r="C858" s="199"/>
      <c r="D858" s="200" t="s">
        <v>76</v>
      </c>
      <c r="E858" s="201" t="s">
        <v>2833</v>
      </c>
      <c r="F858" s="201" t="s">
        <v>2834</v>
      </c>
      <c r="G858" s="199"/>
      <c r="H858" s="199"/>
      <c r="I858" s="202"/>
      <c r="J858" s="203">
        <f>BK858</f>
        <v>0</v>
      </c>
      <c r="K858" s="199"/>
      <c r="L858" s="204"/>
      <c r="M858" s="205"/>
      <c r="N858" s="206"/>
      <c r="O858" s="206"/>
      <c r="P858" s="207">
        <f>SUM(P859:P862)</f>
        <v>0</v>
      </c>
      <c r="Q858" s="206"/>
      <c r="R858" s="207">
        <f>SUM(R859:R862)</f>
        <v>0.39519899999999997</v>
      </c>
      <c r="S858" s="206"/>
      <c r="T858" s="208">
        <f>SUM(T859:T862)</f>
        <v>0</v>
      </c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R858" s="209" t="s">
        <v>104</v>
      </c>
      <c r="AT858" s="210" t="s">
        <v>76</v>
      </c>
      <c r="AU858" s="210" t="s">
        <v>77</v>
      </c>
      <c r="AY858" s="209" t="s">
        <v>207</v>
      </c>
      <c r="BK858" s="211">
        <f>SUM(BK859:BK862)</f>
        <v>0</v>
      </c>
    </row>
    <row r="859" s="2" customFormat="1" ht="33" customHeight="1">
      <c r="A859" s="42"/>
      <c r="B859" s="43"/>
      <c r="C859" s="212" t="s">
        <v>2835</v>
      </c>
      <c r="D859" s="212" t="s">
        <v>208</v>
      </c>
      <c r="E859" s="213" t="s">
        <v>2836</v>
      </c>
      <c r="F859" s="214" t="s">
        <v>2837</v>
      </c>
      <c r="G859" s="215" t="s">
        <v>219</v>
      </c>
      <c r="H859" s="216">
        <v>129.15000000000001</v>
      </c>
      <c r="I859" s="217"/>
      <c r="J859" s="218">
        <f>ROUND(I859*H859,2)</f>
        <v>0</v>
      </c>
      <c r="K859" s="214" t="s">
        <v>212</v>
      </c>
      <c r="L859" s="48"/>
      <c r="M859" s="219" t="s">
        <v>32</v>
      </c>
      <c r="N859" s="220" t="s">
        <v>48</v>
      </c>
      <c r="O859" s="88"/>
      <c r="P859" s="221">
        <f>O859*H859</f>
        <v>0</v>
      </c>
      <c r="Q859" s="221">
        <v>0.0030599999999999998</v>
      </c>
      <c r="R859" s="221">
        <f>Q859*H859</f>
        <v>0.39519899999999997</v>
      </c>
      <c r="S859" s="221">
        <v>0</v>
      </c>
      <c r="T859" s="222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3" t="s">
        <v>294</v>
      </c>
      <c r="AT859" s="223" t="s">
        <v>208</v>
      </c>
      <c r="AU859" s="223" t="s">
        <v>84</v>
      </c>
      <c r="AY859" s="20" t="s">
        <v>207</v>
      </c>
      <c r="BE859" s="224">
        <f>IF(N859="základní",J859,0)</f>
        <v>0</v>
      </c>
      <c r="BF859" s="224">
        <f>IF(N859="snížená",J859,0)</f>
        <v>0</v>
      </c>
      <c r="BG859" s="224">
        <f>IF(N859="zákl. přenesená",J859,0)</f>
        <v>0</v>
      </c>
      <c r="BH859" s="224">
        <f>IF(N859="sníž. přenesená",J859,0)</f>
        <v>0</v>
      </c>
      <c r="BI859" s="224">
        <f>IF(N859="nulová",J859,0)</f>
        <v>0</v>
      </c>
      <c r="BJ859" s="20" t="s">
        <v>84</v>
      </c>
      <c r="BK859" s="224">
        <f>ROUND(I859*H859,2)</f>
        <v>0</v>
      </c>
      <c r="BL859" s="20" t="s">
        <v>294</v>
      </c>
      <c r="BM859" s="223" t="s">
        <v>2838</v>
      </c>
    </row>
    <row r="860" s="2" customFormat="1">
      <c r="A860" s="42"/>
      <c r="B860" s="43"/>
      <c r="C860" s="44"/>
      <c r="D860" s="225" t="s">
        <v>214</v>
      </c>
      <c r="E860" s="44"/>
      <c r="F860" s="226" t="s">
        <v>2839</v>
      </c>
      <c r="G860" s="44"/>
      <c r="H860" s="44"/>
      <c r="I860" s="227"/>
      <c r="J860" s="44"/>
      <c r="K860" s="44"/>
      <c r="L860" s="48"/>
      <c r="M860" s="228"/>
      <c r="N860" s="229"/>
      <c r="O860" s="88"/>
      <c r="P860" s="88"/>
      <c r="Q860" s="88"/>
      <c r="R860" s="88"/>
      <c r="S860" s="88"/>
      <c r="T860" s="89"/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T860" s="20" t="s">
        <v>214</v>
      </c>
      <c r="AU860" s="20" t="s">
        <v>84</v>
      </c>
    </row>
    <row r="861" s="2" customFormat="1" ht="24.15" customHeight="1">
      <c r="A861" s="42"/>
      <c r="B861" s="43"/>
      <c r="C861" s="212" t="s">
        <v>2840</v>
      </c>
      <c r="D861" s="212" t="s">
        <v>208</v>
      </c>
      <c r="E861" s="213" t="s">
        <v>2841</v>
      </c>
      <c r="F861" s="214" t="s">
        <v>2842</v>
      </c>
      <c r="G861" s="215" t="s">
        <v>288</v>
      </c>
      <c r="H861" s="216">
        <v>0.39500000000000002</v>
      </c>
      <c r="I861" s="217"/>
      <c r="J861" s="218">
        <f>ROUND(I861*H861,2)</f>
        <v>0</v>
      </c>
      <c r="K861" s="214" t="s">
        <v>212</v>
      </c>
      <c r="L861" s="48"/>
      <c r="M861" s="219" t="s">
        <v>32</v>
      </c>
      <c r="N861" s="220" t="s">
        <v>48</v>
      </c>
      <c r="O861" s="88"/>
      <c r="P861" s="221">
        <f>O861*H861</f>
        <v>0</v>
      </c>
      <c r="Q861" s="221">
        <v>0</v>
      </c>
      <c r="R861" s="221">
        <f>Q861*H861</f>
        <v>0</v>
      </c>
      <c r="S861" s="221">
        <v>0</v>
      </c>
      <c r="T861" s="222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3" t="s">
        <v>294</v>
      </c>
      <c r="AT861" s="223" t="s">
        <v>208</v>
      </c>
      <c r="AU861" s="223" t="s">
        <v>84</v>
      </c>
      <c r="AY861" s="20" t="s">
        <v>207</v>
      </c>
      <c r="BE861" s="224">
        <f>IF(N861="základní",J861,0)</f>
        <v>0</v>
      </c>
      <c r="BF861" s="224">
        <f>IF(N861="snížená",J861,0)</f>
        <v>0</v>
      </c>
      <c r="BG861" s="224">
        <f>IF(N861="zákl. přenesená",J861,0)</f>
        <v>0</v>
      </c>
      <c r="BH861" s="224">
        <f>IF(N861="sníž. přenesená",J861,0)</f>
        <v>0</v>
      </c>
      <c r="BI861" s="224">
        <f>IF(N861="nulová",J861,0)</f>
        <v>0</v>
      </c>
      <c r="BJ861" s="20" t="s">
        <v>84</v>
      </c>
      <c r="BK861" s="224">
        <f>ROUND(I861*H861,2)</f>
        <v>0</v>
      </c>
      <c r="BL861" s="20" t="s">
        <v>294</v>
      </c>
      <c r="BM861" s="223" t="s">
        <v>2843</v>
      </c>
    </row>
    <row r="862" s="2" customFormat="1">
      <c r="A862" s="42"/>
      <c r="B862" s="43"/>
      <c r="C862" s="44"/>
      <c r="D862" s="225" t="s">
        <v>214</v>
      </c>
      <c r="E862" s="44"/>
      <c r="F862" s="226" t="s">
        <v>2844</v>
      </c>
      <c r="G862" s="44"/>
      <c r="H862" s="44"/>
      <c r="I862" s="227"/>
      <c r="J862" s="44"/>
      <c r="K862" s="44"/>
      <c r="L862" s="48"/>
      <c r="M862" s="228"/>
      <c r="N862" s="229"/>
      <c r="O862" s="88"/>
      <c r="P862" s="88"/>
      <c r="Q862" s="88"/>
      <c r="R862" s="88"/>
      <c r="S862" s="88"/>
      <c r="T862" s="89"/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T862" s="20" t="s">
        <v>214</v>
      </c>
      <c r="AU862" s="20" t="s">
        <v>84</v>
      </c>
    </row>
    <row r="863" s="11" customFormat="1" ht="25.92" customHeight="1">
      <c r="A863" s="11"/>
      <c r="B863" s="198"/>
      <c r="C863" s="199"/>
      <c r="D863" s="200" t="s">
        <v>76</v>
      </c>
      <c r="E863" s="201" t="s">
        <v>251</v>
      </c>
      <c r="F863" s="201" t="s">
        <v>379</v>
      </c>
      <c r="G863" s="199"/>
      <c r="H863" s="199"/>
      <c r="I863" s="202"/>
      <c r="J863" s="203">
        <f>BK863</f>
        <v>0</v>
      </c>
      <c r="K863" s="199"/>
      <c r="L863" s="204"/>
      <c r="M863" s="205"/>
      <c r="N863" s="206"/>
      <c r="O863" s="206"/>
      <c r="P863" s="207">
        <f>P864</f>
        <v>0</v>
      </c>
      <c r="Q863" s="206"/>
      <c r="R863" s="207">
        <f>R864</f>
        <v>0.18018000000000001</v>
      </c>
      <c r="S863" s="206"/>
      <c r="T863" s="208">
        <f>T864</f>
        <v>0</v>
      </c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R863" s="209" t="s">
        <v>104</v>
      </c>
      <c r="AT863" s="210" t="s">
        <v>76</v>
      </c>
      <c r="AU863" s="210" t="s">
        <v>77</v>
      </c>
      <c r="AY863" s="209" t="s">
        <v>207</v>
      </c>
      <c r="BK863" s="211">
        <f>BK864</f>
        <v>0</v>
      </c>
    </row>
    <row r="864" s="2" customFormat="1" ht="16.5" customHeight="1">
      <c r="A864" s="42"/>
      <c r="B864" s="43"/>
      <c r="C864" s="212" t="s">
        <v>2845</v>
      </c>
      <c r="D864" s="212" t="s">
        <v>208</v>
      </c>
      <c r="E864" s="213" t="s">
        <v>2846</v>
      </c>
      <c r="F864" s="214" t="s">
        <v>2847</v>
      </c>
      <c r="G864" s="215" t="s">
        <v>232</v>
      </c>
      <c r="H864" s="216">
        <v>198</v>
      </c>
      <c r="I864" s="217"/>
      <c r="J864" s="218">
        <f>ROUND(I864*H864,2)</f>
        <v>0</v>
      </c>
      <c r="K864" s="214" t="s">
        <v>228</v>
      </c>
      <c r="L864" s="48"/>
      <c r="M864" s="219" t="s">
        <v>32</v>
      </c>
      <c r="N864" s="220" t="s">
        <v>48</v>
      </c>
      <c r="O864" s="88"/>
      <c r="P864" s="221">
        <f>O864*H864</f>
        <v>0</v>
      </c>
      <c r="Q864" s="221">
        <v>0.00091</v>
      </c>
      <c r="R864" s="221">
        <f>Q864*H864</f>
        <v>0.18018000000000001</v>
      </c>
      <c r="S864" s="221">
        <v>0</v>
      </c>
      <c r="T864" s="222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3" t="s">
        <v>677</v>
      </c>
      <c r="AT864" s="223" t="s">
        <v>208</v>
      </c>
      <c r="AU864" s="223" t="s">
        <v>84</v>
      </c>
      <c r="AY864" s="20" t="s">
        <v>207</v>
      </c>
      <c r="BE864" s="224">
        <f>IF(N864="základní",J864,0)</f>
        <v>0</v>
      </c>
      <c r="BF864" s="224">
        <f>IF(N864="snížená",J864,0)</f>
        <v>0</v>
      </c>
      <c r="BG864" s="224">
        <f>IF(N864="zákl. přenesená",J864,0)</f>
        <v>0</v>
      </c>
      <c r="BH864" s="224">
        <f>IF(N864="sníž. přenesená",J864,0)</f>
        <v>0</v>
      </c>
      <c r="BI864" s="224">
        <f>IF(N864="nulová",J864,0)</f>
        <v>0</v>
      </c>
      <c r="BJ864" s="20" t="s">
        <v>84</v>
      </c>
      <c r="BK864" s="224">
        <f>ROUND(I864*H864,2)</f>
        <v>0</v>
      </c>
      <c r="BL864" s="20" t="s">
        <v>677</v>
      </c>
      <c r="BM864" s="223" t="s">
        <v>2848</v>
      </c>
    </row>
    <row r="865" s="11" customFormat="1" ht="25.92" customHeight="1">
      <c r="A865" s="11"/>
      <c r="B865" s="198"/>
      <c r="C865" s="199"/>
      <c r="D865" s="200" t="s">
        <v>76</v>
      </c>
      <c r="E865" s="201" t="s">
        <v>256</v>
      </c>
      <c r="F865" s="201" t="s">
        <v>445</v>
      </c>
      <c r="G865" s="199"/>
      <c r="H865" s="199"/>
      <c r="I865" s="202"/>
      <c r="J865" s="203">
        <f>BK865</f>
        <v>0</v>
      </c>
      <c r="K865" s="199"/>
      <c r="L865" s="204"/>
      <c r="M865" s="205"/>
      <c r="N865" s="206"/>
      <c r="O865" s="206"/>
      <c r="P865" s="207">
        <f>SUM(P866:P963)</f>
        <v>0</v>
      </c>
      <c r="Q865" s="206"/>
      <c r="R865" s="207">
        <f>SUM(R866:R963)</f>
        <v>2518.0705638699997</v>
      </c>
      <c r="S865" s="206"/>
      <c r="T865" s="208">
        <f>SUM(T866:T963)</f>
        <v>12.827567999999999</v>
      </c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R865" s="209" t="s">
        <v>104</v>
      </c>
      <c r="AT865" s="210" t="s">
        <v>76</v>
      </c>
      <c r="AU865" s="210" t="s">
        <v>77</v>
      </c>
      <c r="AY865" s="209" t="s">
        <v>207</v>
      </c>
      <c r="BK865" s="211">
        <f>SUM(BK866:BK963)</f>
        <v>0</v>
      </c>
    </row>
    <row r="866" s="2" customFormat="1" ht="16.5" customHeight="1">
      <c r="A866" s="42"/>
      <c r="B866" s="43"/>
      <c r="C866" s="212" t="s">
        <v>2849</v>
      </c>
      <c r="D866" s="212" t="s">
        <v>208</v>
      </c>
      <c r="E866" s="213" t="s">
        <v>2850</v>
      </c>
      <c r="F866" s="214" t="s">
        <v>2851</v>
      </c>
      <c r="G866" s="215" t="s">
        <v>232</v>
      </c>
      <c r="H866" s="216">
        <v>3</v>
      </c>
      <c r="I866" s="217"/>
      <c r="J866" s="218">
        <f>ROUND(I866*H866,2)</f>
        <v>0</v>
      </c>
      <c r="K866" s="214" t="s">
        <v>212</v>
      </c>
      <c r="L866" s="48"/>
      <c r="M866" s="219" t="s">
        <v>32</v>
      </c>
      <c r="N866" s="220" t="s">
        <v>48</v>
      </c>
      <c r="O866" s="88"/>
      <c r="P866" s="221">
        <f>O866*H866</f>
        <v>0</v>
      </c>
      <c r="Q866" s="221">
        <v>0.0011999999999999999</v>
      </c>
      <c r="R866" s="221">
        <f>Q866*H866</f>
        <v>0.0035999999999999999</v>
      </c>
      <c r="S866" s="221">
        <v>0</v>
      </c>
      <c r="T866" s="222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3" t="s">
        <v>104</v>
      </c>
      <c r="AT866" s="223" t="s">
        <v>208</v>
      </c>
      <c r="AU866" s="223" t="s">
        <v>84</v>
      </c>
      <c r="AY866" s="20" t="s">
        <v>207</v>
      </c>
      <c r="BE866" s="224">
        <f>IF(N866="základní",J866,0)</f>
        <v>0</v>
      </c>
      <c r="BF866" s="224">
        <f>IF(N866="snížená",J866,0)</f>
        <v>0</v>
      </c>
      <c r="BG866" s="224">
        <f>IF(N866="zákl. přenesená",J866,0)</f>
        <v>0</v>
      </c>
      <c r="BH866" s="224">
        <f>IF(N866="sníž. přenesená",J866,0)</f>
        <v>0</v>
      </c>
      <c r="BI866" s="224">
        <f>IF(N866="nulová",J866,0)</f>
        <v>0</v>
      </c>
      <c r="BJ866" s="20" t="s">
        <v>84</v>
      </c>
      <c r="BK866" s="224">
        <f>ROUND(I866*H866,2)</f>
        <v>0</v>
      </c>
      <c r="BL866" s="20" t="s">
        <v>104</v>
      </c>
      <c r="BM866" s="223" t="s">
        <v>2852</v>
      </c>
    </row>
    <row r="867" s="2" customFormat="1">
      <c r="A867" s="42"/>
      <c r="B867" s="43"/>
      <c r="C867" s="44"/>
      <c r="D867" s="225" t="s">
        <v>214</v>
      </c>
      <c r="E867" s="44"/>
      <c r="F867" s="226" t="s">
        <v>2853</v>
      </c>
      <c r="G867" s="44"/>
      <c r="H867" s="44"/>
      <c r="I867" s="227"/>
      <c r="J867" s="44"/>
      <c r="K867" s="44"/>
      <c r="L867" s="48"/>
      <c r="M867" s="228"/>
      <c r="N867" s="229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0" t="s">
        <v>214</v>
      </c>
      <c r="AU867" s="20" t="s">
        <v>84</v>
      </c>
    </row>
    <row r="868" s="2" customFormat="1" ht="16.5" customHeight="1">
      <c r="A868" s="42"/>
      <c r="B868" s="43"/>
      <c r="C868" s="252" t="s">
        <v>2854</v>
      </c>
      <c r="D868" s="252" t="s">
        <v>227</v>
      </c>
      <c r="E868" s="253" t="s">
        <v>2855</v>
      </c>
      <c r="F868" s="254" t="s">
        <v>2856</v>
      </c>
      <c r="G868" s="255" t="s">
        <v>232</v>
      </c>
      <c r="H868" s="256">
        <v>3</v>
      </c>
      <c r="I868" s="257"/>
      <c r="J868" s="258">
        <f>ROUND(I868*H868,2)</f>
        <v>0</v>
      </c>
      <c r="K868" s="254" t="s">
        <v>228</v>
      </c>
      <c r="L868" s="259"/>
      <c r="M868" s="260" t="s">
        <v>32</v>
      </c>
      <c r="N868" s="261" t="s">
        <v>48</v>
      </c>
      <c r="O868" s="88"/>
      <c r="P868" s="221">
        <f>O868*H868</f>
        <v>0</v>
      </c>
      <c r="Q868" s="221">
        <v>0.0060000000000000001</v>
      </c>
      <c r="R868" s="221">
        <f>Q868*H868</f>
        <v>0.018000000000000002</v>
      </c>
      <c r="S868" s="221">
        <v>0</v>
      </c>
      <c r="T868" s="222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3" t="s">
        <v>251</v>
      </c>
      <c r="AT868" s="223" t="s">
        <v>227</v>
      </c>
      <c r="AU868" s="223" t="s">
        <v>84</v>
      </c>
      <c r="AY868" s="20" t="s">
        <v>207</v>
      </c>
      <c r="BE868" s="224">
        <f>IF(N868="základní",J868,0)</f>
        <v>0</v>
      </c>
      <c r="BF868" s="224">
        <f>IF(N868="snížená",J868,0)</f>
        <v>0</v>
      </c>
      <c r="BG868" s="224">
        <f>IF(N868="zákl. přenesená",J868,0)</f>
        <v>0</v>
      </c>
      <c r="BH868" s="224">
        <f>IF(N868="sníž. přenesená",J868,0)</f>
        <v>0</v>
      </c>
      <c r="BI868" s="224">
        <f>IF(N868="nulová",J868,0)</f>
        <v>0</v>
      </c>
      <c r="BJ868" s="20" t="s">
        <v>84</v>
      </c>
      <c r="BK868" s="224">
        <f>ROUND(I868*H868,2)</f>
        <v>0</v>
      </c>
      <c r="BL868" s="20" t="s">
        <v>104</v>
      </c>
      <c r="BM868" s="223" t="s">
        <v>2857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1944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84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2858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84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2" customFormat="1">
      <c r="A871" s="12"/>
      <c r="B871" s="230"/>
      <c r="C871" s="231"/>
      <c r="D871" s="232" t="s">
        <v>222</v>
      </c>
      <c r="E871" s="233" t="s">
        <v>2859</v>
      </c>
      <c r="F871" s="234" t="s">
        <v>2860</v>
      </c>
      <c r="G871" s="231"/>
      <c r="H871" s="235">
        <v>3</v>
      </c>
      <c r="I871" s="236"/>
      <c r="J871" s="231"/>
      <c r="K871" s="231"/>
      <c r="L871" s="237"/>
      <c r="M871" s="238"/>
      <c r="N871" s="239"/>
      <c r="O871" s="239"/>
      <c r="P871" s="239"/>
      <c r="Q871" s="239"/>
      <c r="R871" s="239"/>
      <c r="S871" s="239"/>
      <c r="T871" s="240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T871" s="241" t="s">
        <v>222</v>
      </c>
      <c r="AU871" s="241" t="s">
        <v>84</v>
      </c>
      <c r="AV871" s="12" t="s">
        <v>86</v>
      </c>
      <c r="AW871" s="12" t="s">
        <v>39</v>
      </c>
      <c r="AX871" s="12" t="s">
        <v>84</v>
      </c>
      <c r="AY871" s="241" t="s">
        <v>207</v>
      </c>
    </row>
    <row r="872" s="2" customFormat="1" ht="16.5" customHeight="1">
      <c r="A872" s="42"/>
      <c r="B872" s="43"/>
      <c r="C872" s="212" t="s">
        <v>2861</v>
      </c>
      <c r="D872" s="212" t="s">
        <v>208</v>
      </c>
      <c r="E872" s="213" t="s">
        <v>2862</v>
      </c>
      <c r="F872" s="214" t="s">
        <v>2863</v>
      </c>
      <c r="G872" s="215" t="s">
        <v>539</v>
      </c>
      <c r="H872" s="216">
        <v>19.477</v>
      </c>
      <c r="I872" s="217"/>
      <c r="J872" s="218">
        <f>ROUND(I872*H872,2)</f>
        <v>0</v>
      </c>
      <c r="K872" s="214" t="s">
        <v>228</v>
      </c>
      <c r="L872" s="48"/>
      <c r="M872" s="219" t="s">
        <v>32</v>
      </c>
      <c r="N872" s="220" t="s">
        <v>48</v>
      </c>
      <c r="O872" s="88"/>
      <c r="P872" s="221">
        <f>O872*H872</f>
        <v>0</v>
      </c>
      <c r="Q872" s="221">
        <v>0.00071000000000000002</v>
      </c>
      <c r="R872" s="221">
        <f>Q872*H872</f>
        <v>0.013828670000000001</v>
      </c>
      <c r="S872" s="221">
        <v>0</v>
      </c>
      <c r="T872" s="222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3" t="s">
        <v>104</v>
      </c>
      <c r="AT872" s="223" t="s">
        <v>208</v>
      </c>
      <c r="AU872" s="223" t="s">
        <v>84</v>
      </c>
      <c r="AY872" s="20" t="s">
        <v>207</v>
      </c>
      <c r="BE872" s="224">
        <f>IF(N872="základní",J872,0)</f>
        <v>0</v>
      </c>
      <c r="BF872" s="224">
        <f>IF(N872="snížená",J872,0)</f>
        <v>0</v>
      </c>
      <c r="BG872" s="224">
        <f>IF(N872="zákl. přenesená",J872,0)</f>
        <v>0</v>
      </c>
      <c r="BH872" s="224">
        <f>IF(N872="sníž. přenesená",J872,0)</f>
        <v>0</v>
      </c>
      <c r="BI872" s="224">
        <f>IF(N872="nulová",J872,0)</f>
        <v>0</v>
      </c>
      <c r="BJ872" s="20" t="s">
        <v>84</v>
      </c>
      <c r="BK872" s="224">
        <f>ROUND(I872*H872,2)</f>
        <v>0</v>
      </c>
      <c r="BL872" s="20" t="s">
        <v>104</v>
      </c>
      <c r="BM872" s="223" t="s">
        <v>2864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1802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84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2865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84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1805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84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2" customFormat="1">
      <c r="A876" s="12"/>
      <c r="B876" s="230"/>
      <c r="C876" s="231"/>
      <c r="D876" s="232" t="s">
        <v>222</v>
      </c>
      <c r="E876" s="233" t="s">
        <v>32</v>
      </c>
      <c r="F876" s="234" t="s">
        <v>2866</v>
      </c>
      <c r="G876" s="231"/>
      <c r="H876" s="235">
        <v>0.94199999999999995</v>
      </c>
      <c r="I876" s="236"/>
      <c r="J876" s="231"/>
      <c r="K876" s="231"/>
      <c r="L876" s="237"/>
      <c r="M876" s="238"/>
      <c r="N876" s="239"/>
      <c r="O876" s="239"/>
      <c r="P876" s="239"/>
      <c r="Q876" s="239"/>
      <c r="R876" s="239"/>
      <c r="S876" s="239"/>
      <c r="T876" s="240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T876" s="241" t="s">
        <v>222</v>
      </c>
      <c r="AU876" s="241" t="s">
        <v>84</v>
      </c>
      <c r="AV876" s="12" t="s">
        <v>86</v>
      </c>
      <c r="AW876" s="12" t="s">
        <v>39</v>
      </c>
      <c r="AX876" s="12" t="s">
        <v>77</v>
      </c>
      <c r="AY876" s="24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1807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84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1808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84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2" customFormat="1">
      <c r="A879" s="12"/>
      <c r="B879" s="230"/>
      <c r="C879" s="231"/>
      <c r="D879" s="232" t="s">
        <v>222</v>
      </c>
      <c r="E879" s="233" t="s">
        <v>32</v>
      </c>
      <c r="F879" s="234" t="s">
        <v>2867</v>
      </c>
      <c r="G879" s="231"/>
      <c r="H879" s="235">
        <v>15.708</v>
      </c>
      <c r="I879" s="236"/>
      <c r="J879" s="231"/>
      <c r="K879" s="231"/>
      <c r="L879" s="237"/>
      <c r="M879" s="238"/>
      <c r="N879" s="239"/>
      <c r="O879" s="239"/>
      <c r="P879" s="239"/>
      <c r="Q879" s="239"/>
      <c r="R879" s="239"/>
      <c r="S879" s="239"/>
      <c r="T879" s="240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T879" s="241" t="s">
        <v>222</v>
      </c>
      <c r="AU879" s="241" t="s">
        <v>84</v>
      </c>
      <c r="AV879" s="12" t="s">
        <v>86</v>
      </c>
      <c r="AW879" s="12" t="s">
        <v>39</v>
      </c>
      <c r="AX879" s="12" t="s">
        <v>77</v>
      </c>
      <c r="AY879" s="241" t="s">
        <v>207</v>
      </c>
    </row>
    <row r="880" s="13" customFormat="1">
      <c r="A880" s="13"/>
      <c r="B880" s="242"/>
      <c r="C880" s="243"/>
      <c r="D880" s="232" t="s">
        <v>222</v>
      </c>
      <c r="E880" s="244" t="s">
        <v>32</v>
      </c>
      <c r="F880" s="245" t="s">
        <v>1810</v>
      </c>
      <c r="G880" s="243"/>
      <c r="H880" s="244" t="s">
        <v>32</v>
      </c>
      <c r="I880" s="246"/>
      <c r="J880" s="243"/>
      <c r="K880" s="243"/>
      <c r="L880" s="247"/>
      <c r="M880" s="248"/>
      <c r="N880" s="249"/>
      <c r="O880" s="249"/>
      <c r="P880" s="249"/>
      <c r="Q880" s="249"/>
      <c r="R880" s="249"/>
      <c r="S880" s="249"/>
      <c r="T880" s="250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1" t="s">
        <v>222</v>
      </c>
      <c r="AU880" s="251" t="s">
        <v>84</v>
      </c>
      <c r="AV880" s="13" t="s">
        <v>84</v>
      </c>
      <c r="AW880" s="13" t="s">
        <v>39</v>
      </c>
      <c r="AX880" s="13" t="s">
        <v>77</v>
      </c>
      <c r="AY880" s="251" t="s">
        <v>207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1808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84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2" customFormat="1">
      <c r="A882" s="12"/>
      <c r="B882" s="230"/>
      <c r="C882" s="231"/>
      <c r="D882" s="232" t="s">
        <v>222</v>
      </c>
      <c r="E882" s="233" t="s">
        <v>32</v>
      </c>
      <c r="F882" s="234" t="s">
        <v>2868</v>
      </c>
      <c r="G882" s="231"/>
      <c r="H882" s="235">
        <v>2.827</v>
      </c>
      <c r="I882" s="236"/>
      <c r="J882" s="231"/>
      <c r="K882" s="231"/>
      <c r="L882" s="237"/>
      <c r="M882" s="238"/>
      <c r="N882" s="239"/>
      <c r="O882" s="239"/>
      <c r="P882" s="239"/>
      <c r="Q882" s="239"/>
      <c r="R882" s="239"/>
      <c r="S882" s="239"/>
      <c r="T882" s="240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T882" s="241" t="s">
        <v>222</v>
      </c>
      <c r="AU882" s="241" t="s">
        <v>84</v>
      </c>
      <c r="AV882" s="12" t="s">
        <v>86</v>
      </c>
      <c r="AW882" s="12" t="s">
        <v>39</v>
      </c>
      <c r="AX882" s="12" t="s">
        <v>77</v>
      </c>
      <c r="AY882" s="241" t="s">
        <v>207</v>
      </c>
    </row>
    <row r="883" s="15" customFormat="1">
      <c r="A883" s="15"/>
      <c r="B883" s="273"/>
      <c r="C883" s="274"/>
      <c r="D883" s="232" t="s">
        <v>222</v>
      </c>
      <c r="E883" s="275" t="s">
        <v>32</v>
      </c>
      <c r="F883" s="276" t="s">
        <v>517</v>
      </c>
      <c r="G883" s="274"/>
      <c r="H883" s="277">
        <v>19.477</v>
      </c>
      <c r="I883" s="278"/>
      <c r="J883" s="274"/>
      <c r="K883" s="274"/>
      <c r="L883" s="279"/>
      <c r="M883" s="280"/>
      <c r="N883" s="281"/>
      <c r="O883" s="281"/>
      <c r="P883" s="281"/>
      <c r="Q883" s="281"/>
      <c r="R883" s="281"/>
      <c r="S883" s="281"/>
      <c r="T883" s="282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83" t="s">
        <v>222</v>
      </c>
      <c r="AU883" s="283" t="s">
        <v>84</v>
      </c>
      <c r="AV883" s="15" t="s">
        <v>104</v>
      </c>
      <c r="AW883" s="15" t="s">
        <v>39</v>
      </c>
      <c r="AX883" s="15" t="s">
        <v>84</v>
      </c>
      <c r="AY883" s="283" t="s">
        <v>207</v>
      </c>
    </row>
    <row r="884" s="2" customFormat="1" ht="24.15" customHeight="1">
      <c r="A884" s="42"/>
      <c r="B884" s="43"/>
      <c r="C884" s="212" t="s">
        <v>2869</v>
      </c>
      <c r="D884" s="212" t="s">
        <v>208</v>
      </c>
      <c r="E884" s="213" t="s">
        <v>447</v>
      </c>
      <c r="F884" s="214" t="s">
        <v>448</v>
      </c>
      <c r="G884" s="215" t="s">
        <v>211</v>
      </c>
      <c r="H884" s="216">
        <v>2517.0329999999999</v>
      </c>
      <c r="I884" s="217"/>
      <c r="J884" s="218">
        <f>ROUND(I884*H884,2)</f>
        <v>0</v>
      </c>
      <c r="K884" s="214" t="s">
        <v>212</v>
      </c>
      <c r="L884" s="48"/>
      <c r="M884" s="219" t="s">
        <v>32</v>
      </c>
      <c r="N884" s="220" t="s">
        <v>48</v>
      </c>
      <c r="O884" s="88"/>
      <c r="P884" s="221">
        <f>O884*H884</f>
        <v>0</v>
      </c>
      <c r="Q884" s="221">
        <v>0</v>
      </c>
      <c r="R884" s="221">
        <f>Q884*H884</f>
        <v>0</v>
      </c>
      <c r="S884" s="221">
        <v>0</v>
      </c>
      <c r="T884" s="222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3" t="s">
        <v>104</v>
      </c>
      <c r="AT884" s="223" t="s">
        <v>208</v>
      </c>
      <c r="AU884" s="223" t="s">
        <v>84</v>
      </c>
      <c r="AY884" s="20" t="s">
        <v>207</v>
      </c>
      <c r="BE884" s="224">
        <f>IF(N884="základní",J884,0)</f>
        <v>0</v>
      </c>
      <c r="BF884" s="224">
        <f>IF(N884="snížená",J884,0)</f>
        <v>0</v>
      </c>
      <c r="BG884" s="224">
        <f>IF(N884="zákl. přenesená",J884,0)</f>
        <v>0</v>
      </c>
      <c r="BH884" s="224">
        <f>IF(N884="sníž. přenesená",J884,0)</f>
        <v>0</v>
      </c>
      <c r="BI884" s="224">
        <f>IF(N884="nulová",J884,0)</f>
        <v>0</v>
      </c>
      <c r="BJ884" s="20" t="s">
        <v>84</v>
      </c>
      <c r="BK884" s="224">
        <f>ROUND(I884*H884,2)</f>
        <v>0</v>
      </c>
      <c r="BL884" s="20" t="s">
        <v>104</v>
      </c>
      <c r="BM884" s="223" t="s">
        <v>2870</v>
      </c>
    </row>
    <row r="885" s="2" customFormat="1">
      <c r="A885" s="42"/>
      <c r="B885" s="43"/>
      <c r="C885" s="44"/>
      <c r="D885" s="225" t="s">
        <v>214</v>
      </c>
      <c r="E885" s="44"/>
      <c r="F885" s="226" t="s">
        <v>450</v>
      </c>
      <c r="G885" s="44"/>
      <c r="H885" s="44"/>
      <c r="I885" s="227"/>
      <c r="J885" s="44"/>
      <c r="K885" s="44"/>
      <c r="L885" s="48"/>
      <c r="M885" s="228"/>
      <c r="N885" s="229"/>
      <c r="O885" s="88"/>
      <c r="P885" s="88"/>
      <c r="Q885" s="88"/>
      <c r="R885" s="88"/>
      <c r="S885" s="88"/>
      <c r="T885" s="89"/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T885" s="20" t="s">
        <v>214</v>
      </c>
      <c r="AU885" s="20" t="s">
        <v>84</v>
      </c>
    </row>
    <row r="886" s="2" customFormat="1" ht="16.5" customHeight="1">
      <c r="A886" s="42"/>
      <c r="B886" s="43"/>
      <c r="C886" s="252" t="s">
        <v>2871</v>
      </c>
      <c r="D886" s="252" t="s">
        <v>227</v>
      </c>
      <c r="E886" s="253" t="s">
        <v>452</v>
      </c>
      <c r="F886" s="254" t="s">
        <v>453</v>
      </c>
      <c r="G886" s="255" t="s">
        <v>211</v>
      </c>
      <c r="H886" s="256">
        <v>2517.0329999999999</v>
      </c>
      <c r="I886" s="257"/>
      <c r="J886" s="258">
        <f>ROUND(I886*H886,2)</f>
        <v>0</v>
      </c>
      <c r="K886" s="254" t="s">
        <v>212</v>
      </c>
      <c r="L886" s="259"/>
      <c r="M886" s="260" t="s">
        <v>32</v>
      </c>
      <c r="N886" s="261" t="s">
        <v>48</v>
      </c>
      <c r="O886" s="88"/>
      <c r="P886" s="221">
        <f>O886*H886</f>
        <v>0</v>
      </c>
      <c r="Q886" s="221">
        <v>1</v>
      </c>
      <c r="R886" s="221">
        <f>Q886*H886</f>
        <v>2517.0329999999999</v>
      </c>
      <c r="S886" s="221">
        <v>0</v>
      </c>
      <c r="T886" s="222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3" t="s">
        <v>251</v>
      </c>
      <c r="AT886" s="223" t="s">
        <v>227</v>
      </c>
      <c r="AU886" s="223" t="s">
        <v>84</v>
      </c>
      <c r="AY886" s="20" t="s">
        <v>207</v>
      </c>
      <c r="BE886" s="224">
        <f>IF(N886="základní",J886,0)</f>
        <v>0</v>
      </c>
      <c r="BF886" s="224">
        <f>IF(N886="snížená",J886,0)</f>
        <v>0</v>
      </c>
      <c r="BG886" s="224">
        <f>IF(N886="zákl. přenesená",J886,0)</f>
        <v>0</v>
      </c>
      <c r="BH886" s="224">
        <f>IF(N886="sníž. přenesená",J886,0)</f>
        <v>0</v>
      </c>
      <c r="BI886" s="224">
        <f>IF(N886="nulová",J886,0)</f>
        <v>0</v>
      </c>
      <c r="BJ886" s="20" t="s">
        <v>84</v>
      </c>
      <c r="BK886" s="224">
        <f>ROUND(I886*H886,2)</f>
        <v>0</v>
      </c>
      <c r="BL886" s="20" t="s">
        <v>104</v>
      </c>
      <c r="BM886" s="223" t="s">
        <v>2872</v>
      </c>
    </row>
    <row r="887" s="2" customFormat="1" ht="24.15" customHeight="1">
      <c r="A887" s="42"/>
      <c r="B887" s="43"/>
      <c r="C887" s="212" t="s">
        <v>2873</v>
      </c>
      <c r="D887" s="212" t="s">
        <v>208</v>
      </c>
      <c r="E887" s="213" t="s">
        <v>456</v>
      </c>
      <c r="F887" s="214" t="s">
        <v>457</v>
      </c>
      <c r="G887" s="215" t="s">
        <v>211</v>
      </c>
      <c r="H887" s="216">
        <v>2597.011</v>
      </c>
      <c r="I887" s="217"/>
      <c r="J887" s="218">
        <f>ROUND(I887*H887,2)</f>
        <v>0</v>
      </c>
      <c r="K887" s="214" t="s">
        <v>212</v>
      </c>
      <c r="L887" s="48"/>
      <c r="M887" s="219" t="s">
        <v>32</v>
      </c>
      <c r="N887" s="220" t="s">
        <v>48</v>
      </c>
      <c r="O887" s="88"/>
      <c r="P887" s="221">
        <f>O887*H887</f>
        <v>0</v>
      </c>
      <c r="Q887" s="221">
        <v>0</v>
      </c>
      <c r="R887" s="221">
        <f>Q887*H887</f>
        <v>0</v>
      </c>
      <c r="S887" s="221">
        <v>0</v>
      </c>
      <c r="T887" s="222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3" t="s">
        <v>104</v>
      </c>
      <c r="AT887" s="223" t="s">
        <v>208</v>
      </c>
      <c r="AU887" s="223" t="s">
        <v>84</v>
      </c>
      <c r="AY887" s="20" t="s">
        <v>207</v>
      </c>
      <c r="BE887" s="224">
        <f>IF(N887="základní",J887,0)</f>
        <v>0</v>
      </c>
      <c r="BF887" s="224">
        <f>IF(N887="snížená",J887,0)</f>
        <v>0</v>
      </c>
      <c r="BG887" s="224">
        <f>IF(N887="zákl. přenesená",J887,0)</f>
        <v>0</v>
      </c>
      <c r="BH887" s="224">
        <f>IF(N887="sníž. přenesená",J887,0)</f>
        <v>0</v>
      </c>
      <c r="BI887" s="224">
        <f>IF(N887="nulová",J887,0)</f>
        <v>0</v>
      </c>
      <c r="BJ887" s="20" t="s">
        <v>84</v>
      </c>
      <c r="BK887" s="224">
        <f>ROUND(I887*H887,2)</f>
        <v>0</v>
      </c>
      <c r="BL887" s="20" t="s">
        <v>104</v>
      </c>
      <c r="BM887" s="223" t="s">
        <v>2874</v>
      </c>
    </row>
    <row r="888" s="2" customFormat="1">
      <c r="A888" s="42"/>
      <c r="B888" s="43"/>
      <c r="C888" s="44"/>
      <c r="D888" s="225" t="s">
        <v>214</v>
      </c>
      <c r="E888" s="44"/>
      <c r="F888" s="226" t="s">
        <v>1180</v>
      </c>
      <c r="G888" s="44"/>
      <c r="H888" s="44"/>
      <c r="I888" s="227"/>
      <c r="J888" s="44"/>
      <c r="K888" s="44"/>
      <c r="L888" s="48"/>
      <c r="M888" s="228"/>
      <c r="N888" s="229"/>
      <c r="O888" s="88"/>
      <c r="P888" s="88"/>
      <c r="Q888" s="88"/>
      <c r="R888" s="88"/>
      <c r="S888" s="88"/>
      <c r="T888" s="89"/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T888" s="20" t="s">
        <v>214</v>
      </c>
      <c r="AU888" s="20" t="s">
        <v>84</v>
      </c>
    </row>
    <row r="889" s="2" customFormat="1" ht="24.15" customHeight="1">
      <c r="A889" s="42"/>
      <c r="B889" s="43"/>
      <c r="C889" s="212" t="s">
        <v>2875</v>
      </c>
      <c r="D889" s="212" t="s">
        <v>208</v>
      </c>
      <c r="E889" s="213" t="s">
        <v>1181</v>
      </c>
      <c r="F889" s="214" t="s">
        <v>1182</v>
      </c>
      <c r="G889" s="215" t="s">
        <v>211</v>
      </c>
      <c r="H889" s="216">
        <v>36358.154000000002</v>
      </c>
      <c r="I889" s="217"/>
      <c r="J889" s="218">
        <f>ROUND(I889*H889,2)</f>
        <v>0</v>
      </c>
      <c r="K889" s="214" t="s">
        <v>212</v>
      </c>
      <c r="L889" s="48"/>
      <c r="M889" s="219" t="s">
        <v>32</v>
      </c>
      <c r="N889" s="220" t="s">
        <v>48</v>
      </c>
      <c r="O889" s="88"/>
      <c r="P889" s="221">
        <f>O889*H889</f>
        <v>0</v>
      </c>
      <c r="Q889" s="221">
        <v>0</v>
      </c>
      <c r="R889" s="221">
        <f>Q889*H889</f>
        <v>0</v>
      </c>
      <c r="S889" s="221">
        <v>0</v>
      </c>
      <c r="T889" s="222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3" t="s">
        <v>104</v>
      </c>
      <c r="AT889" s="223" t="s">
        <v>208</v>
      </c>
      <c r="AU889" s="223" t="s">
        <v>84</v>
      </c>
      <c r="AY889" s="20" t="s">
        <v>207</v>
      </c>
      <c r="BE889" s="224">
        <f>IF(N889="základní",J889,0)</f>
        <v>0</v>
      </c>
      <c r="BF889" s="224">
        <f>IF(N889="snížená",J889,0)</f>
        <v>0</v>
      </c>
      <c r="BG889" s="224">
        <f>IF(N889="zákl. přenesená",J889,0)</f>
        <v>0</v>
      </c>
      <c r="BH889" s="224">
        <f>IF(N889="sníž. přenesená",J889,0)</f>
        <v>0</v>
      </c>
      <c r="BI889" s="224">
        <f>IF(N889="nulová",J889,0)</f>
        <v>0</v>
      </c>
      <c r="BJ889" s="20" t="s">
        <v>84</v>
      </c>
      <c r="BK889" s="224">
        <f>ROUND(I889*H889,2)</f>
        <v>0</v>
      </c>
      <c r="BL889" s="20" t="s">
        <v>104</v>
      </c>
      <c r="BM889" s="223" t="s">
        <v>2876</v>
      </c>
    </row>
    <row r="890" s="2" customFormat="1">
      <c r="A890" s="42"/>
      <c r="B890" s="43"/>
      <c r="C890" s="44"/>
      <c r="D890" s="225" t="s">
        <v>214</v>
      </c>
      <c r="E890" s="44"/>
      <c r="F890" s="226" t="s">
        <v>1184</v>
      </c>
      <c r="G890" s="44"/>
      <c r="H890" s="44"/>
      <c r="I890" s="227"/>
      <c r="J890" s="44"/>
      <c r="K890" s="44"/>
      <c r="L890" s="48"/>
      <c r="M890" s="228"/>
      <c r="N890" s="229"/>
      <c r="O890" s="88"/>
      <c r="P890" s="88"/>
      <c r="Q890" s="88"/>
      <c r="R890" s="88"/>
      <c r="S890" s="88"/>
      <c r="T890" s="89"/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T890" s="20" t="s">
        <v>214</v>
      </c>
      <c r="AU890" s="20" t="s">
        <v>84</v>
      </c>
    </row>
    <row r="891" s="2" customFormat="1" ht="24.15" customHeight="1">
      <c r="A891" s="42"/>
      <c r="B891" s="43"/>
      <c r="C891" s="212" t="s">
        <v>2877</v>
      </c>
      <c r="D891" s="212" t="s">
        <v>208</v>
      </c>
      <c r="E891" s="213" t="s">
        <v>460</v>
      </c>
      <c r="F891" s="214" t="s">
        <v>461</v>
      </c>
      <c r="G891" s="215" t="s">
        <v>211</v>
      </c>
      <c r="H891" s="216">
        <v>2597.011</v>
      </c>
      <c r="I891" s="217"/>
      <c r="J891" s="218">
        <f>ROUND(I891*H891,2)</f>
        <v>0</v>
      </c>
      <c r="K891" s="214" t="s">
        <v>212</v>
      </c>
      <c r="L891" s="48"/>
      <c r="M891" s="219" t="s">
        <v>32</v>
      </c>
      <c r="N891" s="220" t="s">
        <v>48</v>
      </c>
      <c r="O891" s="88"/>
      <c r="P891" s="221">
        <f>O891*H891</f>
        <v>0</v>
      </c>
      <c r="Q891" s="221">
        <v>0</v>
      </c>
      <c r="R891" s="221">
        <f>Q891*H891</f>
        <v>0</v>
      </c>
      <c r="S891" s="221">
        <v>0</v>
      </c>
      <c r="T891" s="222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3" t="s">
        <v>104</v>
      </c>
      <c r="AT891" s="223" t="s">
        <v>208</v>
      </c>
      <c r="AU891" s="223" t="s">
        <v>84</v>
      </c>
      <c r="AY891" s="20" t="s">
        <v>207</v>
      </c>
      <c r="BE891" s="224">
        <f>IF(N891="základní",J891,0)</f>
        <v>0</v>
      </c>
      <c r="BF891" s="224">
        <f>IF(N891="snížená",J891,0)</f>
        <v>0</v>
      </c>
      <c r="BG891" s="224">
        <f>IF(N891="zákl. přenesená",J891,0)</f>
        <v>0</v>
      </c>
      <c r="BH891" s="224">
        <f>IF(N891="sníž. přenesená",J891,0)</f>
        <v>0</v>
      </c>
      <c r="BI891" s="224">
        <f>IF(N891="nulová",J891,0)</f>
        <v>0</v>
      </c>
      <c r="BJ891" s="20" t="s">
        <v>84</v>
      </c>
      <c r="BK891" s="224">
        <f>ROUND(I891*H891,2)</f>
        <v>0</v>
      </c>
      <c r="BL891" s="20" t="s">
        <v>104</v>
      </c>
      <c r="BM891" s="223" t="s">
        <v>2878</v>
      </c>
    </row>
    <row r="892" s="2" customFormat="1">
      <c r="A892" s="42"/>
      <c r="B892" s="43"/>
      <c r="C892" s="44"/>
      <c r="D892" s="225" t="s">
        <v>214</v>
      </c>
      <c r="E892" s="44"/>
      <c r="F892" s="226" t="s">
        <v>1186</v>
      </c>
      <c r="G892" s="44"/>
      <c r="H892" s="44"/>
      <c r="I892" s="227"/>
      <c r="J892" s="44"/>
      <c r="K892" s="44"/>
      <c r="L892" s="48"/>
      <c r="M892" s="228"/>
      <c r="N892" s="229"/>
      <c r="O892" s="88"/>
      <c r="P892" s="88"/>
      <c r="Q892" s="88"/>
      <c r="R892" s="88"/>
      <c r="S892" s="88"/>
      <c r="T892" s="89"/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T892" s="20" t="s">
        <v>214</v>
      </c>
      <c r="AU892" s="20" t="s">
        <v>84</v>
      </c>
    </row>
    <row r="893" s="2" customFormat="1" ht="21.75" customHeight="1">
      <c r="A893" s="42"/>
      <c r="B893" s="43"/>
      <c r="C893" s="212" t="s">
        <v>2879</v>
      </c>
      <c r="D893" s="212" t="s">
        <v>208</v>
      </c>
      <c r="E893" s="213" t="s">
        <v>464</v>
      </c>
      <c r="F893" s="214" t="s">
        <v>465</v>
      </c>
      <c r="G893" s="215" t="s">
        <v>219</v>
      </c>
      <c r="H893" s="216">
        <v>591</v>
      </c>
      <c r="I893" s="217"/>
      <c r="J893" s="218">
        <f>ROUND(I893*H893,2)</f>
        <v>0</v>
      </c>
      <c r="K893" s="214" t="s">
        <v>212</v>
      </c>
      <c r="L893" s="48"/>
      <c r="M893" s="219" t="s">
        <v>32</v>
      </c>
      <c r="N893" s="220" t="s">
        <v>48</v>
      </c>
      <c r="O893" s="88"/>
      <c r="P893" s="221">
        <f>O893*H893</f>
        <v>0</v>
      </c>
      <c r="Q893" s="221">
        <v>1.0000000000000001E-05</v>
      </c>
      <c r="R893" s="221">
        <f>Q893*H893</f>
        <v>0.0059100000000000003</v>
      </c>
      <c r="S893" s="221">
        <v>0</v>
      </c>
      <c r="T893" s="222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3" t="s">
        <v>104</v>
      </c>
      <c r="AT893" s="223" t="s">
        <v>208</v>
      </c>
      <c r="AU893" s="223" t="s">
        <v>84</v>
      </c>
      <c r="AY893" s="20" t="s">
        <v>207</v>
      </c>
      <c r="BE893" s="224">
        <f>IF(N893="základní",J893,0)</f>
        <v>0</v>
      </c>
      <c r="BF893" s="224">
        <f>IF(N893="snížená",J893,0)</f>
        <v>0</v>
      </c>
      <c r="BG893" s="224">
        <f>IF(N893="zákl. přenesená",J893,0)</f>
        <v>0</v>
      </c>
      <c r="BH893" s="224">
        <f>IF(N893="sníž. přenesená",J893,0)</f>
        <v>0</v>
      </c>
      <c r="BI893" s="224">
        <f>IF(N893="nulová",J893,0)</f>
        <v>0</v>
      </c>
      <c r="BJ893" s="20" t="s">
        <v>84</v>
      </c>
      <c r="BK893" s="224">
        <f>ROUND(I893*H893,2)</f>
        <v>0</v>
      </c>
      <c r="BL893" s="20" t="s">
        <v>104</v>
      </c>
      <c r="BM893" s="223" t="s">
        <v>2880</v>
      </c>
    </row>
    <row r="894" s="2" customFormat="1">
      <c r="A894" s="42"/>
      <c r="B894" s="43"/>
      <c r="C894" s="44"/>
      <c r="D894" s="225" t="s">
        <v>214</v>
      </c>
      <c r="E894" s="44"/>
      <c r="F894" s="226" t="s">
        <v>467</v>
      </c>
      <c r="G894" s="44"/>
      <c r="H894" s="44"/>
      <c r="I894" s="227"/>
      <c r="J894" s="44"/>
      <c r="K894" s="44"/>
      <c r="L894" s="48"/>
      <c r="M894" s="228"/>
      <c r="N894" s="229"/>
      <c r="O894" s="88"/>
      <c r="P894" s="88"/>
      <c r="Q894" s="88"/>
      <c r="R894" s="88"/>
      <c r="S894" s="88"/>
      <c r="T894" s="89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T894" s="20" t="s">
        <v>214</v>
      </c>
      <c r="AU894" s="20" t="s">
        <v>84</v>
      </c>
    </row>
    <row r="895" s="2" customFormat="1" ht="24.15" customHeight="1">
      <c r="A895" s="42"/>
      <c r="B895" s="43"/>
      <c r="C895" s="212" t="s">
        <v>2881</v>
      </c>
      <c r="D895" s="212" t="s">
        <v>208</v>
      </c>
      <c r="E895" s="213" t="s">
        <v>469</v>
      </c>
      <c r="F895" s="214" t="s">
        <v>470</v>
      </c>
      <c r="G895" s="215" t="s">
        <v>219</v>
      </c>
      <c r="H895" s="216">
        <v>591</v>
      </c>
      <c r="I895" s="217"/>
      <c r="J895" s="218">
        <f>ROUND(I895*H895,2)</f>
        <v>0</v>
      </c>
      <c r="K895" s="214" t="s">
        <v>212</v>
      </c>
      <c r="L895" s="48"/>
      <c r="M895" s="219" t="s">
        <v>32</v>
      </c>
      <c r="N895" s="220" t="s">
        <v>48</v>
      </c>
      <c r="O895" s="88"/>
      <c r="P895" s="221">
        <f>O895*H895</f>
        <v>0</v>
      </c>
      <c r="Q895" s="221">
        <v>0</v>
      </c>
      <c r="R895" s="221">
        <f>Q895*H895</f>
        <v>0</v>
      </c>
      <c r="S895" s="221">
        <v>0</v>
      </c>
      <c r="T895" s="222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3" t="s">
        <v>104</v>
      </c>
      <c r="AT895" s="223" t="s">
        <v>208</v>
      </c>
      <c r="AU895" s="223" t="s">
        <v>84</v>
      </c>
      <c r="AY895" s="20" t="s">
        <v>207</v>
      </c>
      <c r="BE895" s="224">
        <f>IF(N895="základní",J895,0)</f>
        <v>0</v>
      </c>
      <c r="BF895" s="224">
        <f>IF(N895="snížená",J895,0)</f>
        <v>0</v>
      </c>
      <c r="BG895" s="224">
        <f>IF(N895="zákl. přenesená",J895,0)</f>
        <v>0</v>
      </c>
      <c r="BH895" s="224">
        <f>IF(N895="sníž. přenesená",J895,0)</f>
        <v>0</v>
      </c>
      <c r="BI895" s="224">
        <f>IF(N895="nulová",J895,0)</f>
        <v>0</v>
      </c>
      <c r="BJ895" s="20" t="s">
        <v>84</v>
      </c>
      <c r="BK895" s="224">
        <f>ROUND(I895*H895,2)</f>
        <v>0</v>
      </c>
      <c r="BL895" s="20" t="s">
        <v>104</v>
      </c>
      <c r="BM895" s="223" t="s">
        <v>2882</v>
      </c>
    </row>
    <row r="896" s="2" customFormat="1">
      <c r="A896" s="42"/>
      <c r="B896" s="43"/>
      <c r="C896" s="44"/>
      <c r="D896" s="225" t="s">
        <v>214</v>
      </c>
      <c r="E896" s="44"/>
      <c r="F896" s="226" t="s">
        <v>472</v>
      </c>
      <c r="G896" s="44"/>
      <c r="H896" s="44"/>
      <c r="I896" s="227"/>
      <c r="J896" s="44"/>
      <c r="K896" s="44"/>
      <c r="L896" s="48"/>
      <c r="M896" s="228"/>
      <c r="N896" s="229"/>
      <c r="O896" s="88"/>
      <c r="P896" s="88"/>
      <c r="Q896" s="88"/>
      <c r="R896" s="88"/>
      <c r="S896" s="88"/>
      <c r="T896" s="89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T896" s="20" t="s">
        <v>214</v>
      </c>
      <c r="AU896" s="20" t="s">
        <v>84</v>
      </c>
    </row>
    <row r="897" s="2" customFormat="1" ht="16.5" customHeight="1">
      <c r="A897" s="42"/>
      <c r="B897" s="43"/>
      <c r="C897" s="212" t="s">
        <v>2883</v>
      </c>
      <c r="D897" s="212" t="s">
        <v>208</v>
      </c>
      <c r="E897" s="213" t="s">
        <v>2884</v>
      </c>
      <c r="F897" s="214" t="s">
        <v>2885</v>
      </c>
      <c r="G897" s="215" t="s">
        <v>539</v>
      </c>
      <c r="H897" s="216">
        <v>48.064999999999998</v>
      </c>
      <c r="I897" s="217"/>
      <c r="J897" s="218">
        <f>ROUND(I897*H897,2)</f>
        <v>0</v>
      </c>
      <c r="K897" s="214" t="s">
        <v>228</v>
      </c>
      <c r="L897" s="48"/>
      <c r="M897" s="219" t="s">
        <v>32</v>
      </c>
      <c r="N897" s="220" t="s">
        <v>48</v>
      </c>
      <c r="O897" s="88"/>
      <c r="P897" s="221">
        <f>O897*H897</f>
        <v>0</v>
      </c>
      <c r="Q897" s="221">
        <v>0.00068000000000000005</v>
      </c>
      <c r="R897" s="221">
        <f>Q897*H897</f>
        <v>0.032684200000000004</v>
      </c>
      <c r="S897" s="221">
        <v>0</v>
      </c>
      <c r="T897" s="222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3" t="s">
        <v>104</v>
      </c>
      <c r="AT897" s="223" t="s">
        <v>208</v>
      </c>
      <c r="AU897" s="223" t="s">
        <v>84</v>
      </c>
      <c r="AY897" s="20" t="s">
        <v>207</v>
      </c>
      <c r="BE897" s="224">
        <f>IF(N897="základní",J897,0)</f>
        <v>0</v>
      </c>
      <c r="BF897" s="224">
        <f>IF(N897="snížená",J897,0)</f>
        <v>0</v>
      </c>
      <c r="BG897" s="224">
        <f>IF(N897="zákl. přenesená",J897,0)</f>
        <v>0</v>
      </c>
      <c r="BH897" s="224">
        <f>IF(N897="sníž. přenesená",J897,0)</f>
        <v>0</v>
      </c>
      <c r="BI897" s="224">
        <f>IF(N897="nulová",J897,0)</f>
        <v>0</v>
      </c>
      <c r="BJ897" s="20" t="s">
        <v>84</v>
      </c>
      <c r="BK897" s="224">
        <f>ROUND(I897*H897,2)</f>
        <v>0</v>
      </c>
      <c r="BL897" s="20" t="s">
        <v>104</v>
      </c>
      <c r="BM897" s="223" t="s">
        <v>2886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1802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84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2887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84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1805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84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2" customFormat="1">
      <c r="A901" s="12"/>
      <c r="B901" s="230"/>
      <c r="C901" s="231"/>
      <c r="D901" s="232" t="s">
        <v>222</v>
      </c>
      <c r="E901" s="233" t="s">
        <v>32</v>
      </c>
      <c r="F901" s="234" t="s">
        <v>2888</v>
      </c>
      <c r="G901" s="231"/>
      <c r="H901" s="235">
        <v>3.1419999999999999</v>
      </c>
      <c r="I901" s="236"/>
      <c r="J901" s="231"/>
      <c r="K901" s="231"/>
      <c r="L901" s="237"/>
      <c r="M901" s="238"/>
      <c r="N901" s="239"/>
      <c r="O901" s="239"/>
      <c r="P901" s="239"/>
      <c r="Q901" s="239"/>
      <c r="R901" s="239"/>
      <c r="S901" s="239"/>
      <c r="T901" s="240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  <c r="AT901" s="241" t="s">
        <v>222</v>
      </c>
      <c r="AU901" s="241" t="s">
        <v>84</v>
      </c>
      <c r="AV901" s="12" t="s">
        <v>86</v>
      </c>
      <c r="AW901" s="12" t="s">
        <v>39</v>
      </c>
      <c r="AX901" s="12" t="s">
        <v>77</v>
      </c>
      <c r="AY901" s="24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1807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84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1808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84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2" customFormat="1">
      <c r="A904" s="12"/>
      <c r="B904" s="230"/>
      <c r="C904" s="231"/>
      <c r="D904" s="232" t="s">
        <v>222</v>
      </c>
      <c r="E904" s="233" t="s">
        <v>32</v>
      </c>
      <c r="F904" s="234" t="s">
        <v>2889</v>
      </c>
      <c r="G904" s="231"/>
      <c r="H904" s="235">
        <v>37.698</v>
      </c>
      <c r="I904" s="236"/>
      <c r="J904" s="231"/>
      <c r="K904" s="231"/>
      <c r="L904" s="237"/>
      <c r="M904" s="238"/>
      <c r="N904" s="239"/>
      <c r="O904" s="239"/>
      <c r="P904" s="239"/>
      <c r="Q904" s="239"/>
      <c r="R904" s="239"/>
      <c r="S904" s="239"/>
      <c r="T904" s="240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2"/>
      <c r="AT904" s="241" t="s">
        <v>222</v>
      </c>
      <c r="AU904" s="241" t="s">
        <v>84</v>
      </c>
      <c r="AV904" s="12" t="s">
        <v>86</v>
      </c>
      <c r="AW904" s="12" t="s">
        <v>39</v>
      </c>
      <c r="AX904" s="12" t="s">
        <v>77</v>
      </c>
      <c r="AY904" s="24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1810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84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1808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84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2" customFormat="1">
      <c r="A907" s="12"/>
      <c r="B907" s="230"/>
      <c r="C907" s="231"/>
      <c r="D907" s="232" t="s">
        <v>222</v>
      </c>
      <c r="E907" s="233" t="s">
        <v>32</v>
      </c>
      <c r="F907" s="234" t="s">
        <v>2890</v>
      </c>
      <c r="G907" s="231"/>
      <c r="H907" s="235">
        <v>7.2249999999999996</v>
      </c>
      <c r="I907" s="236"/>
      <c r="J907" s="231"/>
      <c r="K907" s="231"/>
      <c r="L907" s="237"/>
      <c r="M907" s="238"/>
      <c r="N907" s="239"/>
      <c r="O907" s="239"/>
      <c r="P907" s="239"/>
      <c r="Q907" s="239"/>
      <c r="R907" s="239"/>
      <c r="S907" s="239"/>
      <c r="T907" s="240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  <c r="AT907" s="241" t="s">
        <v>222</v>
      </c>
      <c r="AU907" s="241" t="s">
        <v>84</v>
      </c>
      <c r="AV907" s="12" t="s">
        <v>86</v>
      </c>
      <c r="AW907" s="12" t="s">
        <v>39</v>
      </c>
      <c r="AX907" s="12" t="s">
        <v>77</v>
      </c>
      <c r="AY907" s="241" t="s">
        <v>207</v>
      </c>
    </row>
    <row r="908" s="15" customFormat="1">
      <c r="A908" s="15"/>
      <c r="B908" s="273"/>
      <c r="C908" s="274"/>
      <c r="D908" s="232" t="s">
        <v>222</v>
      </c>
      <c r="E908" s="275" t="s">
        <v>32</v>
      </c>
      <c r="F908" s="276" t="s">
        <v>517</v>
      </c>
      <c r="G908" s="274"/>
      <c r="H908" s="277">
        <v>48.064999999999998</v>
      </c>
      <c r="I908" s="278"/>
      <c r="J908" s="274"/>
      <c r="K908" s="274"/>
      <c r="L908" s="279"/>
      <c r="M908" s="280"/>
      <c r="N908" s="281"/>
      <c r="O908" s="281"/>
      <c r="P908" s="281"/>
      <c r="Q908" s="281"/>
      <c r="R908" s="281"/>
      <c r="S908" s="281"/>
      <c r="T908" s="282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83" t="s">
        <v>222</v>
      </c>
      <c r="AU908" s="283" t="s">
        <v>84</v>
      </c>
      <c r="AV908" s="15" t="s">
        <v>104</v>
      </c>
      <c r="AW908" s="15" t="s">
        <v>39</v>
      </c>
      <c r="AX908" s="15" t="s">
        <v>84</v>
      </c>
      <c r="AY908" s="283" t="s">
        <v>207</v>
      </c>
    </row>
    <row r="909" s="2" customFormat="1" ht="33" customHeight="1">
      <c r="A909" s="42"/>
      <c r="B909" s="43"/>
      <c r="C909" s="212" t="s">
        <v>2891</v>
      </c>
      <c r="D909" s="212" t="s">
        <v>208</v>
      </c>
      <c r="E909" s="213" t="s">
        <v>2892</v>
      </c>
      <c r="F909" s="214" t="s">
        <v>2893</v>
      </c>
      <c r="G909" s="215" t="s">
        <v>227</v>
      </c>
      <c r="H909" s="216">
        <v>733.45000000000005</v>
      </c>
      <c r="I909" s="217"/>
      <c r="J909" s="218">
        <f>ROUND(I909*H909,2)</f>
        <v>0</v>
      </c>
      <c r="K909" s="214" t="s">
        <v>212</v>
      </c>
      <c r="L909" s="48"/>
      <c r="M909" s="219" t="s">
        <v>32</v>
      </c>
      <c r="N909" s="220" t="s">
        <v>48</v>
      </c>
      <c r="O909" s="88"/>
      <c r="P909" s="221">
        <f>O909*H909</f>
        <v>0</v>
      </c>
      <c r="Q909" s="221">
        <v>0.00122</v>
      </c>
      <c r="R909" s="221">
        <f>Q909*H909</f>
        <v>0.89480899999999997</v>
      </c>
      <c r="S909" s="221">
        <v>0</v>
      </c>
      <c r="T909" s="222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3" t="s">
        <v>104</v>
      </c>
      <c r="AT909" s="223" t="s">
        <v>208</v>
      </c>
      <c r="AU909" s="223" t="s">
        <v>84</v>
      </c>
      <c r="AY909" s="20" t="s">
        <v>207</v>
      </c>
      <c r="BE909" s="224">
        <f>IF(N909="základní",J909,0)</f>
        <v>0</v>
      </c>
      <c r="BF909" s="224">
        <f>IF(N909="snížená",J909,0)</f>
        <v>0</v>
      </c>
      <c r="BG909" s="224">
        <f>IF(N909="zákl. přenesená",J909,0)</f>
        <v>0</v>
      </c>
      <c r="BH909" s="224">
        <f>IF(N909="sníž. přenesená",J909,0)</f>
        <v>0</v>
      </c>
      <c r="BI909" s="224">
        <f>IF(N909="nulová",J909,0)</f>
        <v>0</v>
      </c>
      <c r="BJ909" s="20" t="s">
        <v>84</v>
      </c>
      <c r="BK909" s="224">
        <f>ROUND(I909*H909,2)</f>
        <v>0</v>
      </c>
      <c r="BL909" s="20" t="s">
        <v>104</v>
      </c>
      <c r="BM909" s="223" t="s">
        <v>2894</v>
      </c>
    </row>
    <row r="910" s="2" customFormat="1">
      <c r="A910" s="42"/>
      <c r="B910" s="43"/>
      <c r="C910" s="44"/>
      <c r="D910" s="225" t="s">
        <v>214</v>
      </c>
      <c r="E910" s="44"/>
      <c r="F910" s="226" t="s">
        <v>2895</v>
      </c>
      <c r="G910" s="44"/>
      <c r="H910" s="44"/>
      <c r="I910" s="227"/>
      <c r="J910" s="44"/>
      <c r="K910" s="44"/>
      <c r="L910" s="48"/>
      <c r="M910" s="228"/>
      <c r="N910" s="229"/>
      <c r="O910" s="88"/>
      <c r="P910" s="88"/>
      <c r="Q910" s="88"/>
      <c r="R910" s="88"/>
      <c r="S910" s="88"/>
      <c r="T910" s="89"/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T910" s="20" t="s">
        <v>214</v>
      </c>
      <c r="AU910" s="20" t="s">
        <v>84</v>
      </c>
    </row>
    <row r="911" s="2" customFormat="1" ht="16.5" customHeight="1">
      <c r="A911" s="42"/>
      <c r="B911" s="43"/>
      <c r="C911" s="212" t="s">
        <v>2896</v>
      </c>
      <c r="D911" s="212" t="s">
        <v>208</v>
      </c>
      <c r="E911" s="213" t="s">
        <v>2897</v>
      </c>
      <c r="F911" s="214" t="s">
        <v>2898</v>
      </c>
      <c r="G911" s="215" t="s">
        <v>520</v>
      </c>
      <c r="H911" s="216">
        <v>7.1479999999999997</v>
      </c>
      <c r="I911" s="217"/>
      <c r="J911" s="218">
        <f>ROUND(I911*H911,2)</f>
        <v>0</v>
      </c>
      <c r="K911" s="214" t="s">
        <v>212</v>
      </c>
      <c r="L911" s="48"/>
      <c r="M911" s="219" t="s">
        <v>32</v>
      </c>
      <c r="N911" s="220" t="s">
        <v>48</v>
      </c>
      <c r="O911" s="88"/>
      <c r="P911" s="221">
        <f>O911*H911</f>
        <v>0</v>
      </c>
      <c r="Q911" s="221">
        <v>0</v>
      </c>
      <c r="R911" s="221">
        <f>Q911*H911</f>
        <v>0</v>
      </c>
      <c r="S911" s="221">
        <v>0.066000000000000003</v>
      </c>
      <c r="T911" s="222">
        <f>S911*H911</f>
        <v>0.47176800000000002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3" t="s">
        <v>104</v>
      </c>
      <c r="AT911" s="223" t="s">
        <v>208</v>
      </c>
      <c r="AU911" s="223" t="s">
        <v>84</v>
      </c>
      <c r="AY911" s="20" t="s">
        <v>207</v>
      </c>
      <c r="BE911" s="224">
        <f>IF(N911="základní",J911,0)</f>
        <v>0</v>
      </c>
      <c r="BF911" s="224">
        <f>IF(N911="snížená",J911,0)</f>
        <v>0</v>
      </c>
      <c r="BG911" s="224">
        <f>IF(N911="zákl. přenesená",J911,0)</f>
        <v>0</v>
      </c>
      <c r="BH911" s="224">
        <f>IF(N911="sníž. přenesená",J911,0)</f>
        <v>0</v>
      </c>
      <c r="BI911" s="224">
        <f>IF(N911="nulová",J911,0)</f>
        <v>0</v>
      </c>
      <c r="BJ911" s="20" t="s">
        <v>84</v>
      </c>
      <c r="BK911" s="224">
        <f>ROUND(I911*H911,2)</f>
        <v>0</v>
      </c>
      <c r="BL911" s="20" t="s">
        <v>104</v>
      </c>
      <c r="BM911" s="223" t="s">
        <v>2899</v>
      </c>
    </row>
    <row r="912" s="2" customFormat="1">
      <c r="A912" s="42"/>
      <c r="B912" s="43"/>
      <c r="C912" s="44"/>
      <c r="D912" s="225" t="s">
        <v>214</v>
      </c>
      <c r="E912" s="44"/>
      <c r="F912" s="226" t="s">
        <v>2900</v>
      </c>
      <c r="G912" s="44"/>
      <c r="H912" s="44"/>
      <c r="I912" s="227"/>
      <c r="J912" s="44"/>
      <c r="K912" s="44"/>
      <c r="L912" s="48"/>
      <c r="M912" s="228"/>
      <c r="N912" s="229"/>
      <c r="O912" s="88"/>
      <c r="P912" s="88"/>
      <c r="Q912" s="88"/>
      <c r="R912" s="88"/>
      <c r="S912" s="88"/>
      <c r="T912" s="89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T912" s="20" t="s">
        <v>214</v>
      </c>
      <c r="AU912" s="20" t="s">
        <v>84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1802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84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2901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84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1805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84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2" customFormat="1">
      <c r="A916" s="12"/>
      <c r="B916" s="230"/>
      <c r="C916" s="231"/>
      <c r="D916" s="232" t="s">
        <v>222</v>
      </c>
      <c r="E916" s="233" t="s">
        <v>32</v>
      </c>
      <c r="F916" s="234" t="s">
        <v>2902</v>
      </c>
      <c r="G916" s="231"/>
      <c r="H916" s="235">
        <v>0.55000000000000004</v>
      </c>
      <c r="I916" s="236"/>
      <c r="J916" s="231"/>
      <c r="K916" s="231"/>
      <c r="L916" s="237"/>
      <c r="M916" s="238"/>
      <c r="N916" s="239"/>
      <c r="O916" s="239"/>
      <c r="P916" s="239"/>
      <c r="Q916" s="239"/>
      <c r="R916" s="239"/>
      <c r="S916" s="239"/>
      <c r="T916" s="240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T916" s="241" t="s">
        <v>222</v>
      </c>
      <c r="AU916" s="241" t="s">
        <v>84</v>
      </c>
      <c r="AV916" s="12" t="s">
        <v>86</v>
      </c>
      <c r="AW916" s="12" t="s">
        <v>39</v>
      </c>
      <c r="AX916" s="12" t="s">
        <v>77</v>
      </c>
      <c r="AY916" s="24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1807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84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1808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84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2" customFormat="1">
      <c r="A919" s="12"/>
      <c r="B919" s="230"/>
      <c r="C919" s="231"/>
      <c r="D919" s="232" t="s">
        <v>222</v>
      </c>
      <c r="E919" s="233" t="s">
        <v>32</v>
      </c>
      <c r="F919" s="234" t="s">
        <v>2903</v>
      </c>
      <c r="G919" s="231"/>
      <c r="H919" s="235">
        <v>5.4980000000000002</v>
      </c>
      <c r="I919" s="236"/>
      <c r="J919" s="231"/>
      <c r="K919" s="231"/>
      <c r="L919" s="237"/>
      <c r="M919" s="238"/>
      <c r="N919" s="239"/>
      <c r="O919" s="239"/>
      <c r="P919" s="239"/>
      <c r="Q919" s="239"/>
      <c r="R919" s="239"/>
      <c r="S919" s="239"/>
      <c r="T919" s="240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  <c r="AT919" s="241" t="s">
        <v>222</v>
      </c>
      <c r="AU919" s="241" t="s">
        <v>84</v>
      </c>
      <c r="AV919" s="12" t="s">
        <v>86</v>
      </c>
      <c r="AW919" s="12" t="s">
        <v>39</v>
      </c>
      <c r="AX919" s="12" t="s">
        <v>77</v>
      </c>
      <c r="AY919" s="24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1810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84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1808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84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2" customFormat="1">
      <c r="A922" s="12"/>
      <c r="B922" s="230"/>
      <c r="C922" s="231"/>
      <c r="D922" s="232" t="s">
        <v>222</v>
      </c>
      <c r="E922" s="233" t="s">
        <v>32</v>
      </c>
      <c r="F922" s="234" t="s">
        <v>2904</v>
      </c>
      <c r="G922" s="231"/>
      <c r="H922" s="235">
        <v>1.1000000000000001</v>
      </c>
      <c r="I922" s="236"/>
      <c r="J922" s="231"/>
      <c r="K922" s="231"/>
      <c r="L922" s="237"/>
      <c r="M922" s="238"/>
      <c r="N922" s="239"/>
      <c r="O922" s="239"/>
      <c r="P922" s="239"/>
      <c r="Q922" s="239"/>
      <c r="R922" s="239"/>
      <c r="S922" s="239"/>
      <c r="T922" s="240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  <c r="AT922" s="241" t="s">
        <v>222</v>
      </c>
      <c r="AU922" s="241" t="s">
        <v>84</v>
      </c>
      <c r="AV922" s="12" t="s">
        <v>86</v>
      </c>
      <c r="AW922" s="12" t="s">
        <v>39</v>
      </c>
      <c r="AX922" s="12" t="s">
        <v>77</v>
      </c>
      <c r="AY922" s="241" t="s">
        <v>207</v>
      </c>
    </row>
    <row r="923" s="15" customFormat="1">
      <c r="A923" s="15"/>
      <c r="B923" s="273"/>
      <c r="C923" s="274"/>
      <c r="D923" s="232" t="s">
        <v>222</v>
      </c>
      <c r="E923" s="275" t="s">
        <v>32</v>
      </c>
      <c r="F923" s="276" t="s">
        <v>517</v>
      </c>
      <c r="G923" s="274"/>
      <c r="H923" s="277">
        <v>7.1479999999999997</v>
      </c>
      <c r="I923" s="278"/>
      <c r="J923" s="274"/>
      <c r="K923" s="274"/>
      <c r="L923" s="279"/>
      <c r="M923" s="280"/>
      <c r="N923" s="281"/>
      <c r="O923" s="281"/>
      <c r="P923" s="281"/>
      <c r="Q923" s="281"/>
      <c r="R923" s="281"/>
      <c r="S923" s="281"/>
      <c r="T923" s="282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83" t="s">
        <v>222</v>
      </c>
      <c r="AU923" s="283" t="s">
        <v>84</v>
      </c>
      <c r="AV923" s="15" t="s">
        <v>104</v>
      </c>
      <c r="AW923" s="15" t="s">
        <v>39</v>
      </c>
      <c r="AX923" s="15" t="s">
        <v>84</v>
      </c>
      <c r="AY923" s="283" t="s">
        <v>207</v>
      </c>
    </row>
    <row r="924" s="2" customFormat="1" ht="16.5" customHeight="1">
      <c r="A924" s="42"/>
      <c r="B924" s="43"/>
      <c r="C924" s="212" t="s">
        <v>2905</v>
      </c>
      <c r="D924" s="212" t="s">
        <v>208</v>
      </c>
      <c r="E924" s="213" t="s">
        <v>2906</v>
      </c>
      <c r="F924" s="214" t="s">
        <v>2907</v>
      </c>
      <c r="G924" s="215" t="s">
        <v>520</v>
      </c>
      <c r="H924" s="216">
        <v>8.7070000000000007</v>
      </c>
      <c r="I924" s="217"/>
      <c r="J924" s="218">
        <f>ROUND(I924*H924,2)</f>
        <v>0</v>
      </c>
      <c r="K924" s="214" t="s">
        <v>228</v>
      </c>
      <c r="L924" s="48"/>
      <c r="M924" s="219" t="s">
        <v>32</v>
      </c>
      <c r="N924" s="220" t="s">
        <v>48</v>
      </c>
      <c r="O924" s="88"/>
      <c r="P924" s="221">
        <f>O924*H924</f>
        <v>0</v>
      </c>
      <c r="Q924" s="221">
        <v>0</v>
      </c>
      <c r="R924" s="221">
        <f>Q924*H924</f>
        <v>0</v>
      </c>
      <c r="S924" s="221">
        <v>0</v>
      </c>
      <c r="T924" s="222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3" t="s">
        <v>104</v>
      </c>
      <c r="AT924" s="223" t="s">
        <v>208</v>
      </c>
      <c r="AU924" s="223" t="s">
        <v>84</v>
      </c>
      <c r="AY924" s="20" t="s">
        <v>207</v>
      </c>
      <c r="BE924" s="224">
        <f>IF(N924="základní",J924,0)</f>
        <v>0</v>
      </c>
      <c r="BF924" s="224">
        <f>IF(N924="snížená",J924,0)</f>
        <v>0</v>
      </c>
      <c r="BG924" s="224">
        <f>IF(N924="zákl. přenesená",J924,0)</f>
        <v>0</v>
      </c>
      <c r="BH924" s="224">
        <f>IF(N924="sníž. přenesená",J924,0)</f>
        <v>0</v>
      </c>
      <c r="BI924" s="224">
        <f>IF(N924="nulová",J924,0)</f>
        <v>0</v>
      </c>
      <c r="BJ924" s="20" t="s">
        <v>84</v>
      </c>
      <c r="BK924" s="224">
        <f>ROUND(I924*H924,2)</f>
        <v>0</v>
      </c>
      <c r="BL924" s="20" t="s">
        <v>104</v>
      </c>
      <c r="BM924" s="223" t="s">
        <v>2908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1802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84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2909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84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1805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84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2" customFormat="1">
      <c r="A928" s="12"/>
      <c r="B928" s="230"/>
      <c r="C928" s="231"/>
      <c r="D928" s="232" t="s">
        <v>222</v>
      </c>
      <c r="E928" s="233" t="s">
        <v>32</v>
      </c>
      <c r="F928" s="234" t="s">
        <v>2910</v>
      </c>
      <c r="G928" s="231"/>
      <c r="H928" s="235">
        <v>1.319</v>
      </c>
      <c r="I928" s="236"/>
      <c r="J928" s="231"/>
      <c r="K928" s="231"/>
      <c r="L928" s="237"/>
      <c r="M928" s="238"/>
      <c r="N928" s="239"/>
      <c r="O928" s="239"/>
      <c r="P928" s="239"/>
      <c r="Q928" s="239"/>
      <c r="R928" s="239"/>
      <c r="S928" s="239"/>
      <c r="T928" s="240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  <c r="AT928" s="241" t="s">
        <v>222</v>
      </c>
      <c r="AU928" s="241" t="s">
        <v>84</v>
      </c>
      <c r="AV928" s="12" t="s">
        <v>86</v>
      </c>
      <c r="AW928" s="12" t="s">
        <v>39</v>
      </c>
      <c r="AX928" s="12" t="s">
        <v>77</v>
      </c>
      <c r="AY928" s="24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1807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84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1808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84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2" customFormat="1">
      <c r="A931" s="12"/>
      <c r="B931" s="230"/>
      <c r="C931" s="231"/>
      <c r="D931" s="232" t="s">
        <v>222</v>
      </c>
      <c r="E931" s="233" t="s">
        <v>32</v>
      </c>
      <c r="F931" s="234" t="s">
        <v>2911</v>
      </c>
      <c r="G931" s="231"/>
      <c r="H931" s="235">
        <v>6.157</v>
      </c>
      <c r="I931" s="236"/>
      <c r="J931" s="231"/>
      <c r="K931" s="231"/>
      <c r="L931" s="237"/>
      <c r="M931" s="238"/>
      <c r="N931" s="239"/>
      <c r="O931" s="239"/>
      <c r="P931" s="239"/>
      <c r="Q931" s="239"/>
      <c r="R931" s="239"/>
      <c r="S931" s="239"/>
      <c r="T931" s="240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T931" s="241" t="s">
        <v>222</v>
      </c>
      <c r="AU931" s="241" t="s">
        <v>84</v>
      </c>
      <c r="AV931" s="12" t="s">
        <v>86</v>
      </c>
      <c r="AW931" s="12" t="s">
        <v>39</v>
      </c>
      <c r="AX931" s="12" t="s">
        <v>77</v>
      </c>
      <c r="AY931" s="24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1810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84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1808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84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2912</v>
      </c>
      <c r="G934" s="231"/>
      <c r="H934" s="235">
        <v>1.2310000000000001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84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8.7070000000000007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84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21.75" customHeight="1">
      <c r="A936" s="42"/>
      <c r="B936" s="43"/>
      <c r="C936" s="212" t="s">
        <v>2913</v>
      </c>
      <c r="D936" s="212" t="s">
        <v>208</v>
      </c>
      <c r="E936" s="213" t="s">
        <v>2914</v>
      </c>
      <c r="F936" s="214" t="s">
        <v>2915</v>
      </c>
      <c r="G936" s="215" t="s">
        <v>507</v>
      </c>
      <c r="H936" s="216">
        <v>0.095000000000000001</v>
      </c>
      <c r="I936" s="217"/>
      <c r="J936" s="218">
        <f>ROUND(I936*H936,2)</f>
        <v>0</v>
      </c>
      <c r="K936" s="214" t="s">
        <v>212</v>
      </c>
      <c r="L936" s="48"/>
      <c r="M936" s="219" t="s">
        <v>32</v>
      </c>
      <c r="N936" s="220" t="s">
        <v>48</v>
      </c>
      <c r="O936" s="88"/>
      <c r="P936" s="221">
        <f>O936*H936</f>
        <v>0</v>
      </c>
      <c r="Q936" s="221">
        <v>0</v>
      </c>
      <c r="R936" s="221">
        <f>Q936*H936</f>
        <v>0</v>
      </c>
      <c r="S936" s="221">
        <v>2.2000000000000002</v>
      </c>
      <c r="T936" s="222">
        <f>S936*H936</f>
        <v>0.20900000000000002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104</v>
      </c>
      <c r="AT936" s="223" t="s">
        <v>208</v>
      </c>
      <c r="AU936" s="223" t="s">
        <v>84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104</v>
      </c>
      <c r="BM936" s="223" t="s">
        <v>2916</v>
      </c>
    </row>
    <row r="937" s="2" customFormat="1">
      <c r="A937" s="42"/>
      <c r="B937" s="43"/>
      <c r="C937" s="44"/>
      <c r="D937" s="225" t="s">
        <v>214</v>
      </c>
      <c r="E937" s="44"/>
      <c r="F937" s="226" t="s">
        <v>2917</v>
      </c>
      <c r="G937" s="44"/>
      <c r="H937" s="44"/>
      <c r="I937" s="227"/>
      <c r="J937" s="44"/>
      <c r="K937" s="44"/>
      <c r="L937" s="48"/>
      <c r="M937" s="228"/>
      <c r="N937" s="229"/>
      <c r="O937" s="88"/>
      <c r="P937" s="88"/>
      <c r="Q937" s="88"/>
      <c r="R937" s="88"/>
      <c r="S937" s="88"/>
      <c r="T937" s="89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T937" s="20" t="s">
        <v>214</v>
      </c>
      <c r="AU937" s="20" t="s">
        <v>84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2918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84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2919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84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2920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84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2" customFormat="1">
      <c r="A941" s="12"/>
      <c r="B941" s="230"/>
      <c r="C941" s="231"/>
      <c r="D941" s="232" t="s">
        <v>222</v>
      </c>
      <c r="E941" s="233" t="s">
        <v>32</v>
      </c>
      <c r="F941" s="234" t="s">
        <v>2921</v>
      </c>
      <c r="G941" s="231"/>
      <c r="H941" s="235">
        <v>0.095000000000000001</v>
      </c>
      <c r="I941" s="236"/>
      <c r="J941" s="231"/>
      <c r="K941" s="231"/>
      <c r="L941" s="237"/>
      <c r="M941" s="238"/>
      <c r="N941" s="239"/>
      <c r="O941" s="239"/>
      <c r="P941" s="239"/>
      <c r="Q941" s="239"/>
      <c r="R941" s="239"/>
      <c r="S941" s="239"/>
      <c r="T941" s="240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  <c r="AT941" s="241" t="s">
        <v>222</v>
      </c>
      <c r="AU941" s="241" t="s">
        <v>84</v>
      </c>
      <c r="AV941" s="12" t="s">
        <v>86</v>
      </c>
      <c r="AW941" s="12" t="s">
        <v>39</v>
      </c>
      <c r="AX941" s="12" t="s">
        <v>77</v>
      </c>
      <c r="AY941" s="241" t="s">
        <v>207</v>
      </c>
    </row>
    <row r="942" s="15" customFormat="1">
      <c r="A942" s="15"/>
      <c r="B942" s="273"/>
      <c r="C942" s="274"/>
      <c r="D942" s="232" t="s">
        <v>222</v>
      </c>
      <c r="E942" s="275" t="s">
        <v>32</v>
      </c>
      <c r="F942" s="276" t="s">
        <v>517</v>
      </c>
      <c r="G942" s="274"/>
      <c r="H942" s="277">
        <v>0.095000000000000001</v>
      </c>
      <c r="I942" s="278"/>
      <c r="J942" s="274"/>
      <c r="K942" s="274"/>
      <c r="L942" s="279"/>
      <c r="M942" s="280"/>
      <c r="N942" s="281"/>
      <c r="O942" s="281"/>
      <c r="P942" s="281"/>
      <c r="Q942" s="281"/>
      <c r="R942" s="281"/>
      <c r="S942" s="281"/>
      <c r="T942" s="282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83" t="s">
        <v>222</v>
      </c>
      <c r="AU942" s="283" t="s">
        <v>84</v>
      </c>
      <c r="AV942" s="15" t="s">
        <v>104</v>
      </c>
      <c r="AW942" s="15" t="s">
        <v>39</v>
      </c>
      <c r="AX942" s="15" t="s">
        <v>84</v>
      </c>
      <c r="AY942" s="283" t="s">
        <v>207</v>
      </c>
    </row>
    <row r="943" s="2" customFormat="1" ht="24.15" customHeight="1">
      <c r="A943" s="42"/>
      <c r="B943" s="43"/>
      <c r="C943" s="212" t="s">
        <v>2922</v>
      </c>
      <c r="D943" s="212" t="s">
        <v>208</v>
      </c>
      <c r="E943" s="213" t="s">
        <v>2923</v>
      </c>
      <c r="F943" s="214" t="s">
        <v>2924</v>
      </c>
      <c r="G943" s="215" t="s">
        <v>539</v>
      </c>
      <c r="H943" s="216">
        <v>1.2</v>
      </c>
      <c r="I943" s="217"/>
      <c r="J943" s="218">
        <f>ROUND(I943*H943,2)</f>
        <v>0</v>
      </c>
      <c r="K943" s="214" t="s">
        <v>212</v>
      </c>
      <c r="L943" s="48"/>
      <c r="M943" s="219" t="s">
        <v>32</v>
      </c>
      <c r="N943" s="220" t="s">
        <v>48</v>
      </c>
      <c r="O943" s="88"/>
      <c r="P943" s="221">
        <f>O943*H943</f>
        <v>0</v>
      </c>
      <c r="Q943" s="221">
        <v>0.00316</v>
      </c>
      <c r="R943" s="221">
        <f>Q943*H943</f>
        <v>0.0037919999999999998</v>
      </c>
      <c r="S943" s="221">
        <v>0.069000000000000006</v>
      </c>
      <c r="T943" s="222">
        <f>S943*H943</f>
        <v>0.082799999999999999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3" t="s">
        <v>104</v>
      </c>
      <c r="AT943" s="223" t="s">
        <v>208</v>
      </c>
      <c r="AU943" s="223" t="s">
        <v>84</v>
      </c>
      <c r="AY943" s="20" t="s">
        <v>207</v>
      </c>
      <c r="BE943" s="224">
        <f>IF(N943="základní",J943,0)</f>
        <v>0</v>
      </c>
      <c r="BF943" s="224">
        <f>IF(N943="snížená",J943,0)</f>
        <v>0</v>
      </c>
      <c r="BG943" s="224">
        <f>IF(N943="zákl. přenesená",J943,0)</f>
        <v>0</v>
      </c>
      <c r="BH943" s="224">
        <f>IF(N943="sníž. přenesená",J943,0)</f>
        <v>0</v>
      </c>
      <c r="BI943" s="224">
        <f>IF(N943="nulová",J943,0)</f>
        <v>0</v>
      </c>
      <c r="BJ943" s="20" t="s">
        <v>84</v>
      </c>
      <c r="BK943" s="224">
        <f>ROUND(I943*H943,2)</f>
        <v>0</v>
      </c>
      <c r="BL943" s="20" t="s">
        <v>104</v>
      </c>
      <c r="BM943" s="223" t="s">
        <v>2925</v>
      </c>
    </row>
    <row r="944" s="2" customFormat="1">
      <c r="A944" s="42"/>
      <c r="B944" s="43"/>
      <c r="C944" s="44"/>
      <c r="D944" s="225" t="s">
        <v>214</v>
      </c>
      <c r="E944" s="44"/>
      <c r="F944" s="226" t="s">
        <v>2926</v>
      </c>
      <c r="G944" s="44"/>
      <c r="H944" s="44"/>
      <c r="I944" s="227"/>
      <c r="J944" s="44"/>
      <c r="K944" s="44"/>
      <c r="L944" s="48"/>
      <c r="M944" s="228"/>
      <c r="N944" s="229"/>
      <c r="O944" s="88"/>
      <c r="P944" s="88"/>
      <c r="Q944" s="88"/>
      <c r="R944" s="88"/>
      <c r="S944" s="88"/>
      <c r="T944" s="89"/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T944" s="20" t="s">
        <v>214</v>
      </c>
      <c r="AU944" s="20" t="s">
        <v>84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1802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84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1805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84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2" customFormat="1">
      <c r="A947" s="12"/>
      <c r="B947" s="230"/>
      <c r="C947" s="231"/>
      <c r="D947" s="232" t="s">
        <v>222</v>
      </c>
      <c r="E947" s="233" t="s">
        <v>32</v>
      </c>
      <c r="F947" s="234" t="s">
        <v>1872</v>
      </c>
      <c r="G947" s="231"/>
      <c r="H947" s="235">
        <v>1.2</v>
      </c>
      <c r="I947" s="236"/>
      <c r="J947" s="231"/>
      <c r="K947" s="231"/>
      <c r="L947" s="237"/>
      <c r="M947" s="238"/>
      <c r="N947" s="239"/>
      <c r="O947" s="239"/>
      <c r="P947" s="239"/>
      <c r="Q947" s="239"/>
      <c r="R947" s="239"/>
      <c r="S947" s="239"/>
      <c r="T947" s="24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241" t="s">
        <v>222</v>
      </c>
      <c r="AU947" s="241" t="s">
        <v>84</v>
      </c>
      <c r="AV947" s="12" t="s">
        <v>86</v>
      </c>
      <c r="AW947" s="12" t="s">
        <v>39</v>
      </c>
      <c r="AX947" s="12" t="s">
        <v>77</v>
      </c>
      <c r="AY947" s="241" t="s">
        <v>207</v>
      </c>
    </row>
    <row r="948" s="15" customFormat="1">
      <c r="A948" s="15"/>
      <c r="B948" s="273"/>
      <c r="C948" s="274"/>
      <c r="D948" s="232" t="s">
        <v>222</v>
      </c>
      <c r="E948" s="275" t="s">
        <v>32</v>
      </c>
      <c r="F948" s="276" t="s">
        <v>517</v>
      </c>
      <c r="G948" s="274"/>
      <c r="H948" s="277">
        <v>1.2</v>
      </c>
      <c r="I948" s="278"/>
      <c r="J948" s="274"/>
      <c r="K948" s="274"/>
      <c r="L948" s="279"/>
      <c r="M948" s="280"/>
      <c r="N948" s="281"/>
      <c r="O948" s="281"/>
      <c r="P948" s="281"/>
      <c r="Q948" s="281"/>
      <c r="R948" s="281"/>
      <c r="S948" s="281"/>
      <c r="T948" s="28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83" t="s">
        <v>222</v>
      </c>
      <c r="AU948" s="283" t="s">
        <v>84</v>
      </c>
      <c r="AV948" s="15" t="s">
        <v>104</v>
      </c>
      <c r="AW948" s="15" t="s">
        <v>39</v>
      </c>
      <c r="AX948" s="15" t="s">
        <v>84</v>
      </c>
      <c r="AY948" s="283" t="s">
        <v>207</v>
      </c>
    </row>
    <row r="949" s="2" customFormat="1" ht="24.15" customHeight="1">
      <c r="A949" s="42"/>
      <c r="B949" s="43"/>
      <c r="C949" s="212" t="s">
        <v>2927</v>
      </c>
      <c r="D949" s="212" t="s">
        <v>208</v>
      </c>
      <c r="E949" s="213" t="s">
        <v>2928</v>
      </c>
      <c r="F949" s="214" t="s">
        <v>2929</v>
      </c>
      <c r="G949" s="215" t="s">
        <v>227</v>
      </c>
      <c r="H949" s="216">
        <v>0.40000000000000002</v>
      </c>
      <c r="I949" s="217"/>
      <c r="J949" s="218">
        <f>ROUND(I949*H949,2)</f>
        <v>0</v>
      </c>
      <c r="K949" s="214" t="s">
        <v>212</v>
      </c>
      <c r="L949" s="48"/>
      <c r="M949" s="219" t="s">
        <v>32</v>
      </c>
      <c r="N949" s="220" t="s">
        <v>48</v>
      </c>
      <c r="O949" s="88"/>
      <c r="P949" s="221">
        <f>O949*H949</f>
        <v>0</v>
      </c>
      <c r="Q949" s="221">
        <v>0.0039500000000000004</v>
      </c>
      <c r="R949" s="221">
        <f>Q949*H949</f>
        <v>0.0015800000000000002</v>
      </c>
      <c r="S949" s="221">
        <v>0.16</v>
      </c>
      <c r="T949" s="222">
        <f>S949*H949</f>
        <v>0.064000000000000001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3" t="s">
        <v>104</v>
      </c>
      <c r="AT949" s="223" t="s">
        <v>208</v>
      </c>
      <c r="AU949" s="223" t="s">
        <v>84</v>
      </c>
      <c r="AY949" s="20" t="s">
        <v>207</v>
      </c>
      <c r="BE949" s="224">
        <f>IF(N949="základní",J949,0)</f>
        <v>0</v>
      </c>
      <c r="BF949" s="224">
        <f>IF(N949="snížená",J949,0)</f>
        <v>0</v>
      </c>
      <c r="BG949" s="224">
        <f>IF(N949="zákl. přenesená",J949,0)</f>
        <v>0</v>
      </c>
      <c r="BH949" s="224">
        <f>IF(N949="sníž. přenesená",J949,0)</f>
        <v>0</v>
      </c>
      <c r="BI949" s="224">
        <f>IF(N949="nulová",J949,0)</f>
        <v>0</v>
      </c>
      <c r="BJ949" s="20" t="s">
        <v>84</v>
      </c>
      <c r="BK949" s="224">
        <f>ROUND(I949*H949,2)</f>
        <v>0</v>
      </c>
      <c r="BL949" s="20" t="s">
        <v>104</v>
      </c>
      <c r="BM949" s="223" t="s">
        <v>2930</v>
      </c>
    </row>
    <row r="950" s="2" customFormat="1">
      <c r="A950" s="42"/>
      <c r="B950" s="43"/>
      <c r="C950" s="44"/>
      <c r="D950" s="225" t="s">
        <v>214</v>
      </c>
      <c r="E950" s="44"/>
      <c r="F950" s="226" t="s">
        <v>2931</v>
      </c>
      <c r="G950" s="44"/>
      <c r="H950" s="44"/>
      <c r="I950" s="227"/>
      <c r="J950" s="44"/>
      <c r="K950" s="44"/>
      <c r="L950" s="48"/>
      <c r="M950" s="228"/>
      <c r="N950" s="229"/>
      <c r="O950" s="88"/>
      <c r="P950" s="88"/>
      <c r="Q950" s="88"/>
      <c r="R950" s="88"/>
      <c r="S950" s="88"/>
      <c r="T950" s="89"/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T950" s="20" t="s">
        <v>214</v>
      </c>
      <c r="AU950" s="20" t="s">
        <v>84</v>
      </c>
    </row>
    <row r="951" s="2" customFormat="1" ht="24.15" customHeight="1">
      <c r="A951" s="42"/>
      <c r="B951" s="43"/>
      <c r="C951" s="212" t="s">
        <v>2932</v>
      </c>
      <c r="D951" s="212" t="s">
        <v>208</v>
      </c>
      <c r="E951" s="213" t="s">
        <v>2933</v>
      </c>
      <c r="F951" s="214" t="s">
        <v>2934</v>
      </c>
      <c r="G951" s="215" t="s">
        <v>539</v>
      </c>
      <c r="H951" s="216">
        <v>4.7999999999999998</v>
      </c>
      <c r="I951" s="217"/>
      <c r="J951" s="218">
        <f>ROUND(I951*H951,2)</f>
        <v>0</v>
      </c>
      <c r="K951" s="214" t="s">
        <v>228</v>
      </c>
      <c r="L951" s="48"/>
      <c r="M951" s="219" t="s">
        <v>32</v>
      </c>
      <c r="N951" s="220" t="s">
        <v>48</v>
      </c>
      <c r="O951" s="88"/>
      <c r="P951" s="221">
        <f>O951*H951</f>
        <v>0</v>
      </c>
      <c r="Q951" s="221">
        <v>0.012200000000000001</v>
      </c>
      <c r="R951" s="221">
        <f>Q951*H951</f>
        <v>0.058560000000000001</v>
      </c>
      <c r="S951" s="221">
        <v>2.5</v>
      </c>
      <c r="T951" s="222">
        <f>S951*H951</f>
        <v>12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3" t="s">
        <v>104</v>
      </c>
      <c r="AT951" s="223" t="s">
        <v>208</v>
      </c>
      <c r="AU951" s="223" t="s">
        <v>84</v>
      </c>
      <c r="AY951" s="20" t="s">
        <v>207</v>
      </c>
      <c r="BE951" s="224">
        <f>IF(N951="základní",J951,0)</f>
        <v>0</v>
      </c>
      <c r="BF951" s="224">
        <f>IF(N951="snížená",J951,0)</f>
        <v>0</v>
      </c>
      <c r="BG951" s="224">
        <f>IF(N951="zákl. přenesená",J951,0)</f>
        <v>0</v>
      </c>
      <c r="BH951" s="224">
        <f>IF(N951="sníž. přenesená",J951,0)</f>
        <v>0</v>
      </c>
      <c r="BI951" s="224">
        <f>IF(N951="nulová",J951,0)</f>
        <v>0</v>
      </c>
      <c r="BJ951" s="20" t="s">
        <v>84</v>
      </c>
      <c r="BK951" s="224">
        <f>ROUND(I951*H951,2)</f>
        <v>0</v>
      </c>
      <c r="BL951" s="20" t="s">
        <v>104</v>
      </c>
      <c r="BM951" s="223" t="s">
        <v>2935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1807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84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1808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84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2" customFormat="1">
      <c r="A954" s="12"/>
      <c r="B954" s="230"/>
      <c r="C954" s="231"/>
      <c r="D954" s="232" t="s">
        <v>222</v>
      </c>
      <c r="E954" s="233" t="s">
        <v>32</v>
      </c>
      <c r="F954" s="234" t="s">
        <v>2936</v>
      </c>
      <c r="G954" s="231"/>
      <c r="H954" s="235">
        <v>4</v>
      </c>
      <c r="I954" s="236"/>
      <c r="J954" s="231"/>
      <c r="K954" s="231"/>
      <c r="L954" s="237"/>
      <c r="M954" s="238"/>
      <c r="N954" s="239"/>
      <c r="O954" s="239"/>
      <c r="P954" s="239"/>
      <c r="Q954" s="239"/>
      <c r="R954" s="239"/>
      <c r="S954" s="239"/>
      <c r="T954" s="240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T954" s="241" t="s">
        <v>222</v>
      </c>
      <c r="AU954" s="241" t="s">
        <v>84</v>
      </c>
      <c r="AV954" s="12" t="s">
        <v>86</v>
      </c>
      <c r="AW954" s="12" t="s">
        <v>39</v>
      </c>
      <c r="AX954" s="12" t="s">
        <v>77</v>
      </c>
      <c r="AY954" s="24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1810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84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1808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84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2" customFormat="1">
      <c r="A957" s="12"/>
      <c r="B957" s="230"/>
      <c r="C957" s="231"/>
      <c r="D957" s="232" t="s">
        <v>222</v>
      </c>
      <c r="E957" s="233" t="s">
        <v>32</v>
      </c>
      <c r="F957" s="234" t="s">
        <v>2937</v>
      </c>
      <c r="G957" s="231"/>
      <c r="H957" s="235">
        <v>0.80000000000000004</v>
      </c>
      <c r="I957" s="236"/>
      <c r="J957" s="231"/>
      <c r="K957" s="231"/>
      <c r="L957" s="237"/>
      <c r="M957" s="238"/>
      <c r="N957" s="239"/>
      <c r="O957" s="239"/>
      <c r="P957" s="239"/>
      <c r="Q957" s="239"/>
      <c r="R957" s="239"/>
      <c r="S957" s="239"/>
      <c r="T957" s="240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T957" s="241" t="s">
        <v>222</v>
      </c>
      <c r="AU957" s="241" t="s">
        <v>84</v>
      </c>
      <c r="AV957" s="12" t="s">
        <v>86</v>
      </c>
      <c r="AW957" s="12" t="s">
        <v>39</v>
      </c>
      <c r="AX957" s="12" t="s">
        <v>77</v>
      </c>
      <c r="AY957" s="241" t="s">
        <v>207</v>
      </c>
    </row>
    <row r="958" s="15" customFormat="1">
      <c r="A958" s="15"/>
      <c r="B958" s="273"/>
      <c r="C958" s="274"/>
      <c r="D958" s="232" t="s">
        <v>222</v>
      </c>
      <c r="E958" s="275" t="s">
        <v>32</v>
      </c>
      <c r="F958" s="276" t="s">
        <v>517</v>
      </c>
      <c r="G958" s="274"/>
      <c r="H958" s="277">
        <v>4.7999999999999998</v>
      </c>
      <c r="I958" s="278"/>
      <c r="J958" s="274"/>
      <c r="K958" s="274"/>
      <c r="L958" s="279"/>
      <c r="M958" s="280"/>
      <c r="N958" s="281"/>
      <c r="O958" s="281"/>
      <c r="P958" s="281"/>
      <c r="Q958" s="281"/>
      <c r="R958" s="281"/>
      <c r="S958" s="281"/>
      <c r="T958" s="282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83" t="s">
        <v>222</v>
      </c>
      <c r="AU958" s="283" t="s">
        <v>84</v>
      </c>
      <c r="AV958" s="15" t="s">
        <v>104</v>
      </c>
      <c r="AW958" s="15" t="s">
        <v>39</v>
      </c>
      <c r="AX958" s="15" t="s">
        <v>84</v>
      </c>
      <c r="AY958" s="283" t="s">
        <v>207</v>
      </c>
    </row>
    <row r="959" s="2" customFormat="1" ht="37.8" customHeight="1">
      <c r="A959" s="42"/>
      <c r="B959" s="43"/>
      <c r="C959" s="212" t="s">
        <v>2938</v>
      </c>
      <c r="D959" s="212" t="s">
        <v>208</v>
      </c>
      <c r="E959" s="213" t="s">
        <v>2939</v>
      </c>
      <c r="F959" s="214" t="s">
        <v>2940</v>
      </c>
      <c r="G959" s="215" t="s">
        <v>2320</v>
      </c>
      <c r="H959" s="216">
        <v>2</v>
      </c>
      <c r="I959" s="217"/>
      <c r="J959" s="218">
        <f>ROUND(I959*H959,2)</f>
        <v>0</v>
      </c>
      <c r="K959" s="214" t="s">
        <v>228</v>
      </c>
      <c r="L959" s="48"/>
      <c r="M959" s="219" t="s">
        <v>32</v>
      </c>
      <c r="N959" s="220" t="s">
        <v>48</v>
      </c>
      <c r="O959" s="88"/>
      <c r="P959" s="221">
        <f>O959*H959</f>
        <v>0</v>
      </c>
      <c r="Q959" s="221">
        <v>0.0016000000000000001</v>
      </c>
      <c r="R959" s="221">
        <f>Q959*H959</f>
        <v>0.0032000000000000002</v>
      </c>
      <c r="S959" s="221">
        <v>0</v>
      </c>
      <c r="T959" s="222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3" t="s">
        <v>104</v>
      </c>
      <c r="AT959" s="223" t="s">
        <v>208</v>
      </c>
      <c r="AU959" s="223" t="s">
        <v>84</v>
      </c>
      <c r="AY959" s="20" t="s">
        <v>207</v>
      </c>
      <c r="BE959" s="224">
        <f>IF(N959="základní",J959,0)</f>
        <v>0</v>
      </c>
      <c r="BF959" s="224">
        <f>IF(N959="snížená",J959,0)</f>
        <v>0</v>
      </c>
      <c r="BG959" s="224">
        <f>IF(N959="zákl. přenesená",J959,0)</f>
        <v>0</v>
      </c>
      <c r="BH959" s="224">
        <f>IF(N959="sníž. přenesená",J959,0)</f>
        <v>0</v>
      </c>
      <c r="BI959" s="224">
        <f>IF(N959="nulová",J959,0)</f>
        <v>0</v>
      </c>
      <c r="BJ959" s="20" t="s">
        <v>84</v>
      </c>
      <c r="BK959" s="224">
        <f>ROUND(I959*H959,2)</f>
        <v>0</v>
      </c>
      <c r="BL959" s="20" t="s">
        <v>104</v>
      </c>
      <c r="BM959" s="223" t="s">
        <v>2941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1944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84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2" customFormat="1">
      <c r="A961" s="12"/>
      <c r="B961" s="230"/>
      <c r="C961" s="231"/>
      <c r="D961" s="232" t="s">
        <v>222</v>
      </c>
      <c r="E961" s="233" t="s">
        <v>1642</v>
      </c>
      <c r="F961" s="234" t="s">
        <v>2942</v>
      </c>
      <c r="G961" s="231"/>
      <c r="H961" s="235">
        <v>2</v>
      </c>
      <c r="I961" s="236"/>
      <c r="J961" s="231"/>
      <c r="K961" s="231"/>
      <c r="L961" s="237"/>
      <c r="M961" s="238"/>
      <c r="N961" s="239"/>
      <c r="O961" s="239"/>
      <c r="P961" s="239"/>
      <c r="Q961" s="239"/>
      <c r="R961" s="239"/>
      <c r="S961" s="239"/>
      <c r="T961" s="240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2"/>
      <c r="AT961" s="241" t="s">
        <v>222</v>
      </c>
      <c r="AU961" s="241" t="s">
        <v>84</v>
      </c>
      <c r="AV961" s="12" t="s">
        <v>86</v>
      </c>
      <c r="AW961" s="12" t="s">
        <v>39</v>
      </c>
      <c r="AX961" s="12" t="s">
        <v>77</v>
      </c>
      <c r="AY961" s="24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2943</v>
      </c>
      <c r="F962" s="234" t="s">
        <v>2944</v>
      </c>
      <c r="G962" s="231"/>
      <c r="H962" s="235">
        <v>2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84</v>
      </c>
      <c r="AV962" s="12" t="s">
        <v>86</v>
      </c>
      <c r="AW962" s="12" t="s">
        <v>39</v>
      </c>
      <c r="AX962" s="12" t="s">
        <v>84</v>
      </c>
      <c r="AY962" s="241" t="s">
        <v>207</v>
      </c>
    </row>
    <row r="963" s="2" customFormat="1" ht="33" customHeight="1">
      <c r="A963" s="42"/>
      <c r="B963" s="43"/>
      <c r="C963" s="212" t="s">
        <v>2945</v>
      </c>
      <c r="D963" s="212" t="s">
        <v>208</v>
      </c>
      <c r="E963" s="213" t="s">
        <v>2946</v>
      </c>
      <c r="F963" s="214" t="s">
        <v>2947</v>
      </c>
      <c r="G963" s="215" t="s">
        <v>2320</v>
      </c>
      <c r="H963" s="216">
        <v>1</v>
      </c>
      <c r="I963" s="217"/>
      <c r="J963" s="218">
        <f>ROUND(I963*H963,2)</f>
        <v>0</v>
      </c>
      <c r="K963" s="214" t="s">
        <v>228</v>
      </c>
      <c r="L963" s="48"/>
      <c r="M963" s="219" t="s">
        <v>32</v>
      </c>
      <c r="N963" s="220" t="s">
        <v>48</v>
      </c>
      <c r="O963" s="88"/>
      <c r="P963" s="221">
        <f>O963*H963</f>
        <v>0</v>
      </c>
      <c r="Q963" s="221">
        <v>0.0016000000000000001</v>
      </c>
      <c r="R963" s="221">
        <f>Q963*H963</f>
        <v>0.0016000000000000001</v>
      </c>
      <c r="S963" s="221">
        <v>0</v>
      </c>
      <c r="T963" s="222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3" t="s">
        <v>104</v>
      </c>
      <c r="AT963" s="223" t="s">
        <v>208</v>
      </c>
      <c r="AU963" s="223" t="s">
        <v>84</v>
      </c>
      <c r="AY963" s="20" t="s">
        <v>207</v>
      </c>
      <c r="BE963" s="224">
        <f>IF(N963="základní",J963,0)</f>
        <v>0</v>
      </c>
      <c r="BF963" s="224">
        <f>IF(N963="snížená",J963,0)</f>
        <v>0</v>
      </c>
      <c r="BG963" s="224">
        <f>IF(N963="zákl. přenesená",J963,0)</f>
        <v>0</v>
      </c>
      <c r="BH963" s="224">
        <f>IF(N963="sníž. přenesená",J963,0)</f>
        <v>0</v>
      </c>
      <c r="BI963" s="224">
        <f>IF(N963="nulová",J963,0)</f>
        <v>0</v>
      </c>
      <c r="BJ963" s="20" t="s">
        <v>84</v>
      </c>
      <c r="BK963" s="224">
        <f>ROUND(I963*H963,2)</f>
        <v>0</v>
      </c>
      <c r="BL963" s="20" t="s">
        <v>104</v>
      </c>
      <c r="BM963" s="223" t="s">
        <v>2948</v>
      </c>
    </row>
    <row r="964" s="11" customFormat="1" ht="25.92" customHeight="1">
      <c r="A964" s="11"/>
      <c r="B964" s="198"/>
      <c r="C964" s="199"/>
      <c r="D964" s="200" t="s">
        <v>76</v>
      </c>
      <c r="E964" s="201" t="s">
        <v>992</v>
      </c>
      <c r="F964" s="201" t="s">
        <v>993</v>
      </c>
      <c r="G964" s="199"/>
      <c r="H964" s="199"/>
      <c r="I964" s="202"/>
      <c r="J964" s="203">
        <f>BK964</f>
        <v>0</v>
      </c>
      <c r="K964" s="199"/>
      <c r="L964" s="204"/>
      <c r="M964" s="205"/>
      <c r="N964" s="206"/>
      <c r="O964" s="206"/>
      <c r="P964" s="207">
        <f>SUM(P965:P968)</f>
        <v>0</v>
      </c>
      <c r="Q964" s="206"/>
      <c r="R964" s="207">
        <f>SUM(R965:R968)</f>
        <v>0</v>
      </c>
      <c r="S964" s="206"/>
      <c r="T964" s="208">
        <f>SUM(T965:T968)</f>
        <v>0</v>
      </c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R964" s="209" t="s">
        <v>104</v>
      </c>
      <c r="AT964" s="210" t="s">
        <v>76</v>
      </c>
      <c r="AU964" s="210" t="s">
        <v>77</v>
      </c>
      <c r="AY964" s="209" t="s">
        <v>207</v>
      </c>
      <c r="BK964" s="211">
        <f>SUM(BK965:BK968)</f>
        <v>0</v>
      </c>
    </row>
    <row r="965" s="2" customFormat="1" ht="24.15" customHeight="1">
      <c r="A965" s="42"/>
      <c r="B965" s="43"/>
      <c r="C965" s="212" t="s">
        <v>2949</v>
      </c>
      <c r="D965" s="212" t="s">
        <v>208</v>
      </c>
      <c r="E965" s="213" t="s">
        <v>994</v>
      </c>
      <c r="F965" s="214" t="s">
        <v>995</v>
      </c>
      <c r="G965" s="215" t="s">
        <v>288</v>
      </c>
      <c r="H965" s="216">
        <v>0.113</v>
      </c>
      <c r="I965" s="217"/>
      <c r="J965" s="218">
        <f>ROUND(I965*H965,2)</f>
        <v>0</v>
      </c>
      <c r="K965" s="214" t="s">
        <v>212</v>
      </c>
      <c r="L965" s="48"/>
      <c r="M965" s="219" t="s">
        <v>32</v>
      </c>
      <c r="N965" s="220" t="s">
        <v>48</v>
      </c>
      <c r="O965" s="88"/>
      <c r="P965" s="221">
        <f>O965*H965</f>
        <v>0</v>
      </c>
      <c r="Q965" s="221">
        <v>0</v>
      </c>
      <c r="R965" s="221">
        <f>Q965*H965</f>
        <v>0</v>
      </c>
      <c r="S965" s="221">
        <v>0</v>
      </c>
      <c r="T965" s="222">
        <f>S965*H965</f>
        <v>0</v>
      </c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R965" s="223" t="s">
        <v>104</v>
      </c>
      <c r="AT965" s="223" t="s">
        <v>208</v>
      </c>
      <c r="AU965" s="223" t="s">
        <v>84</v>
      </c>
      <c r="AY965" s="20" t="s">
        <v>207</v>
      </c>
      <c r="BE965" s="224">
        <f>IF(N965="základní",J965,0)</f>
        <v>0</v>
      </c>
      <c r="BF965" s="224">
        <f>IF(N965="snížená",J965,0)</f>
        <v>0</v>
      </c>
      <c r="BG965" s="224">
        <f>IF(N965="zákl. přenesená",J965,0)</f>
        <v>0</v>
      </c>
      <c r="BH965" s="224">
        <f>IF(N965="sníž. přenesená",J965,0)</f>
        <v>0</v>
      </c>
      <c r="BI965" s="224">
        <f>IF(N965="nulová",J965,0)</f>
        <v>0</v>
      </c>
      <c r="BJ965" s="20" t="s">
        <v>84</v>
      </c>
      <c r="BK965" s="224">
        <f>ROUND(I965*H965,2)</f>
        <v>0</v>
      </c>
      <c r="BL965" s="20" t="s">
        <v>104</v>
      </c>
      <c r="BM965" s="223" t="s">
        <v>2950</v>
      </c>
    </row>
    <row r="966" s="2" customFormat="1">
      <c r="A966" s="42"/>
      <c r="B966" s="43"/>
      <c r="C966" s="44"/>
      <c r="D966" s="225" t="s">
        <v>214</v>
      </c>
      <c r="E966" s="44"/>
      <c r="F966" s="226" t="s">
        <v>997</v>
      </c>
      <c r="G966" s="44"/>
      <c r="H966" s="44"/>
      <c r="I966" s="227"/>
      <c r="J966" s="44"/>
      <c r="K966" s="44"/>
      <c r="L966" s="48"/>
      <c r="M966" s="228"/>
      <c r="N966" s="229"/>
      <c r="O966" s="88"/>
      <c r="P966" s="88"/>
      <c r="Q966" s="88"/>
      <c r="R966" s="88"/>
      <c r="S966" s="88"/>
      <c r="T966" s="89"/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T966" s="20" t="s">
        <v>214</v>
      </c>
      <c r="AU966" s="20" t="s">
        <v>84</v>
      </c>
    </row>
    <row r="967" s="2" customFormat="1" ht="16.5" customHeight="1">
      <c r="A967" s="42"/>
      <c r="B967" s="43"/>
      <c r="C967" s="212" t="s">
        <v>2951</v>
      </c>
      <c r="D967" s="212" t="s">
        <v>208</v>
      </c>
      <c r="E967" s="213" t="s">
        <v>998</v>
      </c>
      <c r="F967" s="214" t="s">
        <v>999</v>
      </c>
      <c r="G967" s="215" t="s">
        <v>288</v>
      </c>
      <c r="H967" s="216">
        <v>0.113</v>
      </c>
      <c r="I967" s="217"/>
      <c r="J967" s="218">
        <f>ROUND(I967*H967,2)</f>
        <v>0</v>
      </c>
      <c r="K967" s="214" t="s">
        <v>212</v>
      </c>
      <c r="L967" s="48"/>
      <c r="M967" s="219" t="s">
        <v>32</v>
      </c>
      <c r="N967" s="220" t="s">
        <v>48</v>
      </c>
      <c r="O967" s="88"/>
      <c r="P967" s="221">
        <f>O967*H967</f>
        <v>0</v>
      </c>
      <c r="Q967" s="221">
        <v>0</v>
      </c>
      <c r="R967" s="221">
        <f>Q967*H967</f>
        <v>0</v>
      </c>
      <c r="S967" s="221">
        <v>0</v>
      </c>
      <c r="T967" s="222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3" t="s">
        <v>104</v>
      </c>
      <c r="AT967" s="223" t="s">
        <v>208</v>
      </c>
      <c r="AU967" s="223" t="s">
        <v>84</v>
      </c>
      <c r="AY967" s="20" t="s">
        <v>207</v>
      </c>
      <c r="BE967" s="224">
        <f>IF(N967="základní",J967,0)</f>
        <v>0</v>
      </c>
      <c r="BF967" s="224">
        <f>IF(N967="snížená",J967,0)</f>
        <v>0</v>
      </c>
      <c r="BG967" s="224">
        <f>IF(N967="zákl. přenesená",J967,0)</f>
        <v>0</v>
      </c>
      <c r="BH967" s="224">
        <f>IF(N967="sníž. přenesená",J967,0)</f>
        <v>0</v>
      </c>
      <c r="BI967" s="224">
        <f>IF(N967="nulová",J967,0)</f>
        <v>0</v>
      </c>
      <c r="BJ967" s="20" t="s">
        <v>84</v>
      </c>
      <c r="BK967" s="224">
        <f>ROUND(I967*H967,2)</f>
        <v>0</v>
      </c>
      <c r="BL967" s="20" t="s">
        <v>104</v>
      </c>
      <c r="BM967" s="223" t="s">
        <v>2952</v>
      </c>
    </row>
    <row r="968" s="2" customFormat="1">
      <c r="A968" s="42"/>
      <c r="B968" s="43"/>
      <c r="C968" s="44"/>
      <c r="D968" s="225" t="s">
        <v>214</v>
      </c>
      <c r="E968" s="44"/>
      <c r="F968" s="226" t="s">
        <v>1001</v>
      </c>
      <c r="G968" s="44"/>
      <c r="H968" s="44"/>
      <c r="I968" s="227"/>
      <c r="J968" s="44"/>
      <c r="K968" s="44"/>
      <c r="L968" s="48"/>
      <c r="M968" s="228"/>
      <c r="N968" s="229"/>
      <c r="O968" s="88"/>
      <c r="P968" s="88"/>
      <c r="Q968" s="88"/>
      <c r="R968" s="88"/>
      <c r="S968" s="88"/>
      <c r="T968" s="89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T968" s="20" t="s">
        <v>214</v>
      </c>
      <c r="AU968" s="20" t="s">
        <v>84</v>
      </c>
    </row>
    <row r="969" s="11" customFormat="1" ht="25.92" customHeight="1">
      <c r="A969" s="11"/>
      <c r="B969" s="198"/>
      <c r="C969" s="199"/>
      <c r="D969" s="200" t="s">
        <v>76</v>
      </c>
      <c r="E969" s="201" t="s">
        <v>483</v>
      </c>
      <c r="F969" s="201" t="s">
        <v>484</v>
      </c>
      <c r="G969" s="199"/>
      <c r="H969" s="199"/>
      <c r="I969" s="202"/>
      <c r="J969" s="203">
        <f>BK969</f>
        <v>0</v>
      </c>
      <c r="K969" s="199"/>
      <c r="L969" s="204"/>
      <c r="M969" s="205"/>
      <c r="N969" s="206"/>
      <c r="O969" s="206"/>
      <c r="P969" s="207">
        <f>SUM(P970:P971)</f>
        <v>0</v>
      </c>
      <c r="Q969" s="206"/>
      <c r="R969" s="207">
        <f>SUM(R970:R971)</f>
        <v>0</v>
      </c>
      <c r="S969" s="206"/>
      <c r="T969" s="208">
        <f>SUM(T970:T971)</f>
        <v>0</v>
      </c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R969" s="209" t="s">
        <v>104</v>
      </c>
      <c r="AT969" s="210" t="s">
        <v>76</v>
      </c>
      <c r="AU969" s="210" t="s">
        <v>77</v>
      </c>
      <c r="AY969" s="209" t="s">
        <v>207</v>
      </c>
      <c r="BK969" s="211">
        <f>SUM(BK970:BK971)</f>
        <v>0</v>
      </c>
    </row>
    <row r="970" s="2" customFormat="1" ht="33" customHeight="1">
      <c r="A970" s="42"/>
      <c r="B970" s="43"/>
      <c r="C970" s="212" t="s">
        <v>2953</v>
      </c>
      <c r="D970" s="212" t="s">
        <v>208</v>
      </c>
      <c r="E970" s="213" t="s">
        <v>486</v>
      </c>
      <c r="F970" s="214" t="s">
        <v>487</v>
      </c>
      <c r="G970" s="215" t="s">
        <v>288</v>
      </c>
      <c r="H970" s="216">
        <v>12461.978999999999</v>
      </c>
      <c r="I970" s="217"/>
      <c r="J970" s="218">
        <f>ROUND(I970*H970,2)</f>
        <v>0</v>
      </c>
      <c r="K970" s="214" t="s">
        <v>212</v>
      </c>
      <c r="L970" s="48"/>
      <c r="M970" s="219" t="s">
        <v>32</v>
      </c>
      <c r="N970" s="220" t="s">
        <v>48</v>
      </c>
      <c r="O970" s="88"/>
      <c r="P970" s="221">
        <f>O970*H970</f>
        <v>0</v>
      </c>
      <c r="Q970" s="221">
        <v>0</v>
      </c>
      <c r="R970" s="221">
        <f>Q970*H970</f>
        <v>0</v>
      </c>
      <c r="S970" s="221">
        <v>0</v>
      </c>
      <c r="T970" s="222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3" t="s">
        <v>104</v>
      </c>
      <c r="AT970" s="223" t="s">
        <v>208</v>
      </c>
      <c r="AU970" s="223" t="s">
        <v>84</v>
      </c>
      <c r="AY970" s="20" t="s">
        <v>207</v>
      </c>
      <c r="BE970" s="224">
        <f>IF(N970="základní",J970,0)</f>
        <v>0</v>
      </c>
      <c r="BF970" s="224">
        <f>IF(N970="snížená",J970,0)</f>
        <v>0</v>
      </c>
      <c r="BG970" s="224">
        <f>IF(N970="zákl. přenesená",J970,0)</f>
        <v>0</v>
      </c>
      <c r="BH970" s="224">
        <f>IF(N970="sníž. přenesená",J970,0)</f>
        <v>0</v>
      </c>
      <c r="BI970" s="224">
        <f>IF(N970="nulová",J970,0)</f>
        <v>0</v>
      </c>
      <c r="BJ970" s="20" t="s">
        <v>84</v>
      </c>
      <c r="BK970" s="224">
        <f>ROUND(I970*H970,2)</f>
        <v>0</v>
      </c>
      <c r="BL970" s="20" t="s">
        <v>104</v>
      </c>
      <c r="BM970" s="223" t="s">
        <v>2954</v>
      </c>
    </row>
    <row r="971" s="2" customFormat="1">
      <c r="A971" s="42"/>
      <c r="B971" s="43"/>
      <c r="C971" s="44"/>
      <c r="D971" s="225" t="s">
        <v>214</v>
      </c>
      <c r="E971" s="44"/>
      <c r="F971" s="226" t="s">
        <v>489</v>
      </c>
      <c r="G971" s="44"/>
      <c r="H971" s="44"/>
      <c r="I971" s="227"/>
      <c r="J971" s="44"/>
      <c r="K971" s="44"/>
      <c r="L971" s="48"/>
      <c r="M971" s="228"/>
      <c r="N971" s="229"/>
      <c r="O971" s="88"/>
      <c r="P971" s="88"/>
      <c r="Q971" s="88"/>
      <c r="R971" s="88"/>
      <c r="S971" s="88"/>
      <c r="T971" s="89"/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T971" s="20" t="s">
        <v>214</v>
      </c>
      <c r="AU971" s="20" t="s">
        <v>84</v>
      </c>
    </row>
    <row r="972" s="11" customFormat="1" ht="25.92" customHeight="1">
      <c r="A972" s="11"/>
      <c r="B972" s="198"/>
      <c r="C972" s="199"/>
      <c r="D972" s="200" t="s">
        <v>76</v>
      </c>
      <c r="E972" s="201" t="s">
        <v>1003</v>
      </c>
      <c r="F972" s="201" t="s">
        <v>1004</v>
      </c>
      <c r="G972" s="199"/>
      <c r="H972" s="199"/>
      <c r="I972" s="202"/>
      <c r="J972" s="203">
        <f>BK972</f>
        <v>0</v>
      </c>
      <c r="K972" s="199"/>
      <c r="L972" s="204"/>
      <c r="M972" s="205"/>
      <c r="N972" s="206"/>
      <c r="O972" s="206"/>
      <c r="P972" s="207">
        <f>SUM(P973:P974)</f>
        <v>0</v>
      </c>
      <c r="Q972" s="206"/>
      <c r="R972" s="207">
        <f>SUM(R973:R974)</f>
        <v>0</v>
      </c>
      <c r="S972" s="206"/>
      <c r="T972" s="208">
        <f>SUM(T973:T974)</f>
        <v>0</v>
      </c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R972" s="209" t="s">
        <v>104</v>
      </c>
      <c r="AT972" s="210" t="s">
        <v>76</v>
      </c>
      <c r="AU972" s="210" t="s">
        <v>77</v>
      </c>
      <c r="AY972" s="209" t="s">
        <v>207</v>
      </c>
      <c r="BK972" s="211">
        <f>SUM(BK973:BK974)</f>
        <v>0</v>
      </c>
    </row>
    <row r="973" s="2" customFormat="1" ht="24.15" customHeight="1">
      <c r="A973" s="42"/>
      <c r="B973" s="43"/>
      <c r="C973" s="212" t="s">
        <v>2955</v>
      </c>
      <c r="D973" s="212" t="s">
        <v>208</v>
      </c>
      <c r="E973" s="213" t="s">
        <v>2956</v>
      </c>
      <c r="F973" s="214" t="s">
        <v>2957</v>
      </c>
      <c r="G973" s="215" t="s">
        <v>288</v>
      </c>
      <c r="H973" s="216">
        <v>0.113</v>
      </c>
      <c r="I973" s="217"/>
      <c r="J973" s="218">
        <f>ROUND(I973*H973,2)</f>
        <v>0</v>
      </c>
      <c r="K973" s="214" t="s">
        <v>212</v>
      </c>
      <c r="L973" s="48"/>
      <c r="M973" s="219" t="s">
        <v>32</v>
      </c>
      <c r="N973" s="220" t="s">
        <v>48</v>
      </c>
      <c r="O973" s="88"/>
      <c r="P973" s="221">
        <f>O973*H973</f>
        <v>0</v>
      </c>
      <c r="Q973" s="221">
        <v>0</v>
      </c>
      <c r="R973" s="221">
        <f>Q973*H973</f>
        <v>0</v>
      </c>
      <c r="S973" s="221">
        <v>0</v>
      </c>
      <c r="T973" s="222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3" t="s">
        <v>2958</v>
      </c>
      <c r="AT973" s="223" t="s">
        <v>208</v>
      </c>
      <c r="AU973" s="223" t="s">
        <v>84</v>
      </c>
      <c r="AY973" s="20" t="s">
        <v>207</v>
      </c>
      <c r="BE973" s="224">
        <f>IF(N973="základní",J973,0)</f>
        <v>0</v>
      </c>
      <c r="BF973" s="224">
        <f>IF(N973="snížená",J973,0)</f>
        <v>0</v>
      </c>
      <c r="BG973" s="224">
        <f>IF(N973="zákl. přenesená",J973,0)</f>
        <v>0</v>
      </c>
      <c r="BH973" s="224">
        <f>IF(N973="sníž. přenesená",J973,0)</f>
        <v>0</v>
      </c>
      <c r="BI973" s="224">
        <f>IF(N973="nulová",J973,0)</f>
        <v>0</v>
      </c>
      <c r="BJ973" s="20" t="s">
        <v>84</v>
      </c>
      <c r="BK973" s="224">
        <f>ROUND(I973*H973,2)</f>
        <v>0</v>
      </c>
      <c r="BL973" s="20" t="s">
        <v>2958</v>
      </c>
      <c r="BM973" s="223" t="s">
        <v>2959</v>
      </c>
    </row>
    <row r="974" s="2" customFormat="1">
      <c r="A974" s="42"/>
      <c r="B974" s="43"/>
      <c r="C974" s="44"/>
      <c r="D974" s="225" t="s">
        <v>214</v>
      </c>
      <c r="E974" s="44"/>
      <c r="F974" s="226" t="s">
        <v>2960</v>
      </c>
      <c r="G974" s="44"/>
      <c r="H974" s="44"/>
      <c r="I974" s="227"/>
      <c r="J974" s="44"/>
      <c r="K974" s="44"/>
      <c r="L974" s="48"/>
      <c r="M974" s="262"/>
      <c r="N974" s="263"/>
      <c r="O974" s="264"/>
      <c r="P974" s="264"/>
      <c r="Q974" s="264"/>
      <c r="R974" s="264"/>
      <c r="S974" s="264"/>
      <c r="T974" s="265"/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T974" s="20" t="s">
        <v>214</v>
      </c>
      <c r="AU974" s="20" t="s">
        <v>84</v>
      </c>
    </row>
    <row r="975" s="2" customFormat="1" ht="6.96" customHeight="1">
      <c r="A975" s="42"/>
      <c r="B975" s="63"/>
      <c r="C975" s="64"/>
      <c r="D975" s="64"/>
      <c r="E975" s="64"/>
      <c r="F975" s="64"/>
      <c r="G975" s="64"/>
      <c r="H975" s="64"/>
      <c r="I975" s="64"/>
      <c r="J975" s="64"/>
      <c r="K975" s="64"/>
      <c r="L975" s="48"/>
      <c r="M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</row>
  </sheetData>
  <sheetProtection sheet="1" autoFilter="0" formatColumns="0" formatRows="0" objects="1" scenarios="1" spinCount="100000" saltValue="OpqgI01u9gVT40ObkIeTNKPDRP4Z7uMzNHrTV+g4v8IeNoP/18KLeq4fT/wTcbnuNMbYaI4MDWfANNdP2paTwA==" hashValue="VhMbFZ0VXa0K41Hyc+40XqMrIcd6CvTU7xhmQ/ldvjJNHEuYpnriwxRHADp1hiDbKqXxdlt1Ysb8H9/k17RdDQ==" algorithmName="SHA-512" password="CC35"/>
  <autoFilter ref="C114:K97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1:H101"/>
    <mergeCell ref="E105:H105"/>
    <mergeCell ref="E103:H103"/>
    <mergeCell ref="E107:H107"/>
    <mergeCell ref="L2:V2"/>
  </mergeCells>
  <hyperlinks>
    <hyperlink ref="F119" r:id="rId1" display="https://podminky.urs.cz/item/CS_URS_2023_02/751398053"/>
    <hyperlink ref="F132" r:id="rId2" display="https://podminky.urs.cz/item/CS_URS_2023_02/998751101"/>
    <hyperlink ref="F135" r:id="rId3" display="https://podminky.urs.cz/item/CS_URS_2023_02/213141112"/>
    <hyperlink ref="F138" r:id="rId4" display="https://podminky.urs.cz/item/CS_URS_2023_02/213311111"/>
    <hyperlink ref="F140" r:id="rId5" display="https://podminky.urs.cz/item/CS_URS_2023_02/213311141"/>
    <hyperlink ref="F143" r:id="rId6" display="https://podminky.urs.cz/item/CS_URS_2023_02/310321112R"/>
    <hyperlink ref="F157" r:id="rId7" display="https://podminky.urs.cz/item/CS_URS_2023_02/311101215"/>
    <hyperlink ref="F224" r:id="rId8" display="https://podminky.urs.cz/item/CS_URS_2023_02/311235181"/>
    <hyperlink ref="F226" r:id="rId9" display="https://podminky.urs.cz/item/CS_URS_2023_02/317168053"/>
    <hyperlink ref="F229" r:id="rId10" display="https://podminky.urs.cz/item/CS_URS_2023_02/317168054"/>
    <hyperlink ref="F231" r:id="rId11" display="https://podminky.urs.cz/item/CS_URS_2023_02/317941125"/>
    <hyperlink ref="F245" r:id="rId12" display="https://podminky.urs.cz/item/CS_URS_2023_02/338171115"/>
    <hyperlink ref="F248" r:id="rId13" display="https://podminky.urs.cz/item/CS_URS_2023_02/342241162"/>
    <hyperlink ref="F250" r:id="rId14" display="https://podminky.urs.cz/item/CS_URS_2023_02/345244222"/>
    <hyperlink ref="F252" r:id="rId15" display="https://podminky.urs.cz/item/CS_URS_2023_02/348101210"/>
    <hyperlink ref="F255" r:id="rId16" display="https://podminky.urs.cz/item/CS_URS_2023_02/348101220"/>
    <hyperlink ref="F258" r:id="rId17" display="https://podminky.urs.cz/item/CS_URS_2023_02/348101240"/>
    <hyperlink ref="F261" r:id="rId18" display="https://podminky.urs.cz/item/CS_URS_2023_02/348171146"/>
    <hyperlink ref="F278" r:id="rId19" display="https://podminky.urs.cz/item/CS_URS_2023_02/380311531"/>
    <hyperlink ref="F287" r:id="rId20" display="https://podminky.urs.cz/item/CS_URS_2023_02/380311533"/>
    <hyperlink ref="F294" r:id="rId21" display="https://podminky.urs.cz/item/CS_URS_2023_02/380311643"/>
    <hyperlink ref="F306" r:id="rId22" display="https://podminky.urs.cz/item/CS_URS_2023_02/380326232"/>
    <hyperlink ref="F316" r:id="rId23" display="https://podminky.urs.cz/item/CS_URS_2023_02/380326233"/>
    <hyperlink ref="F327" r:id="rId24" display="https://podminky.urs.cz/item/CS_URS_2023_02/380326242"/>
    <hyperlink ref="F335" r:id="rId25" display="https://podminky.urs.cz/item/CS_URS_2023_02/380326243"/>
    <hyperlink ref="F351" r:id="rId26" display="https://podminky.urs.cz/item/CS_URS_2023_02/380356211"/>
    <hyperlink ref="F365" r:id="rId27" display="https://podminky.urs.cz/item/CS_URS_2023_02/380356212"/>
    <hyperlink ref="F367" r:id="rId28" display="https://podminky.urs.cz/item/CS_URS_2023_02/380356231"/>
    <hyperlink ref="F383" r:id="rId29" display="https://podminky.urs.cz/item/CS_URS_2023_02/380356232"/>
    <hyperlink ref="F385" r:id="rId30" display="https://podminky.urs.cz/item/CS_URS_2023_02/380361006"/>
    <hyperlink ref="F389" r:id="rId31" display="https://podminky.urs.cz/item/CS_URS_2023_02/380361011"/>
    <hyperlink ref="F392" r:id="rId32" display="https://podminky.urs.cz/item/CS_URS_2023_02/411124111"/>
    <hyperlink ref="F400" r:id="rId33" display="https://podminky.urs.cz/item/CS_URS_2023_02/611111219"/>
    <hyperlink ref="F402" r:id="rId34" display="https://podminky.urs.cz/item/CS_URS_2023_02/612331141"/>
    <hyperlink ref="F404" r:id="rId35" display="https://podminky.urs.cz/item/CS_URS_2023_02/622211001"/>
    <hyperlink ref="F407" r:id="rId36" display="https://podminky.urs.cz/item/CS_URS_2023_02/622211021"/>
    <hyperlink ref="F412" r:id="rId37" display="https://podminky.urs.cz/item/CS_URS_2023_02/631311113"/>
    <hyperlink ref="F414" r:id="rId38" display="https://podminky.urs.cz/item/CS_URS_2023_02/631311115"/>
    <hyperlink ref="F416" r:id="rId39" display="https://podminky.urs.cz/item/CS_URS_2023_02/631341122"/>
    <hyperlink ref="F418" r:id="rId40" display="https://podminky.urs.cz/item/CS_URS_2023_02/632451494"/>
    <hyperlink ref="F420" r:id="rId41" display="https://podminky.urs.cz/item/CS_URS_2023_02/637121113"/>
    <hyperlink ref="F424" r:id="rId42" display="https://podminky.urs.cz/item/CS_URS_2023_02/711111001"/>
    <hyperlink ref="F426" r:id="rId43" display="https://podminky.urs.cz/item/CS_URS_2023_02/711112001"/>
    <hyperlink ref="F434" r:id="rId44" display="https://podminky.urs.cz/item/CS_URS_2023_02/711131101"/>
    <hyperlink ref="F437" r:id="rId45" display="https://podminky.urs.cz/item/CS_URS_2023_02/711141559"/>
    <hyperlink ref="F440" r:id="rId46" display="https://podminky.urs.cz/item/CS_URS_2023_02/711142559"/>
    <hyperlink ref="F447" r:id="rId47" display="https://podminky.urs.cz/item/CS_URS_2023_02/998711102"/>
    <hyperlink ref="F450" r:id="rId48" display="https://podminky.urs.cz/item/CS_URS_2023_02/712341559"/>
    <hyperlink ref="F478" r:id="rId49" display="https://podminky.urs.cz/item/CS_URS_2023_02/712771271"/>
    <hyperlink ref="F485" r:id="rId50" display="https://podminky.urs.cz/item/CS_URS_2023_02/712771333"/>
    <hyperlink ref="F493" r:id="rId51" display="https://podminky.urs.cz/item/CS_URS_2023_02/712771411"/>
    <hyperlink ref="F500" r:id="rId52" display="https://podminky.urs.cz/item/CS_URS_2023_02/712771541"/>
    <hyperlink ref="F507" r:id="rId53" display="https://podminky.urs.cz/item/CS_URS_2023_02/998712102"/>
    <hyperlink ref="F510" r:id="rId54" display="https://podminky.urs.cz/item/CS_URS_2023_02/713141111"/>
    <hyperlink ref="F536" r:id="rId55" display="https://podminky.urs.cz/item/CS_URS_2023_02/998713102"/>
    <hyperlink ref="F539" r:id="rId56" display="https://podminky.urs.cz/item/CS_URS_2023_02/741110303"/>
    <hyperlink ref="F544" r:id="rId57" display="https://podminky.urs.cz/item/CS_URS_2023_02/998741102"/>
    <hyperlink ref="F551" r:id="rId58" display="https://podminky.urs.cz/item/CS_URS_2023_02/764244404"/>
    <hyperlink ref="F556" r:id="rId59" display="https://podminky.urs.cz/item/CS_URS_2023_02/764244407"/>
    <hyperlink ref="F560" r:id="rId60" display="https://podminky.urs.cz/item/CS_URS_2023_02/998764102"/>
    <hyperlink ref="F564" r:id="rId61" display="https://podminky.urs.cz/item/CS_URS_2023_02/767161114"/>
    <hyperlink ref="F567" r:id="rId62" display="https://podminky.urs.cz/item/CS_URS_2023_02/767221003"/>
    <hyperlink ref="F622" r:id="rId63" display="https://podminky.urs.cz/item/CS_URS_2023_02/767640111"/>
    <hyperlink ref="F627" r:id="rId64" display="https://podminky.urs.cz/item/CS_URS_2023_02/767640221"/>
    <hyperlink ref="F632" r:id="rId65" display="https://podminky.urs.cz/item/CS_URS_2023_02/767640311"/>
    <hyperlink ref="F637" r:id="rId66" display="https://podminky.urs.cz/item/CS_URS_2023_02/767651114"/>
    <hyperlink ref="F645" r:id="rId67" display="https://podminky.urs.cz/item/CS_URS_2023_02/767832102"/>
    <hyperlink ref="F650" r:id="rId68" display="https://podminky.urs.cz/item/CS_URS_2023_02/767881141"/>
    <hyperlink ref="F654" r:id="rId69" display="https://podminky.urs.cz/item/CS_URS_2023_02/767881152"/>
    <hyperlink ref="F657" r:id="rId70" display="https://podminky.urs.cz/item/CS_URS_2023_02/767881161"/>
    <hyperlink ref="F681" r:id="rId71" display="https://podminky.urs.cz/item/CS_URS_2023_02/767995115"/>
    <hyperlink ref="F755" r:id="rId72" display="https://podminky.urs.cz/item/CS_URS_2023_02/767995116"/>
    <hyperlink ref="F763" r:id="rId73" display="https://podminky.urs.cz/item/CS_URS_2023_02/767995117"/>
    <hyperlink ref="F767" r:id="rId74" display="https://podminky.urs.cz/item/CS_URS_2023_02/998767102"/>
    <hyperlink ref="F770" r:id="rId75" display="https://podminky.urs.cz/item/CS_URS_2023_02/771111011"/>
    <hyperlink ref="F772" r:id="rId76" display="https://podminky.urs.cz/item/CS_URS_2023_02/771121011"/>
    <hyperlink ref="F774" r:id="rId77" display="https://podminky.urs.cz/item/CS_URS_2023_02/771151012"/>
    <hyperlink ref="F776" r:id="rId78" display="https://podminky.urs.cz/item/CS_URS_2023_02/771474213"/>
    <hyperlink ref="F788" r:id="rId79" display="https://podminky.urs.cz/item/CS_URS_2023_02/998771102"/>
    <hyperlink ref="F791" r:id="rId80" display="https://podminky.urs.cz/item/CS_URS_2023_02/772521280"/>
    <hyperlink ref="F799" r:id="rId81" display="https://podminky.urs.cz/item/CS_URS_2023_02/998772102"/>
    <hyperlink ref="F802" r:id="rId82" display="https://podminky.urs.cz/item/CS_URS_2023_02/777131101"/>
    <hyperlink ref="F804" r:id="rId83" display="https://podminky.urs.cz/item/CS_URS_2023_02/777131201"/>
    <hyperlink ref="F806" r:id="rId84" display="https://podminky.urs.cz/item/CS_URS_2023_02/777611121"/>
    <hyperlink ref="F808" r:id="rId85" display="https://podminky.urs.cz/item/CS_URS_2023_02/777611141"/>
    <hyperlink ref="F810" r:id="rId86" display="https://podminky.urs.cz/item/CS_URS_2023_02/777611161"/>
    <hyperlink ref="F812" r:id="rId87" display="https://podminky.urs.cz/item/CS_URS_2023_02/777611221"/>
    <hyperlink ref="F814" r:id="rId88" display="https://podminky.urs.cz/item/CS_URS_2023_02/777611261"/>
    <hyperlink ref="F816" r:id="rId89" display="https://podminky.urs.cz/item/CS_URS_2023_02/998777102"/>
    <hyperlink ref="F819" r:id="rId90" display="https://podminky.urs.cz/item/CS_URS_2023_02/781111011"/>
    <hyperlink ref="F821" r:id="rId91" display="https://podminky.urs.cz/item/CS_URS_2023_02/781121011"/>
    <hyperlink ref="F823" r:id="rId92" display="https://podminky.urs.cz/item/CS_URS_2023_02/781151031"/>
    <hyperlink ref="F825" r:id="rId93" display="https://podminky.urs.cz/item/CS_URS_2023_02/781464111"/>
    <hyperlink ref="F828" r:id="rId94" display="https://podminky.urs.cz/item/CS_URS_2023_02/781473115"/>
    <hyperlink ref="F831" r:id="rId95" display="https://podminky.urs.cz/item/CS_URS_2023_02/781734112"/>
    <hyperlink ref="F849" r:id="rId96" display="https://podminky.urs.cz/item/CS_URS_2023_02/998781102"/>
    <hyperlink ref="F852" r:id="rId97" display="https://podminky.urs.cz/item/CS_URS_2023_02/783823101"/>
    <hyperlink ref="F855" r:id="rId98" display="https://podminky.urs.cz/item/CS_URS_2023_02/784181105"/>
    <hyperlink ref="F857" r:id="rId99" display="https://podminky.urs.cz/item/CS_URS_2023_02/784211025"/>
    <hyperlink ref="F860" r:id="rId100" display="https://podminky.urs.cz/item/CS_URS_2023_02/787327224"/>
    <hyperlink ref="F862" r:id="rId101" display="https://podminky.urs.cz/item/CS_URS_2023_02/998787102"/>
    <hyperlink ref="F867" r:id="rId102" display="https://podminky.urs.cz/item/CS_URS_2023_02/912111113"/>
    <hyperlink ref="F885" r:id="rId103" display="https://podminky.urs.cz/item/CS_URS_2023_02/933901112"/>
    <hyperlink ref="F888" r:id="rId104" display="https://podminky.urs.cz/item/CS_URS_2023_02/943121111"/>
    <hyperlink ref="F890" r:id="rId105" display="https://podminky.urs.cz/item/CS_URS_2023_02/943121211"/>
    <hyperlink ref="F892" r:id="rId106" display="https://podminky.urs.cz/item/CS_URS_2023_02/943121811"/>
    <hyperlink ref="F894" r:id="rId107" display="https://podminky.urs.cz/item/CS_URS_2023_02/952903112"/>
    <hyperlink ref="F896" r:id="rId108" display="https://podminky.urs.cz/item/CS_URS_2023_02/952903119"/>
    <hyperlink ref="F910" r:id="rId109" display="https://podminky.urs.cz/item/CS_URS_2023_02/953334443"/>
    <hyperlink ref="F912" r:id="rId110" display="https://podminky.urs.cz/item/CS_URS_2023_02/967041112"/>
    <hyperlink ref="F937" r:id="rId111" display="https://podminky.urs.cz/item/CS_URS_2023_02/971042551"/>
    <hyperlink ref="F944" r:id="rId112" display="https://podminky.urs.cz/item/CS_URS_2023_02/977151125"/>
    <hyperlink ref="F950" r:id="rId113" display="https://podminky.urs.cz/item/CS_URS_2023_02/977151128"/>
    <hyperlink ref="F966" r:id="rId114" display="https://podminky.urs.cz/item/CS_URS_2023_02/997002511"/>
    <hyperlink ref="F968" r:id="rId115" display="https://podminky.urs.cz/item/CS_URS_2023_02/997002611"/>
    <hyperlink ref="F971" r:id="rId116" display="https://podminky.urs.cz/item/CS_URS_2023_02/998142251"/>
    <hyperlink ref="F974" r:id="rId117" display="https://podminky.urs.cz/item/CS_URS_2023_02/99701360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2961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ROUND((SUM(BE92:BE104)),  2)</f>
        <v>0</v>
      </c>
      <c r="G37" s="42"/>
      <c r="H37" s="42"/>
      <c r="I37" s="163">
        <v>0.20999999999999999</v>
      </c>
      <c r="J37" s="162">
        <f>ROUND(((SUM(BE92:BE104))*I37),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ROUND((SUM(BF92:BF104)),  2)</f>
        <v>0</v>
      </c>
      <c r="G38" s="42"/>
      <c r="H38" s="42"/>
      <c r="I38" s="163">
        <v>0.12</v>
      </c>
      <c r="J38" s="162">
        <f>ROUND(((SUM(BF92:BF104))*I38),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ROUND((SUM(BG92:BG104)),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ROUND((SUM(BH92:BH104)),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ROUND((SUM(BI92:BI104)),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02c - ČS BD - Požárně bezpečnéstní řešení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188</v>
      </c>
      <c r="E68" s="184"/>
      <c r="F68" s="184"/>
      <c r="G68" s="184"/>
      <c r="H68" s="184"/>
      <c r="I68" s="184"/>
      <c r="J68" s="185">
        <f>J93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6" t="s">
        <v>193</v>
      </c>
      <c r="D75" s="44"/>
      <c r="E75" s="44"/>
      <c r="F75" s="44"/>
      <c r="G75" s="44"/>
      <c r="H75" s="44"/>
      <c r="I75" s="44"/>
      <c r="J75" s="44"/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16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5" t="str">
        <f>E7</f>
        <v>ÚČOV nát. lab. LB - Čerpací stanice ČS BD</v>
      </c>
      <c r="F78" s="35"/>
      <c r="G78" s="35"/>
      <c r="H78" s="35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4"/>
      <c r="C79" s="35" t="s">
        <v>174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1" customFormat="1" ht="16.5" customHeight="1">
      <c r="B80" s="24"/>
      <c r="C80" s="25"/>
      <c r="D80" s="25"/>
      <c r="E80" s="175" t="s">
        <v>175</v>
      </c>
      <c r="F80" s="25"/>
      <c r="G80" s="25"/>
      <c r="H80" s="25"/>
      <c r="I80" s="25"/>
      <c r="J80" s="25"/>
      <c r="K80" s="25"/>
      <c r="L80" s="23"/>
    </row>
    <row r="81" s="1" customFormat="1" ht="12" customHeight="1">
      <c r="B81" s="24"/>
      <c r="C81" s="35" t="s">
        <v>176</v>
      </c>
      <c r="D81" s="25"/>
      <c r="E81" s="25"/>
      <c r="F81" s="25"/>
      <c r="G81" s="25"/>
      <c r="H81" s="25"/>
      <c r="I81" s="25"/>
      <c r="J81" s="25"/>
      <c r="K81" s="25"/>
      <c r="L81" s="23"/>
    </row>
    <row r="82" s="2" customFormat="1" ht="16.5" customHeight="1">
      <c r="A82" s="42"/>
      <c r="B82" s="43"/>
      <c r="C82" s="44"/>
      <c r="D82" s="44"/>
      <c r="E82" s="176" t="s">
        <v>1325</v>
      </c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178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E13</f>
        <v>SO 02c - ČS BD - Požárně bezpečnéstní řešení</v>
      </c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22</v>
      </c>
      <c r="D86" s="44"/>
      <c r="E86" s="44"/>
      <c r="F86" s="30" t="str">
        <f>F16</f>
        <v>Praha 6, k.ú. Bubeneč</v>
      </c>
      <c r="G86" s="44"/>
      <c r="H86" s="44"/>
      <c r="I86" s="35" t="s">
        <v>24</v>
      </c>
      <c r="J86" s="76" t="str">
        <f>IF(J16="","",J16)</f>
        <v>17. 2. 2025</v>
      </c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30</v>
      </c>
      <c r="D88" s="44"/>
      <c r="E88" s="44"/>
      <c r="F88" s="30" t="str">
        <f>E19</f>
        <v>Hlavní město Praha</v>
      </c>
      <c r="G88" s="44"/>
      <c r="H88" s="44"/>
      <c r="I88" s="35" t="s">
        <v>37</v>
      </c>
      <c r="J88" s="40" t="str">
        <f>E25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35</v>
      </c>
      <c r="D89" s="44"/>
      <c r="E89" s="44"/>
      <c r="F89" s="30" t="str">
        <f>IF(E22="","",E22)</f>
        <v>Vyplň údaj</v>
      </c>
      <c r="G89" s="44"/>
      <c r="H89" s="44"/>
      <c r="I89" s="35" t="s">
        <v>40</v>
      </c>
      <c r="J89" s="40" t="str">
        <f>E28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0" customFormat="1" ht="29.28" customHeight="1">
      <c r="A91" s="187"/>
      <c r="B91" s="188"/>
      <c r="C91" s="189" t="s">
        <v>194</v>
      </c>
      <c r="D91" s="190" t="s">
        <v>62</v>
      </c>
      <c r="E91" s="190" t="s">
        <v>58</v>
      </c>
      <c r="F91" s="190" t="s">
        <v>59</v>
      </c>
      <c r="G91" s="190" t="s">
        <v>195</v>
      </c>
      <c r="H91" s="190" t="s">
        <v>196</v>
      </c>
      <c r="I91" s="190" t="s">
        <v>197</v>
      </c>
      <c r="J91" s="190" t="s">
        <v>182</v>
      </c>
      <c r="K91" s="191" t="s">
        <v>198</v>
      </c>
      <c r="L91" s="192"/>
      <c r="M91" s="96" t="s">
        <v>32</v>
      </c>
      <c r="N91" s="97" t="s">
        <v>47</v>
      </c>
      <c r="O91" s="97" t="s">
        <v>199</v>
      </c>
      <c r="P91" s="97" t="s">
        <v>200</v>
      </c>
      <c r="Q91" s="97" t="s">
        <v>201</v>
      </c>
      <c r="R91" s="97" t="s">
        <v>202</v>
      </c>
      <c r="S91" s="97" t="s">
        <v>203</v>
      </c>
      <c r="T91" s="98" t="s">
        <v>204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2"/>
      <c r="B92" s="43"/>
      <c r="C92" s="103" t="s">
        <v>205</v>
      </c>
      <c r="D92" s="44"/>
      <c r="E92" s="44"/>
      <c r="F92" s="44"/>
      <c r="G92" s="44"/>
      <c r="H92" s="44"/>
      <c r="I92" s="44"/>
      <c r="J92" s="193">
        <f>BK92</f>
        <v>0</v>
      </c>
      <c r="K92" s="44"/>
      <c r="L92" s="48"/>
      <c r="M92" s="99"/>
      <c r="N92" s="194"/>
      <c r="O92" s="100"/>
      <c r="P92" s="195">
        <f>P93</f>
        <v>0</v>
      </c>
      <c r="Q92" s="100"/>
      <c r="R92" s="195">
        <f>R93</f>
        <v>0.066780000000000006</v>
      </c>
      <c r="S92" s="100"/>
      <c r="T92" s="196">
        <f>T93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76</v>
      </c>
      <c r="AU92" s="20" t="s">
        <v>183</v>
      </c>
      <c r="BK92" s="197">
        <f>BK93</f>
        <v>0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343</v>
      </c>
      <c r="F93" s="201" t="s">
        <v>344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SUM(P94:P104)</f>
        <v>0</v>
      </c>
      <c r="Q93" s="206"/>
      <c r="R93" s="207">
        <f>SUM(R94:R104)</f>
        <v>0.066780000000000006</v>
      </c>
      <c r="S93" s="206"/>
      <c r="T93" s="208">
        <f>SUM(T94:T104)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SUM(BK94:BK104)</f>
        <v>0</v>
      </c>
    </row>
    <row r="94" s="2" customFormat="1" ht="16.5" customHeight="1">
      <c r="A94" s="42"/>
      <c r="B94" s="43"/>
      <c r="C94" s="212" t="s">
        <v>84</v>
      </c>
      <c r="D94" s="212" t="s">
        <v>208</v>
      </c>
      <c r="E94" s="213" t="s">
        <v>2962</v>
      </c>
      <c r="F94" s="214" t="s">
        <v>2963</v>
      </c>
      <c r="G94" s="215" t="s">
        <v>1215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2964</v>
      </c>
    </row>
    <row r="95" s="2" customFormat="1" ht="16.5" customHeight="1">
      <c r="A95" s="42"/>
      <c r="B95" s="43"/>
      <c r="C95" s="212" t="s">
        <v>86</v>
      </c>
      <c r="D95" s="212" t="s">
        <v>208</v>
      </c>
      <c r="E95" s="213" t="s">
        <v>2965</v>
      </c>
      <c r="F95" s="214" t="s">
        <v>2966</v>
      </c>
      <c r="G95" s="215" t="s">
        <v>911</v>
      </c>
      <c r="H95" s="216">
        <v>63</v>
      </c>
      <c r="I95" s="217"/>
      <c r="J95" s="218">
        <f>ROUND(I95*H95,2)</f>
        <v>0</v>
      </c>
      <c r="K95" s="214" t="s">
        <v>212</v>
      </c>
      <c r="L95" s="48"/>
      <c r="M95" s="219" t="s">
        <v>32</v>
      </c>
      <c r="N95" s="220" t="s">
        <v>48</v>
      </c>
      <c r="O95" s="88"/>
      <c r="P95" s="221">
        <f>O95*H95</f>
        <v>0</v>
      </c>
      <c r="Q95" s="221">
        <v>6.0000000000000002E-05</v>
      </c>
      <c r="R95" s="221">
        <f>Q95*H95</f>
        <v>0.0037799999999999999</v>
      </c>
      <c r="S95" s="221">
        <v>0</v>
      </c>
      <c r="T95" s="222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3" t="s">
        <v>104</v>
      </c>
      <c r="AT95" s="223" t="s">
        <v>208</v>
      </c>
      <c r="AU95" s="223" t="s">
        <v>84</v>
      </c>
      <c r="AY95" s="20" t="s">
        <v>207</v>
      </c>
      <c r="BE95" s="224">
        <f>IF(N95="základní",J95,0)</f>
        <v>0</v>
      </c>
      <c r="BF95" s="224">
        <f>IF(N95="snížená",J95,0)</f>
        <v>0</v>
      </c>
      <c r="BG95" s="224">
        <f>IF(N95="zákl. přenesená",J95,0)</f>
        <v>0</v>
      </c>
      <c r="BH95" s="224">
        <f>IF(N95="sníž. přenesená",J95,0)</f>
        <v>0</v>
      </c>
      <c r="BI95" s="224">
        <f>IF(N95="nulová",J95,0)</f>
        <v>0</v>
      </c>
      <c r="BJ95" s="20" t="s">
        <v>84</v>
      </c>
      <c r="BK95" s="224">
        <f>ROUND(I95*H95,2)</f>
        <v>0</v>
      </c>
      <c r="BL95" s="20" t="s">
        <v>104</v>
      </c>
      <c r="BM95" s="223" t="s">
        <v>2967</v>
      </c>
    </row>
    <row r="96" s="2" customFormat="1">
      <c r="A96" s="42"/>
      <c r="B96" s="43"/>
      <c r="C96" s="44"/>
      <c r="D96" s="225" t="s">
        <v>214</v>
      </c>
      <c r="E96" s="44"/>
      <c r="F96" s="226" t="s">
        <v>2968</v>
      </c>
      <c r="G96" s="44"/>
      <c r="H96" s="44"/>
      <c r="I96" s="227"/>
      <c r="J96" s="44"/>
      <c r="K96" s="44"/>
      <c r="L96" s="48"/>
      <c r="M96" s="228"/>
      <c r="N96" s="229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0" t="s">
        <v>214</v>
      </c>
      <c r="AU96" s="20" t="s">
        <v>84</v>
      </c>
    </row>
    <row r="97" s="2" customFormat="1" ht="16.5" customHeight="1">
      <c r="A97" s="42"/>
      <c r="B97" s="43"/>
      <c r="C97" s="252" t="s">
        <v>94</v>
      </c>
      <c r="D97" s="252" t="s">
        <v>227</v>
      </c>
      <c r="E97" s="253" t="s">
        <v>2969</v>
      </c>
      <c r="F97" s="254" t="s">
        <v>2970</v>
      </c>
      <c r="G97" s="255" t="s">
        <v>232</v>
      </c>
      <c r="H97" s="256">
        <v>3</v>
      </c>
      <c r="I97" s="257"/>
      <c r="J97" s="258">
        <f>ROUND(I97*H97,2)</f>
        <v>0</v>
      </c>
      <c r="K97" s="254" t="s">
        <v>212</v>
      </c>
      <c r="L97" s="259"/>
      <c r="M97" s="260" t="s">
        <v>32</v>
      </c>
      <c r="N97" s="261" t="s">
        <v>48</v>
      </c>
      <c r="O97" s="88"/>
      <c r="P97" s="221">
        <f>O97*H97</f>
        <v>0</v>
      </c>
      <c r="Q97" s="221">
        <v>0.012</v>
      </c>
      <c r="R97" s="221">
        <f>Q97*H97</f>
        <v>0.036000000000000004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251</v>
      </c>
      <c r="AT97" s="223" t="s">
        <v>227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2971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2972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2" customFormat="1">
      <c r="A99" s="12"/>
      <c r="B99" s="230"/>
      <c r="C99" s="231"/>
      <c r="D99" s="232" t="s">
        <v>222</v>
      </c>
      <c r="E99" s="233" t="s">
        <v>835</v>
      </c>
      <c r="F99" s="234" t="s">
        <v>2973</v>
      </c>
      <c r="G99" s="231"/>
      <c r="H99" s="235">
        <v>3</v>
      </c>
      <c r="I99" s="236"/>
      <c r="J99" s="231"/>
      <c r="K99" s="231"/>
      <c r="L99" s="237"/>
      <c r="M99" s="238"/>
      <c r="N99" s="239"/>
      <c r="O99" s="239"/>
      <c r="P99" s="239"/>
      <c r="Q99" s="239"/>
      <c r="R99" s="239"/>
      <c r="S99" s="239"/>
      <c r="T99" s="240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T99" s="241" t="s">
        <v>222</v>
      </c>
      <c r="AU99" s="241" t="s">
        <v>84</v>
      </c>
      <c r="AV99" s="12" t="s">
        <v>86</v>
      </c>
      <c r="AW99" s="12" t="s">
        <v>39</v>
      </c>
      <c r="AX99" s="12" t="s">
        <v>84</v>
      </c>
      <c r="AY99" s="241" t="s">
        <v>207</v>
      </c>
    </row>
    <row r="100" s="2" customFormat="1" ht="24.15" customHeight="1">
      <c r="A100" s="42"/>
      <c r="B100" s="43"/>
      <c r="C100" s="212" t="s">
        <v>104</v>
      </c>
      <c r="D100" s="212" t="s">
        <v>208</v>
      </c>
      <c r="E100" s="213" t="s">
        <v>358</v>
      </c>
      <c r="F100" s="214" t="s">
        <v>359</v>
      </c>
      <c r="G100" s="215" t="s">
        <v>288</v>
      </c>
      <c r="H100" s="216">
        <v>0.067000000000000004</v>
      </c>
      <c r="I100" s="217"/>
      <c r="J100" s="218">
        <f>ROUND(I100*H100,2)</f>
        <v>0</v>
      </c>
      <c r="K100" s="214" t="s">
        <v>212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2974</v>
      </c>
    </row>
    <row r="101" s="2" customFormat="1">
      <c r="A101" s="42"/>
      <c r="B101" s="43"/>
      <c r="C101" s="44"/>
      <c r="D101" s="225" t="s">
        <v>214</v>
      </c>
      <c r="E101" s="44"/>
      <c r="F101" s="226" t="s">
        <v>361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214</v>
      </c>
      <c r="AU101" s="20" t="s">
        <v>84</v>
      </c>
    </row>
    <row r="102" s="2" customFormat="1" ht="16.5" customHeight="1">
      <c r="A102" s="42"/>
      <c r="B102" s="43"/>
      <c r="C102" s="252" t="s">
        <v>234</v>
      </c>
      <c r="D102" s="252" t="s">
        <v>227</v>
      </c>
      <c r="E102" s="253" t="s">
        <v>2975</v>
      </c>
      <c r="F102" s="254" t="s">
        <v>2976</v>
      </c>
      <c r="G102" s="255" t="s">
        <v>232</v>
      </c>
      <c r="H102" s="256">
        <v>3</v>
      </c>
      <c r="I102" s="257"/>
      <c r="J102" s="258">
        <f>ROUND(I102*H102,2)</f>
        <v>0</v>
      </c>
      <c r="K102" s="254" t="s">
        <v>212</v>
      </c>
      <c r="L102" s="259"/>
      <c r="M102" s="260" t="s">
        <v>32</v>
      </c>
      <c r="N102" s="261" t="s">
        <v>48</v>
      </c>
      <c r="O102" s="88"/>
      <c r="P102" s="221">
        <f>O102*H102</f>
        <v>0</v>
      </c>
      <c r="Q102" s="221">
        <v>0.0089999999999999993</v>
      </c>
      <c r="R102" s="221">
        <f>Q102*H102</f>
        <v>0.026999999999999996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251</v>
      </c>
      <c r="AT102" s="223" t="s">
        <v>227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2977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2972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841</v>
      </c>
      <c r="F104" s="234" t="s">
        <v>2860</v>
      </c>
      <c r="G104" s="231"/>
      <c r="H104" s="235">
        <v>3</v>
      </c>
      <c r="I104" s="236"/>
      <c r="J104" s="231"/>
      <c r="K104" s="231"/>
      <c r="L104" s="237"/>
      <c r="M104" s="290"/>
      <c r="N104" s="291"/>
      <c r="O104" s="291"/>
      <c r="P104" s="291"/>
      <c r="Q104" s="291"/>
      <c r="R104" s="291"/>
      <c r="S104" s="291"/>
      <c r="T104" s="29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2" customFormat="1" ht="6.96" customHeight="1">
      <c r="A105" s="42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48"/>
      <c r="M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</sheetData>
  <sheetProtection sheet="1" autoFilter="0" formatColumns="0" formatRows="0" objects="1" scenarios="1" spinCount="100000" saltValue="tSKsJV5dROiUZUDnrluZNqu7ILcG8AswV6DrcFeuDOEcMvZ+UEFpIK4CG8f8qGNfB5bZjSRdUVvDu5ALwuT1ZA==" hashValue="/Z/VmmJCAOtKRaODFaH7iLVpfTP+bccb1Hqg2S1qW9fRSOoMHw6Vth667Natu652A8mpCfkzrt4ijYoGs7wGJg==" algorithmName="SHA-512" password="CC35"/>
  <autoFilter ref="C91:K1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hyperlinks>
    <hyperlink ref="F96" r:id="rId1" display="https://podminky.urs.cz/item/CS_URS_2023_02/767995112"/>
    <hyperlink ref="F101" r:id="rId2" display="https://podminky.urs.cz/item/CS_URS_2023_02/998767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2978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ROUND((SUM(BE95:BE173)),  2)</f>
        <v>0</v>
      </c>
      <c r="G37" s="42"/>
      <c r="H37" s="42"/>
      <c r="I37" s="163">
        <v>0.20999999999999999</v>
      </c>
      <c r="J37" s="162">
        <f>ROUND(((SUM(BE95:BE173))*I37),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ROUND((SUM(BF95:BF173)),  2)</f>
        <v>0</v>
      </c>
      <c r="G38" s="42"/>
      <c r="H38" s="42"/>
      <c r="I38" s="163">
        <v>0.12</v>
      </c>
      <c r="J38" s="162">
        <f>ROUND(((SUM(BF95:BF173))*I38),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ROUND((SUM(BG95:BG173)),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ROUND((SUM(BH95:BH173)),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ROUND((SUM(BI95:BI173)),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02d - ČS BD - ZTI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187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2979</v>
      </c>
      <c r="E69" s="184"/>
      <c r="F69" s="184"/>
      <c r="G69" s="184"/>
      <c r="H69" s="184"/>
      <c r="I69" s="184"/>
      <c r="J69" s="185">
        <f>J107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2980</v>
      </c>
      <c r="E70" s="184"/>
      <c r="F70" s="184"/>
      <c r="G70" s="184"/>
      <c r="H70" s="184"/>
      <c r="I70" s="184"/>
      <c r="J70" s="185">
        <f>J128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2981</v>
      </c>
      <c r="E71" s="184"/>
      <c r="F71" s="184"/>
      <c r="G71" s="184"/>
      <c r="H71" s="184"/>
      <c r="I71" s="184"/>
      <c r="J71" s="185">
        <f>J169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1325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02d - ČS BD - ZTI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17. 2. 2025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P96+P107+P128+P169</f>
        <v>0</v>
      </c>
      <c r="Q95" s="100"/>
      <c r="R95" s="195">
        <f>R96+R107+R128+R169</f>
        <v>0.25764999999999999</v>
      </c>
      <c r="S95" s="100"/>
      <c r="T95" s="196">
        <f>T96+T107+T128+T169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BK96+BK107+BK128+BK169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314</v>
      </c>
      <c r="F96" s="201" t="s">
        <v>315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SUM(P97:P106)</f>
        <v>0</v>
      </c>
      <c r="Q96" s="206"/>
      <c r="R96" s="207">
        <f>SUM(R97:R106)</f>
        <v>0.10000000000000001</v>
      </c>
      <c r="S96" s="206"/>
      <c r="T96" s="208">
        <f>SUM(T97:T106)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SUM(BK97:BK106)</f>
        <v>0</v>
      </c>
    </row>
    <row r="97" s="2" customFormat="1" ht="16.5" customHeight="1">
      <c r="A97" s="42"/>
      <c r="B97" s="43"/>
      <c r="C97" s="212" t="s">
        <v>84</v>
      </c>
      <c r="D97" s="212" t="s">
        <v>208</v>
      </c>
      <c r="E97" s="213" t="s">
        <v>314</v>
      </c>
      <c r="F97" s="214" t="s">
        <v>2982</v>
      </c>
      <c r="G97" s="215" t="s">
        <v>1215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0.10000000000000001</v>
      </c>
      <c r="R97" s="221">
        <f>Q97*H97</f>
        <v>0.10000000000000001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2983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2984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2985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84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2986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84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2987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2988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2989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817</v>
      </c>
      <c r="F104" s="234" t="s">
        <v>2990</v>
      </c>
      <c r="G104" s="231"/>
      <c r="H104" s="235">
        <v>1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2" customFormat="1" ht="24.15" customHeight="1">
      <c r="A105" s="42"/>
      <c r="B105" s="43"/>
      <c r="C105" s="212" t="s">
        <v>86</v>
      </c>
      <c r="D105" s="212" t="s">
        <v>208</v>
      </c>
      <c r="E105" s="213" t="s">
        <v>530</v>
      </c>
      <c r="F105" s="214" t="s">
        <v>531</v>
      </c>
      <c r="G105" s="215" t="s">
        <v>288</v>
      </c>
      <c r="H105" s="216">
        <v>0.10000000000000001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2991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534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11" customFormat="1" ht="25.92" customHeight="1">
      <c r="A107" s="11"/>
      <c r="B107" s="198"/>
      <c r="C107" s="199"/>
      <c r="D107" s="200" t="s">
        <v>76</v>
      </c>
      <c r="E107" s="201" t="s">
        <v>2992</v>
      </c>
      <c r="F107" s="201" t="s">
        <v>2993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SUM(P108:P127)</f>
        <v>0</v>
      </c>
      <c r="Q107" s="206"/>
      <c r="R107" s="207">
        <f>SUM(R108:R127)</f>
        <v>0.101156</v>
      </c>
      <c r="S107" s="206"/>
      <c r="T107" s="208">
        <f>SUM(T108:T127)</f>
        <v>0</v>
      </c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R107" s="209" t="s">
        <v>104</v>
      </c>
      <c r="AT107" s="210" t="s">
        <v>76</v>
      </c>
      <c r="AU107" s="210" t="s">
        <v>77</v>
      </c>
      <c r="AY107" s="209" t="s">
        <v>207</v>
      </c>
      <c r="BK107" s="211">
        <f>SUM(BK108:BK127)</f>
        <v>0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2994</v>
      </c>
      <c r="F108" s="214" t="s">
        <v>2995</v>
      </c>
      <c r="G108" s="215" t="s">
        <v>227</v>
      </c>
      <c r="H108" s="216">
        <v>2.7000000000000002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0.0020100000000000001</v>
      </c>
      <c r="R108" s="221">
        <f>Q108*H108</f>
        <v>0.0054270000000000004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2996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2997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12" t="s">
        <v>104</v>
      </c>
      <c r="D110" s="212" t="s">
        <v>208</v>
      </c>
      <c r="E110" s="213" t="s">
        <v>2998</v>
      </c>
      <c r="F110" s="214" t="s">
        <v>2999</v>
      </c>
      <c r="G110" s="215" t="s">
        <v>227</v>
      </c>
      <c r="H110" s="216">
        <v>23.199999999999999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0.0014499999999999999</v>
      </c>
      <c r="R110" s="221">
        <f>Q110*H110</f>
        <v>0.033639999999999996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3000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3001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16.5" customHeight="1">
      <c r="A112" s="42"/>
      <c r="B112" s="43"/>
      <c r="C112" s="212" t="s">
        <v>234</v>
      </c>
      <c r="D112" s="212" t="s">
        <v>208</v>
      </c>
      <c r="E112" s="213" t="s">
        <v>3002</v>
      </c>
      <c r="F112" s="214" t="s">
        <v>3003</v>
      </c>
      <c r="G112" s="215" t="s">
        <v>227</v>
      </c>
      <c r="H112" s="216">
        <v>2.2999999999999998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0.01975</v>
      </c>
      <c r="R112" s="221">
        <f>Q112*H112</f>
        <v>0.045425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3004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3005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16.5" customHeight="1">
      <c r="A114" s="42"/>
      <c r="B114" s="43"/>
      <c r="C114" s="212" t="s">
        <v>238</v>
      </c>
      <c r="D114" s="212" t="s">
        <v>208</v>
      </c>
      <c r="E114" s="213" t="s">
        <v>3006</v>
      </c>
      <c r="F114" s="214" t="s">
        <v>3007</v>
      </c>
      <c r="G114" s="215" t="s">
        <v>227</v>
      </c>
      <c r="H114" s="216">
        <v>0.69999999999999996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0.00048000000000000001</v>
      </c>
      <c r="R114" s="221">
        <f>Q114*H114</f>
        <v>0.00033599999999999998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3008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3009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16.5" customHeight="1">
      <c r="A116" s="42"/>
      <c r="B116" s="43"/>
      <c r="C116" s="212" t="s">
        <v>245</v>
      </c>
      <c r="D116" s="212" t="s">
        <v>208</v>
      </c>
      <c r="E116" s="213" t="s">
        <v>3010</v>
      </c>
      <c r="F116" s="214" t="s">
        <v>3011</v>
      </c>
      <c r="G116" s="215" t="s">
        <v>227</v>
      </c>
      <c r="H116" s="216">
        <v>0.80000000000000004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0.00071000000000000002</v>
      </c>
      <c r="R116" s="221">
        <f>Q116*H116</f>
        <v>0.00056800000000000004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3012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3013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16.5" customHeight="1">
      <c r="A118" s="42"/>
      <c r="B118" s="43"/>
      <c r="C118" s="212" t="s">
        <v>251</v>
      </c>
      <c r="D118" s="212" t="s">
        <v>208</v>
      </c>
      <c r="E118" s="213" t="s">
        <v>3014</v>
      </c>
      <c r="F118" s="214" t="s">
        <v>3015</v>
      </c>
      <c r="G118" s="215" t="s">
        <v>232</v>
      </c>
      <c r="H118" s="216">
        <v>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0.00148</v>
      </c>
      <c r="R118" s="221">
        <f>Q118*H118</f>
        <v>0.00148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3016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3017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3018</v>
      </c>
      <c r="F120" s="214" t="s">
        <v>3019</v>
      </c>
      <c r="G120" s="215" t="s">
        <v>232</v>
      </c>
      <c r="H120" s="216">
        <v>3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0.00042000000000000002</v>
      </c>
      <c r="R120" s="221">
        <f>Q120*H120</f>
        <v>0.0012600000000000001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3020</v>
      </c>
    </row>
    <row r="121" s="2" customFormat="1" ht="24.15" customHeight="1">
      <c r="A121" s="42"/>
      <c r="B121" s="43"/>
      <c r="C121" s="252" t="s">
        <v>261</v>
      </c>
      <c r="D121" s="252" t="s">
        <v>227</v>
      </c>
      <c r="E121" s="253" t="s">
        <v>3021</v>
      </c>
      <c r="F121" s="254" t="s">
        <v>3022</v>
      </c>
      <c r="G121" s="255" t="s">
        <v>232</v>
      </c>
      <c r="H121" s="256">
        <v>3</v>
      </c>
      <c r="I121" s="257"/>
      <c r="J121" s="258">
        <f>ROUND(I121*H121,2)</f>
        <v>0</v>
      </c>
      <c r="K121" s="254" t="s">
        <v>212</v>
      </c>
      <c r="L121" s="259"/>
      <c r="M121" s="260" t="s">
        <v>32</v>
      </c>
      <c r="N121" s="261" t="s">
        <v>48</v>
      </c>
      <c r="O121" s="88"/>
      <c r="P121" s="221">
        <f>O121*H121</f>
        <v>0</v>
      </c>
      <c r="Q121" s="221">
        <v>0.0030999999999999999</v>
      </c>
      <c r="R121" s="221">
        <f>Q121*H121</f>
        <v>0.0092999999999999992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251</v>
      </c>
      <c r="AT121" s="223" t="s">
        <v>227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3023</v>
      </c>
    </row>
    <row r="122" s="2" customFormat="1" ht="16.5" customHeight="1">
      <c r="A122" s="42"/>
      <c r="B122" s="43"/>
      <c r="C122" s="212" t="s">
        <v>266</v>
      </c>
      <c r="D122" s="212" t="s">
        <v>208</v>
      </c>
      <c r="E122" s="213" t="s">
        <v>3024</v>
      </c>
      <c r="F122" s="214" t="s">
        <v>3025</v>
      </c>
      <c r="G122" s="215" t="s">
        <v>232</v>
      </c>
      <c r="H122" s="216">
        <v>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0.0037200000000000002</v>
      </c>
      <c r="R122" s="221">
        <f>Q122*H122</f>
        <v>0.0037200000000000002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3026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3027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12" t="s">
        <v>8</v>
      </c>
      <c r="D124" s="212" t="s">
        <v>208</v>
      </c>
      <c r="E124" s="213" t="s">
        <v>3028</v>
      </c>
      <c r="F124" s="214" t="s">
        <v>3029</v>
      </c>
      <c r="G124" s="215" t="s">
        <v>227</v>
      </c>
      <c r="H124" s="216">
        <v>29.699999999999999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3030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3031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275</v>
      </c>
      <c r="D126" s="212" t="s">
        <v>208</v>
      </c>
      <c r="E126" s="213" t="s">
        <v>3032</v>
      </c>
      <c r="F126" s="214" t="s">
        <v>3033</v>
      </c>
      <c r="G126" s="215" t="s">
        <v>288</v>
      </c>
      <c r="H126" s="216">
        <v>0.10100000000000001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3034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3035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11" customFormat="1" ht="25.92" customHeight="1">
      <c r="A128" s="11"/>
      <c r="B128" s="198"/>
      <c r="C128" s="199"/>
      <c r="D128" s="200" t="s">
        <v>76</v>
      </c>
      <c r="E128" s="201" t="s">
        <v>3036</v>
      </c>
      <c r="F128" s="201" t="s">
        <v>3037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SUM(P129:P168)</f>
        <v>0</v>
      </c>
      <c r="Q128" s="206"/>
      <c r="R128" s="207">
        <f>SUM(R129:R168)</f>
        <v>0.042334000000000004</v>
      </c>
      <c r="S128" s="206"/>
      <c r="T128" s="208">
        <f>SUM(T129:T168)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09" t="s">
        <v>104</v>
      </c>
      <c r="AT128" s="210" t="s">
        <v>76</v>
      </c>
      <c r="AU128" s="210" t="s">
        <v>77</v>
      </c>
      <c r="AY128" s="209" t="s">
        <v>207</v>
      </c>
      <c r="BK128" s="211">
        <f>SUM(BK129:BK168)</f>
        <v>0</v>
      </c>
    </row>
    <row r="129" s="2" customFormat="1" ht="21.75" customHeight="1">
      <c r="A129" s="42"/>
      <c r="B129" s="43"/>
      <c r="C129" s="212" t="s">
        <v>280</v>
      </c>
      <c r="D129" s="212" t="s">
        <v>208</v>
      </c>
      <c r="E129" s="213" t="s">
        <v>3038</v>
      </c>
      <c r="F129" s="214" t="s">
        <v>3039</v>
      </c>
      <c r="G129" s="215" t="s">
        <v>227</v>
      </c>
      <c r="H129" s="216">
        <v>1.2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0.00084000000000000003</v>
      </c>
      <c r="R129" s="221">
        <f>Q129*H129</f>
        <v>0.001008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3040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3041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21.75" customHeight="1">
      <c r="A131" s="42"/>
      <c r="B131" s="43"/>
      <c r="C131" s="212" t="s">
        <v>285</v>
      </c>
      <c r="D131" s="212" t="s">
        <v>208</v>
      </c>
      <c r="E131" s="213" t="s">
        <v>3042</v>
      </c>
      <c r="F131" s="214" t="s">
        <v>3043</v>
      </c>
      <c r="G131" s="215" t="s">
        <v>227</v>
      </c>
      <c r="H131" s="216">
        <v>13.300000000000001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0.0014400000000000001</v>
      </c>
      <c r="R131" s="221">
        <f>Q131*H131</f>
        <v>0.019152000000000002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3044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3045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21.75" customHeight="1">
      <c r="A133" s="42"/>
      <c r="B133" s="43"/>
      <c r="C133" s="212" t="s">
        <v>294</v>
      </c>
      <c r="D133" s="212" t="s">
        <v>208</v>
      </c>
      <c r="E133" s="213" t="s">
        <v>3046</v>
      </c>
      <c r="F133" s="214" t="s">
        <v>3047</v>
      </c>
      <c r="G133" s="215" t="s">
        <v>227</v>
      </c>
      <c r="H133" s="216">
        <v>2.2000000000000002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0.00362</v>
      </c>
      <c r="R133" s="221">
        <f>Q133*H133</f>
        <v>0.0079640000000000006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3048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3049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33" customHeight="1">
      <c r="A135" s="42"/>
      <c r="B135" s="43"/>
      <c r="C135" s="212" t="s">
        <v>300</v>
      </c>
      <c r="D135" s="212" t="s">
        <v>208</v>
      </c>
      <c r="E135" s="213" t="s">
        <v>3050</v>
      </c>
      <c r="F135" s="214" t="s">
        <v>3051</v>
      </c>
      <c r="G135" s="215" t="s">
        <v>227</v>
      </c>
      <c r="H135" s="216">
        <v>1.2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0.00012</v>
      </c>
      <c r="R135" s="221">
        <f>Q135*H135</f>
        <v>0.000144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3052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3053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33" customHeight="1">
      <c r="A137" s="42"/>
      <c r="B137" s="43"/>
      <c r="C137" s="212" t="s">
        <v>306</v>
      </c>
      <c r="D137" s="212" t="s">
        <v>208</v>
      </c>
      <c r="E137" s="213" t="s">
        <v>3054</v>
      </c>
      <c r="F137" s="214" t="s">
        <v>3055</v>
      </c>
      <c r="G137" s="215" t="s">
        <v>227</v>
      </c>
      <c r="H137" s="216">
        <v>13.300000000000001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0.00016000000000000001</v>
      </c>
      <c r="R137" s="221">
        <f>Q137*H137</f>
        <v>0.0021280000000000001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3056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3057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33" customHeight="1">
      <c r="A139" s="42"/>
      <c r="B139" s="43"/>
      <c r="C139" s="212" t="s">
        <v>310</v>
      </c>
      <c r="D139" s="212" t="s">
        <v>208</v>
      </c>
      <c r="E139" s="213" t="s">
        <v>3058</v>
      </c>
      <c r="F139" s="214" t="s">
        <v>3059</v>
      </c>
      <c r="G139" s="215" t="s">
        <v>227</v>
      </c>
      <c r="H139" s="216">
        <v>2.2000000000000002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0.00019000000000000001</v>
      </c>
      <c r="R139" s="221">
        <f>Q139*H139</f>
        <v>0.00041800000000000008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3060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3061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16.5" customHeight="1">
      <c r="A141" s="42"/>
      <c r="B141" s="43"/>
      <c r="C141" s="212" t="s">
        <v>316</v>
      </c>
      <c r="D141" s="212" t="s">
        <v>208</v>
      </c>
      <c r="E141" s="213" t="s">
        <v>3062</v>
      </c>
      <c r="F141" s="214" t="s">
        <v>3063</v>
      </c>
      <c r="G141" s="215" t="s">
        <v>232</v>
      </c>
      <c r="H141" s="216">
        <v>1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2.0000000000000002E-05</v>
      </c>
      <c r="R141" s="221">
        <f>Q141*H141</f>
        <v>2.0000000000000002E-05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3064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3065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16.5" customHeight="1">
      <c r="A143" s="42"/>
      <c r="B143" s="43"/>
      <c r="C143" s="252" t="s">
        <v>7</v>
      </c>
      <c r="D143" s="252" t="s">
        <v>227</v>
      </c>
      <c r="E143" s="253" t="s">
        <v>3066</v>
      </c>
      <c r="F143" s="254" t="s">
        <v>3067</v>
      </c>
      <c r="G143" s="255" t="s">
        <v>232</v>
      </c>
      <c r="H143" s="256">
        <v>1</v>
      </c>
      <c r="I143" s="257"/>
      <c r="J143" s="258">
        <f>ROUND(I143*H143,2)</f>
        <v>0</v>
      </c>
      <c r="K143" s="254" t="s">
        <v>212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0.0011199999999999999</v>
      </c>
      <c r="R143" s="221">
        <f>Q143*H143</f>
        <v>0.0011199999999999999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3068</v>
      </c>
    </row>
    <row r="144" s="2" customFormat="1" ht="16.5" customHeight="1">
      <c r="A144" s="42"/>
      <c r="B144" s="43"/>
      <c r="C144" s="212" t="s">
        <v>329</v>
      </c>
      <c r="D144" s="212" t="s">
        <v>208</v>
      </c>
      <c r="E144" s="213" t="s">
        <v>3069</v>
      </c>
      <c r="F144" s="214" t="s">
        <v>3070</v>
      </c>
      <c r="G144" s="215" t="s">
        <v>232</v>
      </c>
      <c r="H144" s="216">
        <v>1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0.00035</v>
      </c>
      <c r="R144" s="221">
        <f>Q144*H144</f>
        <v>0.00035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3071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3072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12" t="s">
        <v>334</v>
      </c>
      <c r="D146" s="212" t="s">
        <v>208</v>
      </c>
      <c r="E146" s="213" t="s">
        <v>3073</v>
      </c>
      <c r="F146" s="214" t="s">
        <v>3074</v>
      </c>
      <c r="G146" s="215" t="s">
        <v>232</v>
      </c>
      <c r="H146" s="216">
        <v>3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0.00072000000000000005</v>
      </c>
      <c r="R146" s="221">
        <f>Q146*H146</f>
        <v>0.00216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3075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3076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16.5" customHeight="1">
      <c r="A148" s="42"/>
      <c r="B148" s="43"/>
      <c r="C148" s="212" t="s">
        <v>338</v>
      </c>
      <c r="D148" s="212" t="s">
        <v>208</v>
      </c>
      <c r="E148" s="213" t="s">
        <v>3077</v>
      </c>
      <c r="F148" s="214" t="s">
        <v>3078</v>
      </c>
      <c r="G148" s="215" t="s">
        <v>232</v>
      </c>
      <c r="H148" s="216">
        <v>1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0.0015200000000000001</v>
      </c>
      <c r="R148" s="221">
        <f>Q148*H148</f>
        <v>0.0015200000000000001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3079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3080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16.5" customHeight="1">
      <c r="A150" s="42"/>
      <c r="B150" s="43"/>
      <c r="C150" s="212" t="s">
        <v>345</v>
      </c>
      <c r="D150" s="212" t="s">
        <v>208</v>
      </c>
      <c r="E150" s="213" t="s">
        <v>3081</v>
      </c>
      <c r="F150" s="214" t="s">
        <v>3082</v>
      </c>
      <c r="G150" s="215" t="s">
        <v>232</v>
      </c>
      <c r="H150" s="216">
        <v>2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0.00012</v>
      </c>
      <c r="R150" s="221">
        <f>Q150*H150</f>
        <v>0.00024000000000000001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3083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3084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16.5" customHeight="1">
      <c r="A152" s="42"/>
      <c r="B152" s="43"/>
      <c r="C152" s="212" t="s">
        <v>349</v>
      </c>
      <c r="D152" s="212" t="s">
        <v>208</v>
      </c>
      <c r="E152" s="213" t="s">
        <v>3085</v>
      </c>
      <c r="F152" s="214" t="s">
        <v>3086</v>
      </c>
      <c r="G152" s="215" t="s">
        <v>232</v>
      </c>
      <c r="H152" s="216">
        <v>1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0.00051999999999999995</v>
      </c>
      <c r="R152" s="221">
        <f>Q152*H152</f>
        <v>0.00051999999999999995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3087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3088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12" t="s">
        <v>353</v>
      </c>
      <c r="D154" s="212" t="s">
        <v>208</v>
      </c>
      <c r="E154" s="213" t="s">
        <v>3089</v>
      </c>
      <c r="F154" s="214" t="s">
        <v>3090</v>
      </c>
      <c r="G154" s="215" t="s">
        <v>232</v>
      </c>
      <c r="H154" s="216">
        <v>1</v>
      </c>
      <c r="I154" s="217"/>
      <c r="J154" s="218">
        <f>ROUND(I154*H154,2)</f>
        <v>0</v>
      </c>
      <c r="K154" s="214" t="s">
        <v>212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2.0000000000000002E-05</v>
      </c>
      <c r="R154" s="221">
        <f>Q154*H154</f>
        <v>2.0000000000000002E-05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3091</v>
      </c>
    </row>
    <row r="155" s="2" customFormat="1">
      <c r="A155" s="42"/>
      <c r="B155" s="43"/>
      <c r="C155" s="44"/>
      <c r="D155" s="225" t="s">
        <v>214</v>
      </c>
      <c r="E155" s="44"/>
      <c r="F155" s="226" t="s">
        <v>3092</v>
      </c>
      <c r="G155" s="44"/>
      <c r="H155" s="44"/>
      <c r="I155" s="227"/>
      <c r="J155" s="44"/>
      <c r="K155" s="44"/>
      <c r="L155" s="48"/>
      <c r="M155" s="228"/>
      <c r="N155" s="229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214</v>
      </c>
      <c r="AU155" s="20" t="s">
        <v>84</v>
      </c>
    </row>
    <row r="156" s="2" customFormat="1" ht="16.5" customHeight="1">
      <c r="A156" s="42"/>
      <c r="B156" s="43"/>
      <c r="C156" s="252" t="s">
        <v>357</v>
      </c>
      <c r="D156" s="252" t="s">
        <v>227</v>
      </c>
      <c r="E156" s="253" t="s">
        <v>3093</v>
      </c>
      <c r="F156" s="254" t="s">
        <v>3094</v>
      </c>
      <c r="G156" s="255" t="s">
        <v>232</v>
      </c>
      <c r="H156" s="256">
        <v>1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0.00023000000000000001</v>
      </c>
      <c r="R156" s="221">
        <f>Q156*H156</f>
        <v>0.00023000000000000001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3095</v>
      </c>
    </row>
    <row r="157" s="2" customFormat="1" ht="24.15" customHeight="1">
      <c r="A157" s="42"/>
      <c r="B157" s="43"/>
      <c r="C157" s="212" t="s">
        <v>364</v>
      </c>
      <c r="D157" s="212" t="s">
        <v>208</v>
      </c>
      <c r="E157" s="213" t="s">
        <v>3096</v>
      </c>
      <c r="F157" s="214" t="s">
        <v>3097</v>
      </c>
      <c r="G157" s="215" t="s">
        <v>2464</v>
      </c>
      <c r="H157" s="216">
        <v>1</v>
      </c>
      <c r="I157" s="217"/>
      <c r="J157" s="218">
        <f>ROUND(I157*H157,2)</f>
        <v>0</v>
      </c>
      <c r="K157" s="214" t="s">
        <v>212</v>
      </c>
      <c r="L157" s="48"/>
      <c r="M157" s="219" t="s">
        <v>32</v>
      </c>
      <c r="N157" s="220" t="s">
        <v>48</v>
      </c>
      <c r="O157" s="88"/>
      <c r="P157" s="221">
        <f>O157*H157</f>
        <v>0</v>
      </c>
      <c r="Q157" s="221">
        <v>0.002</v>
      </c>
      <c r="R157" s="221">
        <f>Q157*H157</f>
        <v>0.002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104</v>
      </c>
      <c r="AT157" s="223" t="s">
        <v>208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3098</v>
      </c>
    </row>
    <row r="158" s="2" customFormat="1">
      <c r="A158" s="42"/>
      <c r="B158" s="43"/>
      <c r="C158" s="44"/>
      <c r="D158" s="225" t="s">
        <v>214</v>
      </c>
      <c r="E158" s="44"/>
      <c r="F158" s="226" t="s">
        <v>3099</v>
      </c>
      <c r="G158" s="44"/>
      <c r="H158" s="44"/>
      <c r="I158" s="227"/>
      <c r="J158" s="44"/>
      <c r="K158" s="44"/>
      <c r="L158" s="48"/>
      <c r="M158" s="228"/>
      <c r="N158" s="229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0" t="s">
        <v>214</v>
      </c>
      <c r="AU158" s="20" t="s">
        <v>84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2984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84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2" customFormat="1">
      <c r="A160" s="12"/>
      <c r="B160" s="230"/>
      <c r="C160" s="231"/>
      <c r="D160" s="232" t="s">
        <v>222</v>
      </c>
      <c r="E160" s="233" t="s">
        <v>960</v>
      </c>
      <c r="F160" s="234" t="s">
        <v>84</v>
      </c>
      <c r="G160" s="231"/>
      <c r="H160" s="235">
        <v>1</v>
      </c>
      <c r="I160" s="236"/>
      <c r="J160" s="231"/>
      <c r="K160" s="231"/>
      <c r="L160" s="237"/>
      <c r="M160" s="238"/>
      <c r="N160" s="239"/>
      <c r="O160" s="239"/>
      <c r="P160" s="239"/>
      <c r="Q160" s="239"/>
      <c r="R160" s="239"/>
      <c r="S160" s="239"/>
      <c r="T160" s="24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41" t="s">
        <v>222</v>
      </c>
      <c r="AU160" s="241" t="s">
        <v>84</v>
      </c>
      <c r="AV160" s="12" t="s">
        <v>86</v>
      </c>
      <c r="AW160" s="12" t="s">
        <v>39</v>
      </c>
      <c r="AX160" s="12" t="s">
        <v>84</v>
      </c>
      <c r="AY160" s="241" t="s">
        <v>207</v>
      </c>
    </row>
    <row r="161" s="2" customFormat="1" ht="24.15" customHeight="1">
      <c r="A161" s="42"/>
      <c r="B161" s="43"/>
      <c r="C161" s="212" t="s">
        <v>369</v>
      </c>
      <c r="D161" s="212" t="s">
        <v>208</v>
      </c>
      <c r="E161" s="213" t="s">
        <v>3100</v>
      </c>
      <c r="F161" s="214" t="s">
        <v>3101</v>
      </c>
      <c r="G161" s="215" t="s">
        <v>227</v>
      </c>
      <c r="H161" s="216">
        <v>16.699999999999999</v>
      </c>
      <c r="I161" s="217"/>
      <c r="J161" s="218">
        <f>ROUND(I161*H161,2)</f>
        <v>0</v>
      </c>
      <c r="K161" s="214" t="s">
        <v>212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0.00019000000000000001</v>
      </c>
      <c r="R161" s="221">
        <f>Q161*H161</f>
        <v>0.003173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3102</v>
      </c>
    </row>
    <row r="162" s="2" customFormat="1">
      <c r="A162" s="42"/>
      <c r="B162" s="43"/>
      <c r="C162" s="44"/>
      <c r="D162" s="225" t="s">
        <v>214</v>
      </c>
      <c r="E162" s="44"/>
      <c r="F162" s="226" t="s">
        <v>3103</v>
      </c>
      <c r="G162" s="44"/>
      <c r="H162" s="44"/>
      <c r="I162" s="227"/>
      <c r="J162" s="44"/>
      <c r="K162" s="44"/>
      <c r="L162" s="48"/>
      <c r="M162" s="228"/>
      <c r="N162" s="229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214</v>
      </c>
      <c r="AU162" s="20" t="s">
        <v>84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2984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2" customFormat="1">
      <c r="A164" s="12"/>
      <c r="B164" s="230"/>
      <c r="C164" s="231"/>
      <c r="D164" s="232" t="s">
        <v>222</v>
      </c>
      <c r="E164" s="233" t="s">
        <v>966</v>
      </c>
      <c r="F164" s="234" t="s">
        <v>3104</v>
      </c>
      <c r="G164" s="231"/>
      <c r="H164" s="235">
        <v>16.699999999999999</v>
      </c>
      <c r="I164" s="236"/>
      <c r="J164" s="231"/>
      <c r="K164" s="231"/>
      <c r="L164" s="237"/>
      <c r="M164" s="238"/>
      <c r="N164" s="239"/>
      <c r="O164" s="239"/>
      <c r="P164" s="239"/>
      <c r="Q164" s="239"/>
      <c r="R164" s="239"/>
      <c r="S164" s="239"/>
      <c r="T164" s="24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41" t="s">
        <v>222</v>
      </c>
      <c r="AU164" s="241" t="s">
        <v>84</v>
      </c>
      <c r="AV164" s="12" t="s">
        <v>86</v>
      </c>
      <c r="AW164" s="12" t="s">
        <v>39</v>
      </c>
      <c r="AX164" s="12" t="s">
        <v>84</v>
      </c>
      <c r="AY164" s="241" t="s">
        <v>207</v>
      </c>
    </row>
    <row r="165" s="2" customFormat="1" ht="21.75" customHeight="1">
      <c r="A165" s="42"/>
      <c r="B165" s="43"/>
      <c r="C165" s="212" t="s">
        <v>380</v>
      </c>
      <c r="D165" s="212" t="s">
        <v>208</v>
      </c>
      <c r="E165" s="213" t="s">
        <v>3105</v>
      </c>
      <c r="F165" s="214" t="s">
        <v>3106</v>
      </c>
      <c r="G165" s="215" t="s">
        <v>227</v>
      </c>
      <c r="H165" s="216">
        <v>16.699999999999999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1.0000000000000001E-05</v>
      </c>
      <c r="R165" s="221">
        <f>Q165*H165</f>
        <v>0.00016699999999999999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3107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3108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24.15" customHeight="1">
      <c r="A167" s="42"/>
      <c r="B167" s="43"/>
      <c r="C167" s="212" t="s">
        <v>385</v>
      </c>
      <c r="D167" s="212" t="s">
        <v>208</v>
      </c>
      <c r="E167" s="213" t="s">
        <v>3109</v>
      </c>
      <c r="F167" s="214" t="s">
        <v>3110</v>
      </c>
      <c r="G167" s="215" t="s">
        <v>288</v>
      </c>
      <c r="H167" s="216">
        <v>0.042000000000000003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3111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3112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11" customFormat="1" ht="25.92" customHeight="1">
      <c r="A169" s="11"/>
      <c r="B169" s="198"/>
      <c r="C169" s="199"/>
      <c r="D169" s="200" t="s">
        <v>76</v>
      </c>
      <c r="E169" s="201" t="s">
        <v>3113</v>
      </c>
      <c r="F169" s="201" t="s">
        <v>3114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0.014160000000000001</v>
      </c>
      <c r="S169" s="206"/>
      <c r="T169" s="208">
        <f>SUM(T170:T173)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209" t="s">
        <v>104</v>
      </c>
      <c r="AT169" s="210" t="s">
        <v>76</v>
      </c>
      <c r="AU169" s="210" t="s">
        <v>77</v>
      </c>
      <c r="AY169" s="209" t="s">
        <v>207</v>
      </c>
      <c r="BK169" s="211">
        <f>SUM(BK170:BK173)</f>
        <v>0</v>
      </c>
    </row>
    <row r="170" s="2" customFormat="1" ht="37.8" customHeight="1">
      <c r="A170" s="42"/>
      <c r="B170" s="43"/>
      <c r="C170" s="212" t="s">
        <v>390</v>
      </c>
      <c r="D170" s="212" t="s">
        <v>208</v>
      </c>
      <c r="E170" s="213" t="s">
        <v>3115</v>
      </c>
      <c r="F170" s="214" t="s">
        <v>3116</v>
      </c>
      <c r="G170" s="215" t="s">
        <v>2464</v>
      </c>
      <c r="H170" s="216">
        <v>1</v>
      </c>
      <c r="I170" s="217"/>
      <c r="J170" s="218">
        <f>ROUND(I170*H170,2)</f>
        <v>0</v>
      </c>
      <c r="K170" s="214" t="s">
        <v>212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0.014160000000000001</v>
      </c>
      <c r="R170" s="221">
        <f>Q170*H170</f>
        <v>0.014160000000000001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3117</v>
      </c>
    </row>
    <row r="171" s="2" customFormat="1">
      <c r="A171" s="42"/>
      <c r="B171" s="43"/>
      <c r="C171" s="44"/>
      <c r="D171" s="225" t="s">
        <v>214</v>
      </c>
      <c r="E171" s="44"/>
      <c r="F171" s="226" t="s">
        <v>3118</v>
      </c>
      <c r="G171" s="44"/>
      <c r="H171" s="44"/>
      <c r="I171" s="227"/>
      <c r="J171" s="44"/>
      <c r="K171" s="44"/>
      <c r="L171" s="48"/>
      <c r="M171" s="228"/>
      <c r="N171" s="229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214</v>
      </c>
      <c r="AU171" s="20" t="s">
        <v>84</v>
      </c>
    </row>
    <row r="172" s="2" customFormat="1" ht="24.15" customHeight="1">
      <c r="A172" s="42"/>
      <c r="B172" s="43"/>
      <c r="C172" s="212" t="s">
        <v>400</v>
      </c>
      <c r="D172" s="212" t="s">
        <v>208</v>
      </c>
      <c r="E172" s="213" t="s">
        <v>3119</v>
      </c>
      <c r="F172" s="214" t="s">
        <v>3120</v>
      </c>
      <c r="G172" s="215" t="s">
        <v>288</v>
      </c>
      <c r="H172" s="216">
        <v>0.014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3121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3122</v>
      </c>
      <c r="G173" s="44"/>
      <c r="H173" s="44"/>
      <c r="I173" s="227"/>
      <c r="J173" s="44"/>
      <c r="K173" s="44"/>
      <c r="L173" s="48"/>
      <c r="M173" s="262"/>
      <c r="N173" s="263"/>
      <c r="O173" s="264"/>
      <c r="P173" s="264"/>
      <c r="Q173" s="264"/>
      <c r="R173" s="264"/>
      <c r="S173" s="264"/>
      <c r="T173" s="265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6.96" customHeight="1">
      <c r="A174" s="42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8"/>
      <c r="M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</row>
  </sheetData>
  <sheetProtection sheet="1" autoFilter="0" formatColumns="0" formatRows="0" objects="1" scenarios="1" spinCount="100000" saltValue="IdG/Mr2SLyf1jeDgSJdMZzvd1IO0/o+nE2NlqUQikribgxAaNxrMEedUmCYwUFpDqtLktiALhMlsnv85Y03xEg==" hashValue="VjnJ/B3H4mMtnqNGEyIapWormPnETSpCfFVDwKZ/xZ3kNqh7FgiuZLf1zcUwT4B9E9NagVfJEuo1ZBnduNwZHA==" algorithmName="SHA-512" password="CC35"/>
  <autoFilter ref="C94:K17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hyperlinks>
    <hyperlink ref="F106" r:id="rId1" display="https://podminky.urs.cz/item/CS_URS_2023_02/998711101"/>
    <hyperlink ref="F109" r:id="rId2" display="https://podminky.urs.cz/item/CS_URS_2023_02/721174025"/>
    <hyperlink ref="F111" r:id="rId3" display="https://podminky.urs.cz/item/CS_URS_2023_02/721174026"/>
    <hyperlink ref="F113" r:id="rId4" display="https://podminky.urs.cz/item/CS_URS_2023_02/721173404"/>
    <hyperlink ref="F115" r:id="rId5" display="https://podminky.urs.cz/item/CS_URS_2023_02/721174043"/>
    <hyperlink ref="F117" r:id="rId6" display="https://podminky.urs.cz/item/CS_URS_2023_02/721174044"/>
    <hyperlink ref="F119" r:id="rId7" display="https://podminky.urs.cz/item/CS_URS_2023_02/721211422"/>
    <hyperlink ref="F123" r:id="rId8" display="https://podminky.urs.cz/item/CS_URS_2023_02/721263124"/>
    <hyperlink ref="F125" r:id="rId9" display="https://podminky.urs.cz/item/CS_URS_2023_02/721290112"/>
    <hyperlink ref="F127" r:id="rId10" display="https://podminky.urs.cz/item/CS_URS_2023_02/998721102"/>
    <hyperlink ref="F130" r:id="rId11" display="https://podminky.urs.cz/item/CS_URS_2023_02/722174002"/>
    <hyperlink ref="F132" r:id="rId12" display="https://podminky.urs.cz/item/CS_URS_2023_02/722174004"/>
    <hyperlink ref="F134" r:id="rId13" display="https://podminky.urs.cz/item/CS_URS_2023_02/722174006"/>
    <hyperlink ref="F136" r:id="rId14" display="https://podminky.urs.cz/item/CS_URS_2023_02/722181241"/>
    <hyperlink ref="F138" r:id="rId15" display="https://podminky.urs.cz/item/CS_URS_2023_02/722181242"/>
    <hyperlink ref="F140" r:id="rId16" display="https://podminky.urs.cz/item/CS_URS_2023_02/722181243"/>
    <hyperlink ref="F142" r:id="rId17" display="https://podminky.urs.cz/item/CS_URS_2023_02/722229103"/>
    <hyperlink ref="F145" r:id="rId18" display="https://podminky.urs.cz/item/CS_URS_2023_02/722230101"/>
    <hyperlink ref="F147" r:id="rId19" display="https://podminky.urs.cz/item/CS_URS_2023_02/722230103"/>
    <hyperlink ref="F149" r:id="rId20" display="https://podminky.urs.cz/item/CS_URS_2023_02/722230115"/>
    <hyperlink ref="F151" r:id="rId21" display="https://podminky.urs.cz/item/CS_URS_2023_02/722231072"/>
    <hyperlink ref="F153" r:id="rId22" display="https://podminky.urs.cz/item/CS_URS_2023_02/722231074"/>
    <hyperlink ref="F155" r:id="rId23" display="https://podminky.urs.cz/item/CS_URS_2023_02/722239105"/>
    <hyperlink ref="F158" r:id="rId24" display="https://podminky.urs.cz/item/CS_URS_2023_02/722270102"/>
    <hyperlink ref="F162" r:id="rId25" display="https://podminky.urs.cz/item/CS_URS_2023_02/722290226"/>
    <hyperlink ref="F166" r:id="rId26" display="https://podminky.urs.cz/item/CS_URS_2023_02/722290234"/>
    <hyperlink ref="F168" r:id="rId27" display="https://podminky.urs.cz/item/CS_URS_2023_02/998722101"/>
    <hyperlink ref="F171" r:id="rId28" display="https://podminky.urs.cz/item/CS_URS_2023_02/725214171"/>
    <hyperlink ref="F173" r:id="rId29" display="https://podminky.urs.cz/item/CS_URS_2023_02/998725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3123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ROUND((SUM(BE95:BE172)),  2)</f>
        <v>0</v>
      </c>
      <c r="G37" s="42"/>
      <c r="H37" s="42"/>
      <c r="I37" s="163">
        <v>0.20999999999999999</v>
      </c>
      <c r="J37" s="162">
        <f>ROUND(((SUM(BE95:BE172))*I37),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ROUND((SUM(BF95:BF172)),  2)</f>
        <v>0</v>
      </c>
      <c r="G38" s="42"/>
      <c r="H38" s="42"/>
      <c r="I38" s="163">
        <v>0.12</v>
      </c>
      <c r="J38" s="162">
        <f>ROUND(((SUM(BF95:BF172))*I38),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ROUND((SUM(BG95:BG172)),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ROUND((SUM(BH95:BH172)),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ROUND((SUM(BI95:BI172)),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02e - ČS BD - VZT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3124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3125</v>
      </c>
      <c r="E69" s="184"/>
      <c r="F69" s="184"/>
      <c r="G69" s="184"/>
      <c r="H69" s="184"/>
      <c r="I69" s="184"/>
      <c r="J69" s="185">
        <f>J118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3126</v>
      </c>
      <c r="E70" s="184"/>
      <c r="F70" s="184"/>
      <c r="G70" s="184"/>
      <c r="H70" s="184"/>
      <c r="I70" s="184"/>
      <c r="J70" s="185">
        <f>J144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3127</v>
      </c>
      <c r="E71" s="184"/>
      <c r="F71" s="184"/>
      <c r="G71" s="184"/>
      <c r="H71" s="184"/>
      <c r="I71" s="184"/>
      <c r="J71" s="185">
        <f>J159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1325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02e - ČS BD - VZT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17. 2. 2025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P96+P118+P144+P159</f>
        <v>0</v>
      </c>
      <c r="Q95" s="100"/>
      <c r="R95" s="195">
        <f>R96+R118+R144+R159</f>
        <v>0</v>
      </c>
      <c r="S95" s="100"/>
      <c r="T95" s="196">
        <f>T96+T118+T144+T159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BK96+BK118+BK144+BK159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3128</v>
      </c>
      <c r="F96" s="201" t="s">
        <v>3129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SUM(P97:P117)</f>
        <v>0</v>
      </c>
      <c r="Q96" s="206"/>
      <c r="R96" s="207">
        <f>SUM(R97:R117)</f>
        <v>0</v>
      </c>
      <c r="S96" s="206"/>
      <c r="T96" s="208">
        <f>SUM(T97:T117)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SUM(BK97:BK117)</f>
        <v>0</v>
      </c>
    </row>
    <row r="97" s="2" customFormat="1" ht="33" customHeight="1">
      <c r="A97" s="42"/>
      <c r="B97" s="43"/>
      <c r="C97" s="212" t="s">
        <v>84</v>
      </c>
      <c r="D97" s="212" t="s">
        <v>208</v>
      </c>
      <c r="E97" s="213" t="s">
        <v>3130</v>
      </c>
      <c r="F97" s="214" t="s">
        <v>3131</v>
      </c>
      <c r="G97" s="215" t="s">
        <v>3132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3133</v>
      </c>
    </row>
    <row r="98" s="2" customFormat="1" ht="24.15" customHeight="1">
      <c r="A98" s="42"/>
      <c r="B98" s="43"/>
      <c r="C98" s="212" t="s">
        <v>86</v>
      </c>
      <c r="D98" s="212" t="s">
        <v>208</v>
      </c>
      <c r="E98" s="213" t="s">
        <v>3134</v>
      </c>
      <c r="F98" s="214" t="s">
        <v>3135</v>
      </c>
      <c r="G98" s="215" t="s">
        <v>3132</v>
      </c>
      <c r="H98" s="216">
        <v>2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3136</v>
      </c>
    </row>
    <row r="99" s="2" customFormat="1" ht="24.15" customHeight="1">
      <c r="A99" s="42"/>
      <c r="B99" s="43"/>
      <c r="C99" s="212" t="s">
        <v>94</v>
      </c>
      <c r="D99" s="212" t="s">
        <v>208</v>
      </c>
      <c r="E99" s="213" t="s">
        <v>3137</v>
      </c>
      <c r="F99" s="214" t="s">
        <v>3138</v>
      </c>
      <c r="G99" s="215" t="s">
        <v>3132</v>
      </c>
      <c r="H99" s="216">
        <v>14</v>
      </c>
      <c r="I99" s="217"/>
      <c r="J99" s="218">
        <f>ROUND(I99*H99,2)</f>
        <v>0</v>
      </c>
      <c r="K99" s="214" t="s">
        <v>228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104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104</v>
      </c>
      <c r="BM99" s="223" t="s">
        <v>3139</v>
      </c>
    </row>
    <row r="100" s="2" customFormat="1" ht="24.15" customHeight="1">
      <c r="A100" s="42"/>
      <c r="B100" s="43"/>
      <c r="C100" s="212" t="s">
        <v>104</v>
      </c>
      <c r="D100" s="212" t="s">
        <v>208</v>
      </c>
      <c r="E100" s="213" t="s">
        <v>3140</v>
      </c>
      <c r="F100" s="214" t="s">
        <v>3141</v>
      </c>
      <c r="G100" s="215" t="s">
        <v>3132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3142</v>
      </c>
    </row>
    <row r="101" s="2" customFormat="1" ht="24.15" customHeight="1">
      <c r="A101" s="42"/>
      <c r="B101" s="43"/>
      <c r="C101" s="212" t="s">
        <v>234</v>
      </c>
      <c r="D101" s="212" t="s">
        <v>208</v>
      </c>
      <c r="E101" s="213" t="s">
        <v>3143</v>
      </c>
      <c r="F101" s="214" t="s">
        <v>3144</v>
      </c>
      <c r="G101" s="215" t="s">
        <v>3132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3145</v>
      </c>
    </row>
    <row r="102" s="2" customFormat="1" ht="37.8" customHeight="1">
      <c r="A102" s="42"/>
      <c r="B102" s="43"/>
      <c r="C102" s="212" t="s">
        <v>238</v>
      </c>
      <c r="D102" s="212" t="s">
        <v>208</v>
      </c>
      <c r="E102" s="213" t="s">
        <v>3146</v>
      </c>
      <c r="F102" s="214" t="s">
        <v>3147</v>
      </c>
      <c r="G102" s="215" t="s">
        <v>3132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3148</v>
      </c>
    </row>
    <row r="103" s="2" customFormat="1" ht="37.8" customHeight="1">
      <c r="A103" s="42"/>
      <c r="B103" s="43"/>
      <c r="C103" s="212" t="s">
        <v>245</v>
      </c>
      <c r="D103" s="212" t="s">
        <v>208</v>
      </c>
      <c r="E103" s="213" t="s">
        <v>3149</v>
      </c>
      <c r="F103" s="214" t="s">
        <v>3150</v>
      </c>
      <c r="G103" s="215" t="s">
        <v>3132</v>
      </c>
      <c r="H103" s="216">
        <v>1</v>
      </c>
      <c r="I103" s="217"/>
      <c r="J103" s="218">
        <f>ROUND(I103*H103,2)</f>
        <v>0</v>
      </c>
      <c r="K103" s="214" t="s">
        <v>228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104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3151</v>
      </c>
    </row>
    <row r="104" s="2" customFormat="1" ht="16.5" customHeight="1">
      <c r="A104" s="42"/>
      <c r="B104" s="43"/>
      <c r="C104" s="212" t="s">
        <v>251</v>
      </c>
      <c r="D104" s="212" t="s">
        <v>208</v>
      </c>
      <c r="E104" s="213" t="s">
        <v>3152</v>
      </c>
      <c r="F104" s="214" t="s">
        <v>3153</v>
      </c>
      <c r="G104" s="215" t="s">
        <v>3132</v>
      </c>
      <c r="H104" s="216">
        <v>4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3154</v>
      </c>
    </row>
    <row r="105" s="2" customFormat="1" ht="16.5" customHeight="1">
      <c r="A105" s="42"/>
      <c r="B105" s="43"/>
      <c r="C105" s="212" t="s">
        <v>256</v>
      </c>
      <c r="D105" s="212" t="s">
        <v>208</v>
      </c>
      <c r="E105" s="213" t="s">
        <v>3155</v>
      </c>
      <c r="F105" s="214" t="s">
        <v>3156</v>
      </c>
      <c r="G105" s="215" t="s">
        <v>3132</v>
      </c>
      <c r="H105" s="216">
        <v>3</v>
      </c>
      <c r="I105" s="217"/>
      <c r="J105" s="218">
        <f>ROUND(I105*H105,2)</f>
        <v>0</v>
      </c>
      <c r="K105" s="214" t="s">
        <v>228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3157</v>
      </c>
    </row>
    <row r="106" s="2" customFormat="1" ht="24.15" customHeight="1">
      <c r="A106" s="42"/>
      <c r="B106" s="43"/>
      <c r="C106" s="212" t="s">
        <v>261</v>
      </c>
      <c r="D106" s="212" t="s">
        <v>208</v>
      </c>
      <c r="E106" s="213" t="s">
        <v>3158</v>
      </c>
      <c r="F106" s="214" t="s">
        <v>3159</v>
      </c>
      <c r="G106" s="215" t="s">
        <v>3132</v>
      </c>
      <c r="H106" s="216">
        <v>1</v>
      </c>
      <c r="I106" s="217"/>
      <c r="J106" s="218">
        <f>ROUND(I106*H106,2)</f>
        <v>0</v>
      </c>
      <c r="K106" s="214" t="s">
        <v>228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3160</v>
      </c>
    </row>
    <row r="107" s="2" customFormat="1" ht="16.5" customHeight="1">
      <c r="A107" s="42"/>
      <c r="B107" s="43"/>
      <c r="C107" s="212" t="s">
        <v>266</v>
      </c>
      <c r="D107" s="212" t="s">
        <v>208</v>
      </c>
      <c r="E107" s="213" t="s">
        <v>3161</v>
      </c>
      <c r="F107" s="214" t="s">
        <v>3162</v>
      </c>
      <c r="G107" s="215" t="s">
        <v>3132</v>
      </c>
      <c r="H107" s="216">
        <v>4</v>
      </c>
      <c r="I107" s="217"/>
      <c r="J107" s="218">
        <f>ROUND(I107*H107,2)</f>
        <v>0</v>
      </c>
      <c r="K107" s="214" t="s">
        <v>228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3163</v>
      </c>
    </row>
    <row r="108" s="2" customFormat="1" ht="16.5" customHeight="1">
      <c r="A108" s="42"/>
      <c r="B108" s="43"/>
      <c r="C108" s="212" t="s">
        <v>8</v>
      </c>
      <c r="D108" s="212" t="s">
        <v>208</v>
      </c>
      <c r="E108" s="213" t="s">
        <v>3164</v>
      </c>
      <c r="F108" s="214" t="s">
        <v>3165</v>
      </c>
      <c r="G108" s="215" t="s">
        <v>3132</v>
      </c>
      <c r="H108" s="216">
        <v>3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3166</v>
      </c>
    </row>
    <row r="109" s="2" customFormat="1" ht="24.15" customHeight="1">
      <c r="A109" s="42"/>
      <c r="B109" s="43"/>
      <c r="C109" s="212" t="s">
        <v>275</v>
      </c>
      <c r="D109" s="212" t="s">
        <v>208</v>
      </c>
      <c r="E109" s="213" t="s">
        <v>3167</v>
      </c>
      <c r="F109" s="214" t="s">
        <v>3168</v>
      </c>
      <c r="G109" s="215" t="s">
        <v>3132</v>
      </c>
      <c r="H109" s="216">
        <v>3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3169</v>
      </c>
    </row>
    <row r="110" s="2" customFormat="1" ht="24.15" customHeight="1">
      <c r="A110" s="42"/>
      <c r="B110" s="43"/>
      <c r="C110" s="212" t="s">
        <v>280</v>
      </c>
      <c r="D110" s="212" t="s">
        <v>208</v>
      </c>
      <c r="E110" s="213" t="s">
        <v>3170</v>
      </c>
      <c r="F110" s="214" t="s">
        <v>3171</v>
      </c>
      <c r="G110" s="215" t="s">
        <v>3132</v>
      </c>
      <c r="H110" s="216">
        <v>3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3172</v>
      </c>
    </row>
    <row r="111" s="2" customFormat="1" ht="24.15" customHeight="1">
      <c r="A111" s="42"/>
      <c r="B111" s="43"/>
      <c r="C111" s="212" t="s">
        <v>285</v>
      </c>
      <c r="D111" s="212" t="s">
        <v>208</v>
      </c>
      <c r="E111" s="213" t="s">
        <v>3173</v>
      </c>
      <c r="F111" s="214" t="s">
        <v>3174</v>
      </c>
      <c r="G111" s="215" t="s">
        <v>3175</v>
      </c>
      <c r="H111" s="216">
        <v>35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3176</v>
      </c>
    </row>
    <row r="112" s="2" customFormat="1" ht="24.15" customHeight="1">
      <c r="A112" s="42"/>
      <c r="B112" s="43"/>
      <c r="C112" s="212" t="s">
        <v>294</v>
      </c>
      <c r="D112" s="212" t="s">
        <v>208</v>
      </c>
      <c r="E112" s="213" t="s">
        <v>3177</v>
      </c>
      <c r="F112" s="214" t="s">
        <v>3178</v>
      </c>
      <c r="G112" s="215" t="s">
        <v>3175</v>
      </c>
      <c r="H112" s="216">
        <v>20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3179</v>
      </c>
    </row>
    <row r="113" s="2" customFormat="1" ht="24.15" customHeight="1">
      <c r="A113" s="42"/>
      <c r="B113" s="43"/>
      <c r="C113" s="212" t="s">
        <v>300</v>
      </c>
      <c r="D113" s="212" t="s">
        <v>208</v>
      </c>
      <c r="E113" s="213" t="s">
        <v>3180</v>
      </c>
      <c r="F113" s="214" t="s">
        <v>3181</v>
      </c>
      <c r="G113" s="215" t="s">
        <v>3175</v>
      </c>
      <c r="H113" s="216">
        <v>5</v>
      </c>
      <c r="I113" s="217"/>
      <c r="J113" s="218">
        <f>ROUND(I113*H113,2)</f>
        <v>0</v>
      </c>
      <c r="K113" s="214" t="s">
        <v>228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3182</v>
      </c>
    </row>
    <row r="114" s="2" customFormat="1" ht="24.15" customHeight="1">
      <c r="A114" s="42"/>
      <c r="B114" s="43"/>
      <c r="C114" s="212" t="s">
        <v>306</v>
      </c>
      <c r="D114" s="212" t="s">
        <v>208</v>
      </c>
      <c r="E114" s="213" t="s">
        <v>3183</v>
      </c>
      <c r="F114" s="214" t="s">
        <v>3184</v>
      </c>
      <c r="G114" s="215" t="s">
        <v>3175</v>
      </c>
      <c r="H114" s="216">
        <v>13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3185</v>
      </c>
    </row>
    <row r="115" s="2" customFormat="1" ht="24.15" customHeight="1">
      <c r="A115" s="42"/>
      <c r="B115" s="43"/>
      <c r="C115" s="212" t="s">
        <v>310</v>
      </c>
      <c r="D115" s="212" t="s">
        <v>208</v>
      </c>
      <c r="E115" s="213" t="s">
        <v>3186</v>
      </c>
      <c r="F115" s="214" t="s">
        <v>3187</v>
      </c>
      <c r="G115" s="215" t="s">
        <v>3175</v>
      </c>
      <c r="H115" s="216">
        <v>5</v>
      </c>
      <c r="I115" s="217"/>
      <c r="J115" s="218">
        <f>ROUND(I115*H115,2)</f>
        <v>0</v>
      </c>
      <c r="K115" s="214" t="s">
        <v>228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3188</v>
      </c>
    </row>
    <row r="116" s="2" customFormat="1" ht="24.15" customHeight="1">
      <c r="A116" s="42"/>
      <c r="B116" s="43"/>
      <c r="C116" s="212" t="s">
        <v>316</v>
      </c>
      <c r="D116" s="212" t="s">
        <v>208</v>
      </c>
      <c r="E116" s="213" t="s">
        <v>3189</v>
      </c>
      <c r="F116" s="214" t="s">
        <v>3190</v>
      </c>
      <c r="G116" s="215" t="s">
        <v>3175</v>
      </c>
      <c r="H116" s="216">
        <v>5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3191</v>
      </c>
    </row>
    <row r="117" s="2" customFormat="1" ht="24.15" customHeight="1">
      <c r="A117" s="42"/>
      <c r="B117" s="43"/>
      <c r="C117" s="212" t="s">
        <v>7</v>
      </c>
      <c r="D117" s="212" t="s">
        <v>208</v>
      </c>
      <c r="E117" s="213" t="s">
        <v>3192</v>
      </c>
      <c r="F117" s="214" t="s">
        <v>3193</v>
      </c>
      <c r="G117" s="215" t="s">
        <v>3175</v>
      </c>
      <c r="H117" s="216">
        <v>3</v>
      </c>
      <c r="I117" s="217"/>
      <c r="J117" s="218">
        <f>ROUND(I117*H117,2)</f>
        <v>0</v>
      </c>
      <c r="K117" s="214" t="s">
        <v>228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3194</v>
      </c>
    </row>
    <row r="118" s="11" customFormat="1" ht="25.92" customHeight="1">
      <c r="A118" s="11"/>
      <c r="B118" s="198"/>
      <c r="C118" s="199"/>
      <c r="D118" s="200" t="s">
        <v>76</v>
      </c>
      <c r="E118" s="201" t="s">
        <v>829</v>
      </c>
      <c r="F118" s="201" t="s">
        <v>3195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SUM(P119:P143)</f>
        <v>0</v>
      </c>
      <c r="Q118" s="206"/>
      <c r="R118" s="207">
        <f>SUM(R119:R143)</f>
        <v>0</v>
      </c>
      <c r="S118" s="206"/>
      <c r="T118" s="208">
        <f>SUM(T119:T143)</f>
        <v>0</v>
      </c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R118" s="209" t="s">
        <v>104</v>
      </c>
      <c r="AT118" s="210" t="s">
        <v>76</v>
      </c>
      <c r="AU118" s="210" t="s">
        <v>77</v>
      </c>
      <c r="AY118" s="209" t="s">
        <v>207</v>
      </c>
      <c r="BK118" s="211">
        <f>SUM(BK119:BK143)</f>
        <v>0</v>
      </c>
    </row>
    <row r="119" s="2" customFormat="1" ht="24.15" customHeight="1">
      <c r="A119" s="42"/>
      <c r="B119" s="43"/>
      <c r="C119" s="212" t="s">
        <v>329</v>
      </c>
      <c r="D119" s="212" t="s">
        <v>208</v>
      </c>
      <c r="E119" s="213" t="s">
        <v>3196</v>
      </c>
      <c r="F119" s="214" t="s">
        <v>3197</v>
      </c>
      <c r="G119" s="215" t="s">
        <v>3132</v>
      </c>
      <c r="H119" s="216">
        <v>2</v>
      </c>
      <c r="I119" s="217"/>
      <c r="J119" s="218">
        <f>ROUND(I119*H119,2)</f>
        <v>0</v>
      </c>
      <c r="K119" s="214" t="s">
        <v>228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3198</v>
      </c>
    </row>
    <row r="120" s="2" customFormat="1" ht="24.15" customHeight="1">
      <c r="A120" s="42"/>
      <c r="B120" s="43"/>
      <c r="C120" s="212" t="s">
        <v>334</v>
      </c>
      <c r="D120" s="212" t="s">
        <v>208</v>
      </c>
      <c r="E120" s="213" t="s">
        <v>3199</v>
      </c>
      <c r="F120" s="214" t="s">
        <v>3200</v>
      </c>
      <c r="G120" s="215" t="s">
        <v>3132</v>
      </c>
      <c r="H120" s="216">
        <v>4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3201</v>
      </c>
    </row>
    <row r="121" s="2" customFormat="1" ht="55.5" customHeight="1">
      <c r="A121" s="42"/>
      <c r="B121" s="43"/>
      <c r="C121" s="212" t="s">
        <v>338</v>
      </c>
      <c r="D121" s="212" t="s">
        <v>208</v>
      </c>
      <c r="E121" s="213" t="s">
        <v>3202</v>
      </c>
      <c r="F121" s="214" t="s">
        <v>3203</v>
      </c>
      <c r="G121" s="215" t="s">
        <v>3132</v>
      </c>
      <c r="H121" s="216">
        <v>2</v>
      </c>
      <c r="I121" s="217"/>
      <c r="J121" s="218">
        <f>ROUND(I121*H121,2)</f>
        <v>0</v>
      </c>
      <c r="K121" s="214" t="s">
        <v>228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</v>
      </c>
      <c r="R121" s="221">
        <f>Q121*H121</f>
        <v>0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3204</v>
      </c>
    </row>
    <row r="122" s="2" customFormat="1" ht="37.8" customHeight="1">
      <c r="A122" s="42"/>
      <c r="B122" s="43"/>
      <c r="C122" s="212" t="s">
        <v>345</v>
      </c>
      <c r="D122" s="212" t="s">
        <v>208</v>
      </c>
      <c r="E122" s="213" t="s">
        <v>3205</v>
      </c>
      <c r="F122" s="214" t="s">
        <v>3206</v>
      </c>
      <c r="G122" s="215" t="s">
        <v>3132</v>
      </c>
      <c r="H122" s="216">
        <v>2</v>
      </c>
      <c r="I122" s="217"/>
      <c r="J122" s="218">
        <f>ROUND(I122*H122,2)</f>
        <v>0</v>
      </c>
      <c r="K122" s="214" t="s">
        <v>228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3207</v>
      </c>
    </row>
    <row r="123" s="2" customFormat="1" ht="55.5" customHeight="1">
      <c r="A123" s="42"/>
      <c r="B123" s="43"/>
      <c r="C123" s="212" t="s">
        <v>349</v>
      </c>
      <c r="D123" s="212" t="s">
        <v>208</v>
      </c>
      <c r="E123" s="213" t="s">
        <v>3208</v>
      </c>
      <c r="F123" s="214" t="s">
        <v>3209</v>
      </c>
      <c r="G123" s="215" t="s">
        <v>3132</v>
      </c>
      <c r="H123" s="216">
        <v>2</v>
      </c>
      <c r="I123" s="217"/>
      <c r="J123" s="218">
        <f>ROUND(I123*H123,2)</f>
        <v>0</v>
      </c>
      <c r="K123" s="214" t="s">
        <v>228</v>
      </c>
      <c r="L123" s="48"/>
      <c r="M123" s="219" t="s">
        <v>32</v>
      </c>
      <c r="N123" s="220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104</v>
      </c>
      <c r="AT123" s="223" t="s">
        <v>208</v>
      </c>
      <c r="AU123" s="223" t="s">
        <v>84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3210</v>
      </c>
    </row>
    <row r="124" s="2" customFormat="1" ht="24.15" customHeight="1">
      <c r="A124" s="42"/>
      <c r="B124" s="43"/>
      <c r="C124" s="212" t="s">
        <v>353</v>
      </c>
      <c r="D124" s="212" t="s">
        <v>208</v>
      </c>
      <c r="E124" s="213" t="s">
        <v>3211</v>
      </c>
      <c r="F124" s="214" t="s">
        <v>3212</v>
      </c>
      <c r="G124" s="215" t="s">
        <v>3132</v>
      </c>
      <c r="H124" s="216">
        <v>4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3213</v>
      </c>
    </row>
    <row r="125" s="2" customFormat="1" ht="24.15" customHeight="1">
      <c r="A125" s="42"/>
      <c r="B125" s="43"/>
      <c r="C125" s="212" t="s">
        <v>357</v>
      </c>
      <c r="D125" s="212" t="s">
        <v>208</v>
      </c>
      <c r="E125" s="213" t="s">
        <v>3214</v>
      </c>
      <c r="F125" s="214" t="s">
        <v>3215</v>
      </c>
      <c r="G125" s="215" t="s">
        <v>3132</v>
      </c>
      <c r="H125" s="216">
        <v>2</v>
      </c>
      <c r="I125" s="217"/>
      <c r="J125" s="218">
        <f>ROUND(I125*H125,2)</f>
        <v>0</v>
      </c>
      <c r="K125" s="214" t="s">
        <v>228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3216</v>
      </c>
    </row>
    <row r="126" s="2" customFormat="1" ht="16.5" customHeight="1">
      <c r="A126" s="42"/>
      <c r="B126" s="43"/>
      <c r="C126" s="212" t="s">
        <v>364</v>
      </c>
      <c r="D126" s="212" t="s">
        <v>208</v>
      </c>
      <c r="E126" s="213" t="s">
        <v>3217</v>
      </c>
      <c r="F126" s="214" t="s">
        <v>3218</v>
      </c>
      <c r="G126" s="215" t="s">
        <v>3132</v>
      </c>
      <c r="H126" s="216">
        <v>16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3219</v>
      </c>
    </row>
    <row r="127" s="2" customFormat="1" ht="24.15" customHeight="1">
      <c r="A127" s="42"/>
      <c r="B127" s="43"/>
      <c r="C127" s="212" t="s">
        <v>369</v>
      </c>
      <c r="D127" s="212" t="s">
        <v>208</v>
      </c>
      <c r="E127" s="213" t="s">
        <v>3220</v>
      </c>
      <c r="F127" s="214" t="s">
        <v>3221</v>
      </c>
      <c r="G127" s="215" t="s">
        <v>3132</v>
      </c>
      <c r="H127" s="216">
        <v>8</v>
      </c>
      <c r="I127" s="217"/>
      <c r="J127" s="218">
        <f>ROUND(I127*H127,2)</f>
        <v>0</v>
      </c>
      <c r="K127" s="214" t="s">
        <v>228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3222</v>
      </c>
    </row>
    <row r="128" s="2" customFormat="1" ht="24.15" customHeight="1">
      <c r="A128" s="42"/>
      <c r="B128" s="43"/>
      <c r="C128" s="212" t="s">
        <v>380</v>
      </c>
      <c r="D128" s="212" t="s">
        <v>208</v>
      </c>
      <c r="E128" s="213" t="s">
        <v>3223</v>
      </c>
      <c r="F128" s="214" t="s">
        <v>3224</v>
      </c>
      <c r="G128" s="215" t="s">
        <v>3132</v>
      </c>
      <c r="H128" s="216">
        <v>8</v>
      </c>
      <c r="I128" s="217"/>
      <c r="J128" s="218">
        <f>ROUND(I128*H128,2)</f>
        <v>0</v>
      </c>
      <c r="K128" s="214" t="s">
        <v>228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3225</v>
      </c>
    </row>
    <row r="129" s="2" customFormat="1" ht="24.15" customHeight="1">
      <c r="A129" s="42"/>
      <c r="B129" s="43"/>
      <c r="C129" s="212" t="s">
        <v>385</v>
      </c>
      <c r="D129" s="212" t="s">
        <v>208</v>
      </c>
      <c r="E129" s="213" t="s">
        <v>3226</v>
      </c>
      <c r="F129" s="214" t="s">
        <v>3227</v>
      </c>
      <c r="G129" s="215" t="s">
        <v>3132</v>
      </c>
      <c r="H129" s="216">
        <v>1</v>
      </c>
      <c r="I129" s="217"/>
      <c r="J129" s="218">
        <f>ROUND(I129*H129,2)</f>
        <v>0</v>
      </c>
      <c r="K129" s="214" t="s">
        <v>228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3228</v>
      </c>
    </row>
    <row r="130" s="2" customFormat="1" ht="24.15" customHeight="1">
      <c r="A130" s="42"/>
      <c r="B130" s="43"/>
      <c r="C130" s="212" t="s">
        <v>390</v>
      </c>
      <c r="D130" s="212" t="s">
        <v>208</v>
      </c>
      <c r="E130" s="213" t="s">
        <v>3229</v>
      </c>
      <c r="F130" s="214" t="s">
        <v>3230</v>
      </c>
      <c r="G130" s="215" t="s">
        <v>3132</v>
      </c>
      <c r="H130" s="216">
        <v>2</v>
      </c>
      <c r="I130" s="217"/>
      <c r="J130" s="218">
        <f>ROUND(I130*H130,2)</f>
        <v>0</v>
      </c>
      <c r="K130" s="214" t="s">
        <v>228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0</v>
      </c>
      <c r="R130" s="221">
        <f>Q130*H130</f>
        <v>0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3231</v>
      </c>
    </row>
    <row r="131" s="2" customFormat="1" ht="21.75" customHeight="1">
      <c r="A131" s="42"/>
      <c r="B131" s="43"/>
      <c r="C131" s="212" t="s">
        <v>400</v>
      </c>
      <c r="D131" s="212" t="s">
        <v>208</v>
      </c>
      <c r="E131" s="213" t="s">
        <v>3232</v>
      </c>
      <c r="F131" s="214" t="s">
        <v>3233</v>
      </c>
      <c r="G131" s="215" t="s">
        <v>3132</v>
      </c>
      <c r="H131" s="216">
        <v>2</v>
      </c>
      <c r="I131" s="217"/>
      <c r="J131" s="218">
        <f>ROUND(I131*H131,2)</f>
        <v>0</v>
      </c>
      <c r="K131" s="214" t="s">
        <v>228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3234</v>
      </c>
    </row>
    <row r="132" s="2" customFormat="1" ht="21.75" customHeight="1">
      <c r="A132" s="42"/>
      <c r="B132" s="43"/>
      <c r="C132" s="212" t="s">
        <v>408</v>
      </c>
      <c r="D132" s="212" t="s">
        <v>208</v>
      </c>
      <c r="E132" s="213" t="s">
        <v>3235</v>
      </c>
      <c r="F132" s="214" t="s">
        <v>3236</v>
      </c>
      <c r="G132" s="215" t="s">
        <v>3132</v>
      </c>
      <c r="H132" s="216">
        <v>2</v>
      </c>
      <c r="I132" s="217"/>
      <c r="J132" s="218">
        <f>ROUND(I132*H132,2)</f>
        <v>0</v>
      </c>
      <c r="K132" s="214" t="s">
        <v>228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3237</v>
      </c>
    </row>
    <row r="133" s="2" customFormat="1" ht="16.5" customHeight="1">
      <c r="A133" s="42"/>
      <c r="B133" s="43"/>
      <c r="C133" s="212" t="s">
        <v>412</v>
      </c>
      <c r="D133" s="212" t="s">
        <v>208</v>
      </c>
      <c r="E133" s="213" t="s">
        <v>3238</v>
      </c>
      <c r="F133" s="214" t="s">
        <v>3239</v>
      </c>
      <c r="G133" s="215" t="s">
        <v>3132</v>
      </c>
      <c r="H133" s="216">
        <v>2</v>
      </c>
      <c r="I133" s="217"/>
      <c r="J133" s="218">
        <f>ROUND(I133*H133,2)</f>
        <v>0</v>
      </c>
      <c r="K133" s="214" t="s">
        <v>228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3240</v>
      </c>
    </row>
    <row r="134" s="2" customFormat="1" ht="16.5" customHeight="1">
      <c r="A134" s="42"/>
      <c r="B134" s="43"/>
      <c r="C134" s="212" t="s">
        <v>417</v>
      </c>
      <c r="D134" s="212" t="s">
        <v>208</v>
      </c>
      <c r="E134" s="213" t="s">
        <v>3241</v>
      </c>
      <c r="F134" s="214" t="s">
        <v>3242</v>
      </c>
      <c r="G134" s="215" t="s">
        <v>3132</v>
      </c>
      <c r="H134" s="216">
        <v>2</v>
      </c>
      <c r="I134" s="217"/>
      <c r="J134" s="218">
        <f>ROUND(I134*H134,2)</f>
        <v>0</v>
      </c>
      <c r="K134" s="214" t="s">
        <v>228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3243</v>
      </c>
    </row>
    <row r="135" s="2" customFormat="1" ht="24.15" customHeight="1">
      <c r="A135" s="42"/>
      <c r="B135" s="43"/>
      <c r="C135" s="212" t="s">
        <v>425</v>
      </c>
      <c r="D135" s="212" t="s">
        <v>208</v>
      </c>
      <c r="E135" s="213" t="s">
        <v>3244</v>
      </c>
      <c r="F135" s="214" t="s">
        <v>3245</v>
      </c>
      <c r="G135" s="215" t="s">
        <v>3132</v>
      </c>
      <c r="H135" s="216">
        <v>10</v>
      </c>
      <c r="I135" s="217"/>
      <c r="J135" s="218">
        <f>ROUND(I135*H135,2)</f>
        <v>0</v>
      </c>
      <c r="K135" s="214" t="s">
        <v>228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3246</v>
      </c>
    </row>
    <row r="136" s="2" customFormat="1" ht="24.15" customHeight="1">
      <c r="A136" s="42"/>
      <c r="B136" s="43"/>
      <c r="C136" s="212" t="s">
        <v>427</v>
      </c>
      <c r="D136" s="212" t="s">
        <v>208</v>
      </c>
      <c r="E136" s="213" t="s">
        <v>3247</v>
      </c>
      <c r="F136" s="214" t="s">
        <v>3248</v>
      </c>
      <c r="G136" s="215" t="s">
        <v>3132</v>
      </c>
      <c r="H136" s="216">
        <v>10</v>
      </c>
      <c r="I136" s="217"/>
      <c r="J136" s="218">
        <f>ROUND(I136*H136,2)</f>
        <v>0</v>
      </c>
      <c r="K136" s="214" t="s">
        <v>228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0</v>
      </c>
      <c r="R136" s="221">
        <f>Q136*H136</f>
        <v>0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3249</v>
      </c>
    </row>
    <row r="137" s="2" customFormat="1" ht="16.5" customHeight="1">
      <c r="A137" s="42"/>
      <c r="B137" s="43"/>
      <c r="C137" s="212" t="s">
        <v>431</v>
      </c>
      <c r="D137" s="212" t="s">
        <v>208</v>
      </c>
      <c r="E137" s="213" t="s">
        <v>3250</v>
      </c>
      <c r="F137" s="214" t="s">
        <v>3251</v>
      </c>
      <c r="G137" s="215" t="s">
        <v>3132</v>
      </c>
      <c r="H137" s="216">
        <v>2</v>
      </c>
      <c r="I137" s="217"/>
      <c r="J137" s="218">
        <f>ROUND(I137*H137,2)</f>
        <v>0</v>
      </c>
      <c r="K137" s="214" t="s">
        <v>228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3252</v>
      </c>
    </row>
    <row r="138" s="2" customFormat="1" ht="37.8" customHeight="1">
      <c r="A138" s="42"/>
      <c r="B138" s="43"/>
      <c r="C138" s="212" t="s">
        <v>435</v>
      </c>
      <c r="D138" s="212" t="s">
        <v>208</v>
      </c>
      <c r="E138" s="213" t="s">
        <v>3253</v>
      </c>
      <c r="F138" s="214" t="s">
        <v>3254</v>
      </c>
      <c r="G138" s="215" t="s">
        <v>3132</v>
      </c>
      <c r="H138" s="216">
        <v>4</v>
      </c>
      <c r="I138" s="217"/>
      <c r="J138" s="218">
        <f>ROUND(I138*H138,2)</f>
        <v>0</v>
      </c>
      <c r="K138" s="214" t="s">
        <v>228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3255</v>
      </c>
    </row>
    <row r="139" s="2" customFormat="1" ht="24.15" customHeight="1">
      <c r="A139" s="42"/>
      <c r="B139" s="43"/>
      <c r="C139" s="212" t="s">
        <v>440</v>
      </c>
      <c r="D139" s="212" t="s">
        <v>208</v>
      </c>
      <c r="E139" s="213" t="s">
        <v>3256</v>
      </c>
      <c r="F139" s="214" t="s">
        <v>3257</v>
      </c>
      <c r="G139" s="215" t="s">
        <v>3175</v>
      </c>
      <c r="H139" s="216">
        <v>3</v>
      </c>
      <c r="I139" s="217"/>
      <c r="J139" s="218">
        <f>ROUND(I139*H139,2)</f>
        <v>0</v>
      </c>
      <c r="K139" s="214" t="s">
        <v>228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</v>
      </c>
      <c r="R139" s="221">
        <f>Q139*H139</f>
        <v>0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3258</v>
      </c>
    </row>
    <row r="140" s="2" customFormat="1" ht="24.15" customHeight="1">
      <c r="A140" s="42"/>
      <c r="B140" s="43"/>
      <c r="C140" s="212" t="s">
        <v>446</v>
      </c>
      <c r="D140" s="212" t="s">
        <v>208</v>
      </c>
      <c r="E140" s="213" t="s">
        <v>3259</v>
      </c>
      <c r="F140" s="214" t="s">
        <v>3260</v>
      </c>
      <c r="G140" s="215" t="s">
        <v>3175</v>
      </c>
      <c r="H140" s="216">
        <v>15</v>
      </c>
      <c r="I140" s="217"/>
      <c r="J140" s="218">
        <f>ROUND(I140*H140,2)</f>
        <v>0</v>
      </c>
      <c r="K140" s="214" t="s">
        <v>228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3261</v>
      </c>
    </row>
    <row r="141" s="2" customFormat="1" ht="24.15" customHeight="1">
      <c r="A141" s="42"/>
      <c r="B141" s="43"/>
      <c r="C141" s="212" t="s">
        <v>451</v>
      </c>
      <c r="D141" s="212" t="s">
        <v>208</v>
      </c>
      <c r="E141" s="213" t="s">
        <v>3262</v>
      </c>
      <c r="F141" s="214" t="s">
        <v>3263</v>
      </c>
      <c r="G141" s="215" t="s">
        <v>3175</v>
      </c>
      <c r="H141" s="216">
        <v>48</v>
      </c>
      <c r="I141" s="217"/>
      <c r="J141" s="218">
        <f>ROUND(I141*H141,2)</f>
        <v>0</v>
      </c>
      <c r="K141" s="214" t="s">
        <v>228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3264</v>
      </c>
    </row>
    <row r="142" s="2" customFormat="1" ht="24.15" customHeight="1">
      <c r="A142" s="42"/>
      <c r="B142" s="43"/>
      <c r="C142" s="212" t="s">
        <v>455</v>
      </c>
      <c r="D142" s="212" t="s">
        <v>208</v>
      </c>
      <c r="E142" s="213" t="s">
        <v>3265</v>
      </c>
      <c r="F142" s="214" t="s">
        <v>3266</v>
      </c>
      <c r="G142" s="215" t="s">
        <v>3175</v>
      </c>
      <c r="H142" s="216">
        <v>40</v>
      </c>
      <c r="I142" s="217"/>
      <c r="J142" s="218">
        <f>ROUND(I142*H142,2)</f>
        <v>0</v>
      </c>
      <c r="K142" s="214" t="s">
        <v>228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0</v>
      </c>
      <c r="R142" s="221">
        <f>Q142*H142</f>
        <v>0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3267</v>
      </c>
    </row>
    <row r="143" s="2" customFormat="1" ht="24.15" customHeight="1">
      <c r="A143" s="42"/>
      <c r="B143" s="43"/>
      <c r="C143" s="212" t="s">
        <v>766</v>
      </c>
      <c r="D143" s="212" t="s">
        <v>208</v>
      </c>
      <c r="E143" s="213" t="s">
        <v>3268</v>
      </c>
      <c r="F143" s="214" t="s">
        <v>3269</v>
      </c>
      <c r="G143" s="215" t="s">
        <v>3175</v>
      </c>
      <c r="H143" s="216">
        <v>8</v>
      </c>
      <c r="I143" s="217"/>
      <c r="J143" s="218">
        <f>ROUND(I143*H143,2)</f>
        <v>0</v>
      </c>
      <c r="K143" s="214" t="s">
        <v>228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3270</v>
      </c>
    </row>
    <row r="144" s="11" customFormat="1" ht="25.92" customHeight="1">
      <c r="A144" s="11"/>
      <c r="B144" s="198"/>
      <c r="C144" s="199"/>
      <c r="D144" s="200" t="s">
        <v>76</v>
      </c>
      <c r="E144" s="201" t="s">
        <v>3271</v>
      </c>
      <c r="F144" s="201" t="s">
        <v>3272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SUM(P145:P158)</f>
        <v>0</v>
      </c>
      <c r="Q144" s="206"/>
      <c r="R144" s="207">
        <f>SUM(R145:R158)</f>
        <v>0</v>
      </c>
      <c r="S144" s="206"/>
      <c r="T144" s="208">
        <f>SUM(T145:T158)</f>
        <v>0</v>
      </c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R144" s="209" t="s">
        <v>104</v>
      </c>
      <c r="AT144" s="210" t="s">
        <v>76</v>
      </c>
      <c r="AU144" s="210" t="s">
        <v>77</v>
      </c>
      <c r="AY144" s="209" t="s">
        <v>207</v>
      </c>
      <c r="BK144" s="211">
        <f>SUM(BK145:BK158)</f>
        <v>0</v>
      </c>
    </row>
    <row r="145" s="2" customFormat="1" ht="24.15" customHeight="1">
      <c r="A145" s="42"/>
      <c r="B145" s="43"/>
      <c r="C145" s="212" t="s">
        <v>459</v>
      </c>
      <c r="D145" s="212" t="s">
        <v>208</v>
      </c>
      <c r="E145" s="213" t="s">
        <v>3273</v>
      </c>
      <c r="F145" s="214" t="s">
        <v>3274</v>
      </c>
      <c r="G145" s="215" t="s">
        <v>3132</v>
      </c>
      <c r="H145" s="216">
        <v>5</v>
      </c>
      <c r="I145" s="217"/>
      <c r="J145" s="218">
        <f>ROUND(I145*H145,2)</f>
        <v>0</v>
      </c>
      <c r="K145" s="214" t="s">
        <v>228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</v>
      </c>
      <c r="R145" s="221">
        <f>Q145*H145</f>
        <v>0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3275</v>
      </c>
    </row>
    <row r="146" s="2" customFormat="1" ht="24.15" customHeight="1">
      <c r="A146" s="42"/>
      <c r="B146" s="43"/>
      <c r="C146" s="212" t="s">
        <v>463</v>
      </c>
      <c r="D146" s="212" t="s">
        <v>208</v>
      </c>
      <c r="E146" s="213" t="s">
        <v>3276</v>
      </c>
      <c r="F146" s="214" t="s">
        <v>3277</v>
      </c>
      <c r="G146" s="215" t="s">
        <v>3132</v>
      </c>
      <c r="H146" s="216">
        <v>5</v>
      </c>
      <c r="I146" s="217"/>
      <c r="J146" s="218">
        <f>ROUND(I146*H146,2)</f>
        <v>0</v>
      </c>
      <c r="K146" s="214" t="s">
        <v>228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3278</v>
      </c>
    </row>
    <row r="147" s="2" customFormat="1" ht="55.5" customHeight="1">
      <c r="A147" s="42"/>
      <c r="B147" s="43"/>
      <c r="C147" s="212" t="s">
        <v>468</v>
      </c>
      <c r="D147" s="212" t="s">
        <v>208</v>
      </c>
      <c r="E147" s="213" t="s">
        <v>3279</v>
      </c>
      <c r="F147" s="214" t="s">
        <v>3280</v>
      </c>
      <c r="G147" s="215" t="s">
        <v>3132</v>
      </c>
      <c r="H147" s="216">
        <v>1</v>
      </c>
      <c r="I147" s="217"/>
      <c r="J147" s="218">
        <f>ROUND(I147*H147,2)</f>
        <v>0</v>
      </c>
      <c r="K147" s="214" t="s">
        <v>228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3281</v>
      </c>
    </row>
    <row r="148" s="2" customFormat="1" ht="24.15" customHeight="1">
      <c r="A148" s="42"/>
      <c r="B148" s="43"/>
      <c r="C148" s="212" t="s">
        <v>473</v>
      </c>
      <c r="D148" s="212" t="s">
        <v>208</v>
      </c>
      <c r="E148" s="213" t="s">
        <v>3282</v>
      </c>
      <c r="F148" s="214" t="s">
        <v>3283</v>
      </c>
      <c r="G148" s="215" t="s">
        <v>3132</v>
      </c>
      <c r="H148" s="216">
        <v>1</v>
      </c>
      <c r="I148" s="217"/>
      <c r="J148" s="218">
        <f>ROUND(I148*H148,2)</f>
        <v>0</v>
      </c>
      <c r="K148" s="214" t="s">
        <v>228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3284</v>
      </c>
    </row>
    <row r="149" s="2" customFormat="1" ht="37.8" customHeight="1">
      <c r="A149" s="42"/>
      <c r="B149" s="43"/>
      <c r="C149" s="212" t="s">
        <v>478</v>
      </c>
      <c r="D149" s="212" t="s">
        <v>208</v>
      </c>
      <c r="E149" s="213" t="s">
        <v>3285</v>
      </c>
      <c r="F149" s="214" t="s">
        <v>3206</v>
      </c>
      <c r="G149" s="215" t="s">
        <v>3132</v>
      </c>
      <c r="H149" s="216">
        <v>1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3286</v>
      </c>
    </row>
    <row r="150" s="2" customFormat="1" ht="16.5" customHeight="1">
      <c r="A150" s="42"/>
      <c r="B150" s="43"/>
      <c r="C150" s="212" t="s">
        <v>485</v>
      </c>
      <c r="D150" s="212" t="s">
        <v>208</v>
      </c>
      <c r="E150" s="213" t="s">
        <v>3287</v>
      </c>
      <c r="F150" s="214" t="s">
        <v>3288</v>
      </c>
      <c r="G150" s="215" t="s">
        <v>3132</v>
      </c>
      <c r="H150" s="216">
        <v>3</v>
      </c>
      <c r="I150" s="217"/>
      <c r="J150" s="218">
        <f>ROUND(I150*H150,2)</f>
        <v>0</v>
      </c>
      <c r="K150" s="214" t="s">
        <v>228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3289</v>
      </c>
    </row>
    <row r="151" s="2" customFormat="1" ht="24.15" customHeight="1">
      <c r="A151" s="42"/>
      <c r="B151" s="43"/>
      <c r="C151" s="212" t="s">
        <v>1195</v>
      </c>
      <c r="D151" s="212" t="s">
        <v>208</v>
      </c>
      <c r="E151" s="213" t="s">
        <v>3290</v>
      </c>
      <c r="F151" s="214" t="s">
        <v>3291</v>
      </c>
      <c r="G151" s="215" t="s">
        <v>3132</v>
      </c>
      <c r="H151" s="216">
        <v>3</v>
      </c>
      <c r="I151" s="217"/>
      <c r="J151" s="218">
        <f>ROUND(I151*H151,2)</f>
        <v>0</v>
      </c>
      <c r="K151" s="214" t="s">
        <v>228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3292</v>
      </c>
    </row>
    <row r="152" s="2" customFormat="1" ht="24.15" customHeight="1">
      <c r="A152" s="42"/>
      <c r="B152" s="43"/>
      <c r="C152" s="212" t="s">
        <v>1197</v>
      </c>
      <c r="D152" s="212" t="s">
        <v>208</v>
      </c>
      <c r="E152" s="213" t="s">
        <v>3293</v>
      </c>
      <c r="F152" s="214" t="s">
        <v>3294</v>
      </c>
      <c r="G152" s="215" t="s">
        <v>3132</v>
      </c>
      <c r="H152" s="216">
        <v>1</v>
      </c>
      <c r="I152" s="217"/>
      <c r="J152" s="218">
        <f>ROUND(I152*H152,2)</f>
        <v>0</v>
      </c>
      <c r="K152" s="214" t="s">
        <v>228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</v>
      </c>
      <c r="R152" s="221">
        <f>Q152*H152</f>
        <v>0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3295</v>
      </c>
    </row>
    <row r="153" s="2" customFormat="1" ht="16.5" customHeight="1">
      <c r="A153" s="42"/>
      <c r="B153" s="43"/>
      <c r="C153" s="212" t="s">
        <v>1498</v>
      </c>
      <c r="D153" s="212" t="s">
        <v>208</v>
      </c>
      <c r="E153" s="213" t="s">
        <v>3296</v>
      </c>
      <c r="F153" s="214" t="s">
        <v>3297</v>
      </c>
      <c r="G153" s="215" t="s">
        <v>3132</v>
      </c>
      <c r="H153" s="216">
        <v>1</v>
      </c>
      <c r="I153" s="217"/>
      <c r="J153" s="218">
        <f>ROUND(I153*H153,2)</f>
        <v>0</v>
      </c>
      <c r="K153" s="214" t="s">
        <v>228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3298</v>
      </c>
    </row>
    <row r="154" s="2" customFormat="1" ht="16.5" customHeight="1">
      <c r="A154" s="42"/>
      <c r="B154" s="43"/>
      <c r="C154" s="212" t="s">
        <v>1506</v>
      </c>
      <c r="D154" s="212" t="s">
        <v>208</v>
      </c>
      <c r="E154" s="213" t="s">
        <v>3299</v>
      </c>
      <c r="F154" s="214" t="s">
        <v>3300</v>
      </c>
      <c r="G154" s="215" t="s">
        <v>3132</v>
      </c>
      <c r="H154" s="216">
        <v>1</v>
      </c>
      <c r="I154" s="217"/>
      <c r="J154" s="218">
        <f>ROUND(I154*H154,2)</f>
        <v>0</v>
      </c>
      <c r="K154" s="214" t="s">
        <v>228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</v>
      </c>
      <c r="R154" s="221">
        <f>Q154*H154</f>
        <v>0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3301</v>
      </c>
    </row>
    <row r="155" s="2" customFormat="1" ht="37.8" customHeight="1">
      <c r="A155" s="42"/>
      <c r="B155" s="43"/>
      <c r="C155" s="212" t="s">
        <v>1514</v>
      </c>
      <c r="D155" s="212" t="s">
        <v>208</v>
      </c>
      <c r="E155" s="213" t="s">
        <v>3302</v>
      </c>
      <c r="F155" s="214" t="s">
        <v>3303</v>
      </c>
      <c r="G155" s="215" t="s">
        <v>3132</v>
      </c>
      <c r="H155" s="216">
        <v>1</v>
      </c>
      <c r="I155" s="217"/>
      <c r="J155" s="218">
        <f>ROUND(I155*H155,2)</f>
        <v>0</v>
      </c>
      <c r="K155" s="214" t="s">
        <v>228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0</v>
      </c>
      <c r="T155" s="222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3304</v>
      </c>
    </row>
    <row r="156" s="2" customFormat="1" ht="21.75" customHeight="1">
      <c r="A156" s="42"/>
      <c r="B156" s="43"/>
      <c r="C156" s="212" t="s">
        <v>1522</v>
      </c>
      <c r="D156" s="212" t="s">
        <v>208</v>
      </c>
      <c r="E156" s="213" t="s">
        <v>3305</v>
      </c>
      <c r="F156" s="214" t="s">
        <v>3306</v>
      </c>
      <c r="G156" s="215" t="s">
        <v>3175</v>
      </c>
      <c r="H156" s="216">
        <v>23</v>
      </c>
      <c r="I156" s="217"/>
      <c r="J156" s="218">
        <f>ROUND(I156*H156,2)</f>
        <v>0</v>
      </c>
      <c r="K156" s="214" t="s">
        <v>228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3307</v>
      </c>
    </row>
    <row r="157" s="2" customFormat="1" ht="21.75" customHeight="1">
      <c r="A157" s="42"/>
      <c r="B157" s="43"/>
      <c r="C157" s="212" t="s">
        <v>1524</v>
      </c>
      <c r="D157" s="212" t="s">
        <v>208</v>
      </c>
      <c r="E157" s="213" t="s">
        <v>3308</v>
      </c>
      <c r="F157" s="214" t="s">
        <v>3309</v>
      </c>
      <c r="G157" s="215" t="s">
        <v>3175</v>
      </c>
      <c r="H157" s="216">
        <v>4</v>
      </c>
      <c r="I157" s="217"/>
      <c r="J157" s="218">
        <f>ROUND(I157*H157,2)</f>
        <v>0</v>
      </c>
      <c r="K157" s="214" t="s">
        <v>228</v>
      </c>
      <c r="L157" s="48"/>
      <c r="M157" s="219" t="s">
        <v>32</v>
      </c>
      <c r="N157" s="220" t="s">
        <v>48</v>
      </c>
      <c r="O157" s="88"/>
      <c r="P157" s="221">
        <f>O157*H157</f>
        <v>0</v>
      </c>
      <c r="Q157" s="221">
        <v>0</v>
      </c>
      <c r="R157" s="221">
        <f>Q157*H157</f>
        <v>0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104</v>
      </c>
      <c r="AT157" s="223" t="s">
        <v>208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3310</v>
      </c>
    </row>
    <row r="158" s="2" customFormat="1" ht="21.75" customHeight="1">
      <c r="A158" s="42"/>
      <c r="B158" s="43"/>
      <c r="C158" s="212" t="s">
        <v>1526</v>
      </c>
      <c r="D158" s="212" t="s">
        <v>208</v>
      </c>
      <c r="E158" s="213" t="s">
        <v>3311</v>
      </c>
      <c r="F158" s="214" t="s">
        <v>3312</v>
      </c>
      <c r="G158" s="215" t="s">
        <v>3175</v>
      </c>
      <c r="H158" s="216">
        <v>2</v>
      </c>
      <c r="I158" s="217"/>
      <c r="J158" s="218">
        <f>ROUND(I158*H158,2)</f>
        <v>0</v>
      </c>
      <c r="K158" s="214" t="s">
        <v>228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3313</v>
      </c>
    </row>
    <row r="159" s="11" customFormat="1" ht="25.92" customHeight="1">
      <c r="A159" s="11"/>
      <c r="B159" s="198"/>
      <c r="C159" s="199"/>
      <c r="D159" s="200" t="s">
        <v>76</v>
      </c>
      <c r="E159" s="201" t="s">
        <v>3314</v>
      </c>
      <c r="F159" s="201" t="s">
        <v>3315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SUM(P160:P172)</f>
        <v>0</v>
      </c>
      <c r="Q159" s="206"/>
      <c r="R159" s="207">
        <f>SUM(R160:R172)</f>
        <v>0</v>
      </c>
      <c r="S159" s="206"/>
      <c r="T159" s="208">
        <f>SUM(T160:T172)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209" t="s">
        <v>104</v>
      </c>
      <c r="AT159" s="210" t="s">
        <v>76</v>
      </c>
      <c r="AU159" s="210" t="s">
        <v>77</v>
      </c>
      <c r="AY159" s="209" t="s">
        <v>207</v>
      </c>
      <c r="BK159" s="211">
        <f>SUM(BK160:BK172)</f>
        <v>0</v>
      </c>
    </row>
    <row r="160" s="2" customFormat="1" ht="16.5" customHeight="1">
      <c r="A160" s="42"/>
      <c r="B160" s="43"/>
      <c r="C160" s="212" t="s">
        <v>1534</v>
      </c>
      <c r="D160" s="212" t="s">
        <v>208</v>
      </c>
      <c r="E160" s="213" t="s">
        <v>3316</v>
      </c>
      <c r="F160" s="214" t="s">
        <v>3317</v>
      </c>
      <c r="G160" s="215" t="s">
        <v>3318</v>
      </c>
      <c r="H160" s="216">
        <v>94</v>
      </c>
      <c r="I160" s="217"/>
      <c r="J160" s="218">
        <f>ROUND(I160*H160,2)</f>
        <v>0</v>
      </c>
      <c r="K160" s="214" t="s">
        <v>228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3319</v>
      </c>
    </row>
    <row r="161" s="2" customFormat="1" ht="16.5" customHeight="1">
      <c r="A161" s="42"/>
      <c r="B161" s="43"/>
      <c r="C161" s="212" t="s">
        <v>1539</v>
      </c>
      <c r="D161" s="212" t="s">
        <v>208</v>
      </c>
      <c r="E161" s="213" t="s">
        <v>3320</v>
      </c>
      <c r="F161" s="214" t="s">
        <v>3321</v>
      </c>
      <c r="G161" s="215" t="s">
        <v>3318</v>
      </c>
      <c r="H161" s="216">
        <v>85</v>
      </c>
      <c r="I161" s="217"/>
      <c r="J161" s="218">
        <f>ROUND(I161*H161,2)</f>
        <v>0</v>
      </c>
      <c r="K161" s="214" t="s">
        <v>228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3322</v>
      </c>
    </row>
    <row r="162" s="2" customFormat="1" ht="16.5" customHeight="1">
      <c r="A162" s="42"/>
      <c r="B162" s="43"/>
      <c r="C162" s="212" t="s">
        <v>1545</v>
      </c>
      <c r="D162" s="212" t="s">
        <v>208</v>
      </c>
      <c r="E162" s="213" t="s">
        <v>3323</v>
      </c>
      <c r="F162" s="214" t="s">
        <v>3324</v>
      </c>
      <c r="G162" s="215" t="s">
        <v>3175</v>
      </c>
      <c r="H162" s="216">
        <v>75</v>
      </c>
      <c r="I162" s="217"/>
      <c r="J162" s="218">
        <f>ROUND(I162*H162,2)</f>
        <v>0</v>
      </c>
      <c r="K162" s="214" t="s">
        <v>228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3325</v>
      </c>
    </row>
    <row r="163" s="2" customFormat="1" ht="16.5" customHeight="1">
      <c r="A163" s="42"/>
      <c r="B163" s="43"/>
      <c r="C163" s="212" t="s">
        <v>677</v>
      </c>
      <c r="D163" s="212" t="s">
        <v>208</v>
      </c>
      <c r="E163" s="213" t="s">
        <v>3326</v>
      </c>
      <c r="F163" s="214" t="s">
        <v>3327</v>
      </c>
      <c r="G163" s="215" t="s">
        <v>3175</v>
      </c>
      <c r="H163" s="216">
        <v>470</v>
      </c>
      <c r="I163" s="217"/>
      <c r="J163" s="218">
        <f>ROUND(I163*H163,2)</f>
        <v>0</v>
      </c>
      <c r="K163" s="214" t="s">
        <v>228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</v>
      </c>
      <c r="R163" s="221">
        <f>Q163*H163</f>
        <v>0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3328</v>
      </c>
    </row>
    <row r="164" s="2" customFormat="1" ht="16.5" customHeight="1">
      <c r="A164" s="42"/>
      <c r="B164" s="43"/>
      <c r="C164" s="212" t="s">
        <v>1557</v>
      </c>
      <c r="D164" s="212" t="s">
        <v>208</v>
      </c>
      <c r="E164" s="213" t="s">
        <v>3329</v>
      </c>
      <c r="F164" s="214" t="s">
        <v>3330</v>
      </c>
      <c r="G164" s="215" t="s">
        <v>219</v>
      </c>
      <c r="H164" s="216">
        <v>60</v>
      </c>
      <c r="I164" s="217"/>
      <c r="J164" s="218">
        <f>ROUND(I164*H164,2)</f>
        <v>0</v>
      </c>
      <c r="K164" s="214" t="s">
        <v>228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</v>
      </c>
      <c r="R164" s="221">
        <f>Q164*H164</f>
        <v>0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3331</v>
      </c>
    </row>
    <row r="165" s="2" customFormat="1" ht="16.5" customHeight="1">
      <c r="A165" s="42"/>
      <c r="B165" s="43"/>
      <c r="C165" s="212" t="s">
        <v>1562</v>
      </c>
      <c r="D165" s="212" t="s">
        <v>208</v>
      </c>
      <c r="E165" s="213" t="s">
        <v>3332</v>
      </c>
      <c r="F165" s="214" t="s">
        <v>3333</v>
      </c>
      <c r="G165" s="215" t="s">
        <v>3175</v>
      </c>
      <c r="H165" s="216">
        <v>75</v>
      </c>
      <c r="I165" s="217"/>
      <c r="J165" s="218">
        <f>ROUND(I165*H165,2)</f>
        <v>0</v>
      </c>
      <c r="K165" s="214" t="s">
        <v>228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3334</v>
      </c>
    </row>
    <row r="166" s="2" customFormat="1" ht="16.5" customHeight="1">
      <c r="A166" s="42"/>
      <c r="B166" s="43"/>
      <c r="C166" s="212" t="s">
        <v>1568</v>
      </c>
      <c r="D166" s="212" t="s">
        <v>208</v>
      </c>
      <c r="E166" s="213" t="s">
        <v>3335</v>
      </c>
      <c r="F166" s="214" t="s">
        <v>3336</v>
      </c>
      <c r="G166" s="215" t="s">
        <v>3175</v>
      </c>
      <c r="H166" s="216">
        <v>75</v>
      </c>
      <c r="I166" s="217"/>
      <c r="J166" s="218">
        <f>ROUND(I166*H166,2)</f>
        <v>0</v>
      </c>
      <c r="K166" s="214" t="s">
        <v>228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</v>
      </c>
      <c r="R166" s="221">
        <f>Q166*H166</f>
        <v>0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3337</v>
      </c>
    </row>
    <row r="167" s="2" customFormat="1" ht="16.5" customHeight="1">
      <c r="A167" s="42"/>
      <c r="B167" s="43"/>
      <c r="C167" s="212" t="s">
        <v>1575</v>
      </c>
      <c r="D167" s="212" t="s">
        <v>208</v>
      </c>
      <c r="E167" s="213" t="s">
        <v>3338</v>
      </c>
      <c r="F167" s="214" t="s">
        <v>3339</v>
      </c>
      <c r="G167" s="215" t="s">
        <v>3318</v>
      </c>
      <c r="H167" s="216">
        <v>10</v>
      </c>
      <c r="I167" s="217"/>
      <c r="J167" s="218">
        <f>ROUND(I167*H167,2)</f>
        <v>0</v>
      </c>
      <c r="K167" s="214" t="s">
        <v>228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3340</v>
      </c>
    </row>
    <row r="168" s="2" customFormat="1" ht="16.5" customHeight="1">
      <c r="A168" s="42"/>
      <c r="B168" s="43"/>
      <c r="C168" s="212" t="s">
        <v>1580</v>
      </c>
      <c r="D168" s="212" t="s">
        <v>208</v>
      </c>
      <c r="E168" s="213" t="s">
        <v>3341</v>
      </c>
      <c r="F168" s="214" t="s">
        <v>3342</v>
      </c>
      <c r="G168" s="215" t="s">
        <v>219</v>
      </c>
      <c r="H168" s="216">
        <v>5</v>
      </c>
      <c r="I168" s="217"/>
      <c r="J168" s="218">
        <f>ROUND(I168*H168,2)</f>
        <v>0</v>
      </c>
      <c r="K168" s="214" t="s">
        <v>228</v>
      </c>
      <c r="L168" s="48"/>
      <c r="M168" s="219" t="s">
        <v>32</v>
      </c>
      <c r="N168" s="220" t="s">
        <v>48</v>
      </c>
      <c r="O168" s="88"/>
      <c r="P168" s="221">
        <f>O168*H168</f>
        <v>0</v>
      </c>
      <c r="Q168" s="221">
        <v>0</v>
      </c>
      <c r="R168" s="221">
        <f>Q168*H168</f>
        <v>0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104</v>
      </c>
      <c r="AT168" s="223" t="s">
        <v>208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3343</v>
      </c>
    </row>
    <row r="169" s="2" customFormat="1" ht="16.5" customHeight="1">
      <c r="A169" s="42"/>
      <c r="B169" s="43"/>
      <c r="C169" s="212" t="s">
        <v>818</v>
      </c>
      <c r="D169" s="212" t="s">
        <v>208</v>
      </c>
      <c r="E169" s="213" t="s">
        <v>3344</v>
      </c>
      <c r="F169" s="214" t="s">
        <v>3345</v>
      </c>
      <c r="G169" s="215" t="s">
        <v>3346</v>
      </c>
      <c r="H169" s="216">
        <v>4</v>
      </c>
      <c r="I169" s="217"/>
      <c r="J169" s="218">
        <f>ROUND(I169*H169,2)</f>
        <v>0</v>
      </c>
      <c r="K169" s="214" t="s">
        <v>228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3347</v>
      </c>
    </row>
    <row r="170" s="2" customFormat="1" ht="16.5" customHeight="1">
      <c r="A170" s="42"/>
      <c r="B170" s="43"/>
      <c r="C170" s="212" t="s">
        <v>1588</v>
      </c>
      <c r="D170" s="212" t="s">
        <v>208</v>
      </c>
      <c r="E170" s="213" t="s">
        <v>3348</v>
      </c>
      <c r="F170" s="214" t="s">
        <v>3349</v>
      </c>
      <c r="G170" s="215" t="s">
        <v>3350</v>
      </c>
      <c r="H170" s="216">
        <v>24</v>
      </c>
      <c r="I170" s="217"/>
      <c r="J170" s="218">
        <f>ROUND(I170*H170,2)</f>
        <v>0</v>
      </c>
      <c r="K170" s="214" t="s">
        <v>228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0</v>
      </c>
      <c r="R170" s="221">
        <f>Q170*H170</f>
        <v>0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3351</v>
      </c>
    </row>
    <row r="171" s="2" customFormat="1" ht="16.5" customHeight="1">
      <c r="A171" s="42"/>
      <c r="B171" s="43"/>
      <c r="C171" s="212" t="s">
        <v>1592</v>
      </c>
      <c r="D171" s="212" t="s">
        <v>208</v>
      </c>
      <c r="E171" s="213" t="s">
        <v>3352</v>
      </c>
      <c r="F171" s="214" t="s">
        <v>3353</v>
      </c>
      <c r="G171" s="215" t="s">
        <v>3354</v>
      </c>
      <c r="H171" s="216">
        <v>280</v>
      </c>
      <c r="I171" s="217"/>
      <c r="J171" s="218">
        <f>ROUND(I171*H171,2)</f>
        <v>0</v>
      </c>
      <c r="K171" s="214" t="s">
        <v>228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0</v>
      </c>
      <c r="R171" s="221">
        <f>Q171*H171</f>
        <v>0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3355</v>
      </c>
    </row>
    <row r="172" s="2" customFormat="1" ht="16.5" customHeight="1">
      <c r="A172" s="42"/>
      <c r="B172" s="43"/>
      <c r="C172" s="212" t="s">
        <v>1594</v>
      </c>
      <c r="D172" s="212" t="s">
        <v>208</v>
      </c>
      <c r="E172" s="213" t="s">
        <v>3356</v>
      </c>
      <c r="F172" s="214" t="s">
        <v>3357</v>
      </c>
      <c r="G172" s="215" t="s">
        <v>3350</v>
      </c>
      <c r="H172" s="216">
        <v>40</v>
      </c>
      <c r="I172" s="217"/>
      <c r="J172" s="218">
        <f>ROUND(I172*H172,2)</f>
        <v>0</v>
      </c>
      <c r="K172" s="214" t="s">
        <v>228</v>
      </c>
      <c r="L172" s="48"/>
      <c r="M172" s="293" t="s">
        <v>32</v>
      </c>
      <c r="N172" s="294" t="s">
        <v>48</v>
      </c>
      <c r="O172" s="264"/>
      <c r="P172" s="295">
        <f>O172*H172</f>
        <v>0</v>
      </c>
      <c r="Q172" s="295">
        <v>0</v>
      </c>
      <c r="R172" s="295">
        <f>Q172*H172</f>
        <v>0</v>
      </c>
      <c r="S172" s="295">
        <v>0</v>
      </c>
      <c r="T172" s="29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3358</v>
      </c>
    </row>
    <row r="173" s="2" customFormat="1" ht="6.96" customHeight="1">
      <c r="A173" s="42"/>
      <c r="B173" s="63"/>
      <c r="C173" s="64"/>
      <c r="D173" s="64"/>
      <c r="E173" s="64"/>
      <c r="F173" s="64"/>
      <c r="G173" s="64"/>
      <c r="H173" s="64"/>
      <c r="I173" s="64"/>
      <c r="J173" s="64"/>
      <c r="K173" s="64"/>
      <c r="L173" s="48"/>
      <c r="M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</row>
  </sheetData>
  <sheetProtection sheet="1" autoFilter="0" formatColumns="0" formatRows="0" objects="1" scenarios="1" spinCount="100000" saltValue="xtfYIHeIkRseNNmcmC0ji6Lb3gXj3LtBXz+kGrSzuGto+nSSCK64kJnzDKqt8YUN6lKGAxhMwfWlH8x2jsKUuA==" hashValue="cjiE+FTK47GWjJK527X1h52lxsgTf63AC9u7JOc9UxlwwNo3UJHhLDQIAwCb/VpDGV1kQyq8SfB8twGWnwFB4A==" algorithmName="SHA-512" password="CC35"/>
  <autoFilter ref="C94:K17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3359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21.84" customHeight="1">
      <c r="A17" s="42"/>
      <c r="B17" s="48"/>
      <c r="C17" s="42"/>
      <c r="D17" s="297" t="s">
        <v>26</v>
      </c>
      <c r="E17" s="42"/>
      <c r="F17" s="298" t="s">
        <v>3360</v>
      </c>
      <c r="G17" s="42"/>
      <c r="H17" s="42"/>
      <c r="I17" s="297" t="s">
        <v>28</v>
      </c>
      <c r="J17" s="298" t="s">
        <v>3361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ROUND((SUM(BE95:BE242)),  2)</f>
        <v>0</v>
      </c>
      <c r="G37" s="42"/>
      <c r="H37" s="42"/>
      <c r="I37" s="163">
        <v>0.20999999999999999</v>
      </c>
      <c r="J37" s="162">
        <f>ROUND(((SUM(BE95:BE242))*I37),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ROUND((SUM(BF95:BF242)),  2)</f>
        <v>0</v>
      </c>
      <c r="G38" s="42"/>
      <c r="H38" s="42"/>
      <c r="I38" s="163">
        <v>0.12</v>
      </c>
      <c r="J38" s="162">
        <f>ROUND(((SUM(BF95:BF242))*I38),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ROUND((SUM(BG95:BG242)),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ROUND((SUM(BH95:BH242)),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ROUND((SUM(BI95:BI242)),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02f - ČS BD - Elektrostavební část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1203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3362</v>
      </c>
      <c r="E69" s="184"/>
      <c r="F69" s="184"/>
      <c r="G69" s="184"/>
      <c r="H69" s="184"/>
      <c r="I69" s="184"/>
      <c r="J69" s="185">
        <f>J114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1327</v>
      </c>
      <c r="E70" s="184"/>
      <c r="F70" s="184"/>
      <c r="G70" s="184"/>
      <c r="H70" s="184"/>
      <c r="I70" s="184"/>
      <c r="J70" s="185">
        <f>J121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3363</v>
      </c>
      <c r="E71" s="184"/>
      <c r="F71" s="184"/>
      <c r="G71" s="184"/>
      <c r="H71" s="184"/>
      <c r="I71" s="184"/>
      <c r="J71" s="185">
        <f>J222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1325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02f - ČS BD - Elektrostavební část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17. 2. 2025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P96+P114+P121+P222</f>
        <v>0</v>
      </c>
      <c r="Q95" s="100"/>
      <c r="R95" s="195">
        <f>R96+R114+R121+R222</f>
        <v>2.2243740000000001</v>
      </c>
      <c r="S95" s="100"/>
      <c r="T95" s="196">
        <f>T96+T114+T121+T222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BK96+BK114+BK121+BK222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673</v>
      </c>
      <c r="F96" s="201" t="s">
        <v>674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SUM(P97:P113)</f>
        <v>0</v>
      </c>
      <c r="Q96" s="206"/>
      <c r="R96" s="207">
        <f>SUM(R97:R113)</f>
        <v>0.022900000000000004</v>
      </c>
      <c r="S96" s="206"/>
      <c r="T96" s="208">
        <f>SUM(T97:T113)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SUM(BK97:BK113)</f>
        <v>0</v>
      </c>
    </row>
    <row r="97" s="2" customFormat="1" ht="16.5" customHeight="1">
      <c r="A97" s="42"/>
      <c r="B97" s="43"/>
      <c r="C97" s="212" t="s">
        <v>1625</v>
      </c>
      <c r="D97" s="212" t="s">
        <v>208</v>
      </c>
      <c r="E97" s="213" t="s">
        <v>675</v>
      </c>
      <c r="F97" s="214" t="s">
        <v>676</v>
      </c>
      <c r="G97" s="215" t="s">
        <v>232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3364</v>
      </c>
    </row>
    <row r="98" s="2" customFormat="1" ht="16.5" customHeight="1">
      <c r="A98" s="42"/>
      <c r="B98" s="43"/>
      <c r="C98" s="212" t="s">
        <v>2234</v>
      </c>
      <c r="D98" s="212" t="s">
        <v>208</v>
      </c>
      <c r="E98" s="213" t="s">
        <v>3365</v>
      </c>
      <c r="F98" s="214" t="s">
        <v>3366</v>
      </c>
      <c r="G98" s="215" t="s">
        <v>232</v>
      </c>
      <c r="H98" s="216">
        <v>100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3367</v>
      </c>
    </row>
    <row r="99" s="2" customFormat="1">
      <c r="A99" s="42"/>
      <c r="B99" s="43"/>
      <c r="C99" s="44"/>
      <c r="D99" s="225" t="s">
        <v>214</v>
      </c>
      <c r="E99" s="44"/>
      <c r="F99" s="226" t="s">
        <v>3368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84</v>
      </c>
    </row>
    <row r="100" s="2" customFormat="1" ht="16.5" customHeight="1">
      <c r="A100" s="42"/>
      <c r="B100" s="43"/>
      <c r="C100" s="252" t="s">
        <v>2239</v>
      </c>
      <c r="D100" s="252" t="s">
        <v>227</v>
      </c>
      <c r="E100" s="253" t="s">
        <v>3369</v>
      </c>
      <c r="F100" s="254" t="s">
        <v>3370</v>
      </c>
      <c r="G100" s="255" t="s">
        <v>232</v>
      </c>
      <c r="H100" s="256">
        <v>100</v>
      </c>
      <c r="I100" s="257"/>
      <c r="J100" s="258">
        <f>ROUND(I100*H100,2)</f>
        <v>0</v>
      </c>
      <c r="K100" s="254" t="s">
        <v>212</v>
      </c>
      <c r="L100" s="259"/>
      <c r="M100" s="260" t="s">
        <v>32</v>
      </c>
      <c r="N100" s="261" t="s">
        <v>48</v>
      </c>
      <c r="O100" s="88"/>
      <c r="P100" s="221">
        <f>O100*H100</f>
        <v>0</v>
      </c>
      <c r="Q100" s="221">
        <v>1.0000000000000001E-05</v>
      </c>
      <c r="R100" s="221">
        <f>Q100*H100</f>
        <v>0.001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251</v>
      </c>
      <c r="AT100" s="223" t="s">
        <v>227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3371</v>
      </c>
    </row>
    <row r="101" s="2" customFormat="1" ht="16.5" customHeight="1">
      <c r="A101" s="42"/>
      <c r="B101" s="43"/>
      <c r="C101" s="212" t="s">
        <v>2247</v>
      </c>
      <c r="D101" s="212" t="s">
        <v>208</v>
      </c>
      <c r="E101" s="213" t="s">
        <v>3372</v>
      </c>
      <c r="F101" s="214" t="s">
        <v>683</v>
      </c>
      <c r="G101" s="215" t="s">
        <v>232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3373</v>
      </c>
    </row>
    <row r="102" s="2" customFormat="1" ht="24.15" customHeight="1">
      <c r="A102" s="42"/>
      <c r="B102" s="43"/>
      <c r="C102" s="212" t="s">
        <v>2252</v>
      </c>
      <c r="D102" s="212" t="s">
        <v>208</v>
      </c>
      <c r="E102" s="213" t="s">
        <v>3374</v>
      </c>
      <c r="F102" s="214" t="s">
        <v>3375</v>
      </c>
      <c r="G102" s="215" t="s">
        <v>232</v>
      </c>
      <c r="H102" s="216">
        <v>2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3376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3377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16.5" customHeight="1">
      <c r="A104" s="42"/>
      <c r="B104" s="43"/>
      <c r="C104" s="252" t="s">
        <v>2259</v>
      </c>
      <c r="D104" s="252" t="s">
        <v>227</v>
      </c>
      <c r="E104" s="253" t="s">
        <v>3378</v>
      </c>
      <c r="F104" s="254" t="s">
        <v>3379</v>
      </c>
      <c r="G104" s="255" t="s">
        <v>232</v>
      </c>
      <c r="H104" s="256">
        <v>2</v>
      </c>
      <c r="I104" s="257"/>
      <c r="J104" s="258">
        <f>ROUND(I104*H104,2)</f>
        <v>0</v>
      </c>
      <c r="K104" s="254" t="s">
        <v>212</v>
      </c>
      <c r="L104" s="259"/>
      <c r="M104" s="260" t="s">
        <v>32</v>
      </c>
      <c r="N104" s="261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251</v>
      </c>
      <c r="AT104" s="223" t="s">
        <v>227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3380</v>
      </c>
    </row>
    <row r="105" s="2" customFormat="1" ht="24.15" customHeight="1">
      <c r="A105" s="42"/>
      <c r="B105" s="43"/>
      <c r="C105" s="212" t="s">
        <v>2264</v>
      </c>
      <c r="D105" s="212" t="s">
        <v>208</v>
      </c>
      <c r="E105" s="213" t="s">
        <v>3381</v>
      </c>
      <c r="F105" s="214" t="s">
        <v>3382</v>
      </c>
      <c r="G105" s="215" t="s">
        <v>227</v>
      </c>
      <c r="H105" s="216">
        <v>80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3383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3384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2" customFormat="1" ht="16.5" customHeight="1">
      <c r="A107" s="42"/>
      <c r="B107" s="43"/>
      <c r="C107" s="252" t="s">
        <v>2273</v>
      </c>
      <c r="D107" s="252" t="s">
        <v>227</v>
      </c>
      <c r="E107" s="253" t="s">
        <v>3385</v>
      </c>
      <c r="F107" s="254" t="s">
        <v>3386</v>
      </c>
      <c r="G107" s="255" t="s">
        <v>227</v>
      </c>
      <c r="H107" s="256">
        <v>80</v>
      </c>
      <c r="I107" s="257"/>
      <c r="J107" s="258">
        <f>ROUND(I107*H107,2)</f>
        <v>0</v>
      </c>
      <c r="K107" s="254" t="s">
        <v>228</v>
      </c>
      <c r="L107" s="259"/>
      <c r="M107" s="260" t="s">
        <v>32</v>
      </c>
      <c r="N107" s="261" t="s">
        <v>48</v>
      </c>
      <c r="O107" s="88"/>
      <c r="P107" s="221">
        <f>O107*H107</f>
        <v>0</v>
      </c>
      <c r="Q107" s="221">
        <v>0.00018000000000000001</v>
      </c>
      <c r="R107" s="221">
        <f>Q107*H107</f>
        <v>0.014400000000000001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251</v>
      </c>
      <c r="AT107" s="223" t="s">
        <v>227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3387</v>
      </c>
    </row>
    <row r="108" s="2" customFormat="1" ht="16.5" customHeight="1">
      <c r="A108" s="42"/>
      <c r="B108" s="43"/>
      <c r="C108" s="212" t="s">
        <v>1747</v>
      </c>
      <c r="D108" s="212" t="s">
        <v>208</v>
      </c>
      <c r="E108" s="213" t="s">
        <v>3388</v>
      </c>
      <c r="F108" s="214" t="s">
        <v>3389</v>
      </c>
      <c r="G108" s="215" t="s">
        <v>232</v>
      </c>
      <c r="H108" s="216">
        <v>50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3390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3391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52" t="s">
        <v>2288</v>
      </c>
      <c r="D110" s="252" t="s">
        <v>227</v>
      </c>
      <c r="E110" s="253" t="s">
        <v>3392</v>
      </c>
      <c r="F110" s="254" t="s">
        <v>3393</v>
      </c>
      <c r="G110" s="255" t="s">
        <v>232</v>
      </c>
      <c r="H110" s="256">
        <v>50</v>
      </c>
      <c r="I110" s="257"/>
      <c r="J110" s="258">
        <f>ROUND(I110*H110,2)</f>
        <v>0</v>
      </c>
      <c r="K110" s="254" t="s">
        <v>212</v>
      </c>
      <c r="L110" s="259"/>
      <c r="M110" s="260" t="s">
        <v>32</v>
      </c>
      <c r="N110" s="261" t="s">
        <v>48</v>
      </c>
      <c r="O110" s="88"/>
      <c r="P110" s="221">
        <f>O110*H110</f>
        <v>0</v>
      </c>
      <c r="Q110" s="221">
        <v>0.00012999999999999999</v>
      </c>
      <c r="R110" s="221">
        <f>Q110*H110</f>
        <v>0.0064999999999999997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251</v>
      </c>
      <c r="AT110" s="223" t="s">
        <v>227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3394</v>
      </c>
    </row>
    <row r="111" s="2" customFormat="1" ht="16.5" customHeight="1">
      <c r="A111" s="42"/>
      <c r="B111" s="43"/>
      <c r="C111" s="212" t="s">
        <v>2296</v>
      </c>
      <c r="D111" s="212" t="s">
        <v>208</v>
      </c>
      <c r="E111" s="213" t="s">
        <v>3395</v>
      </c>
      <c r="F111" s="214" t="s">
        <v>3396</v>
      </c>
      <c r="G111" s="215" t="s">
        <v>232</v>
      </c>
      <c r="H111" s="216">
        <v>100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3397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3398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16.5" customHeight="1">
      <c r="A113" s="42"/>
      <c r="B113" s="43"/>
      <c r="C113" s="252" t="s">
        <v>2301</v>
      </c>
      <c r="D113" s="252" t="s">
        <v>227</v>
      </c>
      <c r="E113" s="253" t="s">
        <v>3399</v>
      </c>
      <c r="F113" s="254" t="s">
        <v>3400</v>
      </c>
      <c r="G113" s="255" t="s">
        <v>232</v>
      </c>
      <c r="H113" s="256">
        <v>100</v>
      </c>
      <c r="I113" s="257"/>
      <c r="J113" s="258">
        <f>ROUND(I113*H113,2)</f>
        <v>0</v>
      </c>
      <c r="K113" s="254" t="s">
        <v>228</v>
      </c>
      <c r="L113" s="259"/>
      <c r="M113" s="260" t="s">
        <v>32</v>
      </c>
      <c r="N113" s="261" t="s">
        <v>48</v>
      </c>
      <c r="O113" s="88"/>
      <c r="P113" s="221">
        <f>O113*H113</f>
        <v>0</v>
      </c>
      <c r="Q113" s="221">
        <v>1.0000000000000001E-05</v>
      </c>
      <c r="R113" s="221">
        <f>Q113*H113</f>
        <v>0.001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251</v>
      </c>
      <c r="AT113" s="223" t="s">
        <v>227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3401</v>
      </c>
    </row>
    <row r="114" s="11" customFormat="1" ht="25.92" customHeight="1">
      <c r="A114" s="11"/>
      <c r="B114" s="198"/>
      <c r="C114" s="199"/>
      <c r="D114" s="200" t="s">
        <v>76</v>
      </c>
      <c r="E114" s="201" t="s">
        <v>689</v>
      </c>
      <c r="F114" s="201" t="s">
        <v>690</v>
      </c>
      <c r="G114" s="199"/>
      <c r="H114" s="199"/>
      <c r="I114" s="202"/>
      <c r="J114" s="203">
        <f>BK114</f>
        <v>0</v>
      </c>
      <c r="K114" s="199"/>
      <c r="L114" s="204"/>
      <c r="M114" s="205"/>
      <c r="N114" s="206"/>
      <c r="O114" s="206"/>
      <c r="P114" s="207">
        <f>SUM(P115:P120)</f>
        <v>0</v>
      </c>
      <c r="Q114" s="206"/>
      <c r="R114" s="207">
        <f>SUM(R115:R120)</f>
        <v>0.0011440000000000001</v>
      </c>
      <c r="S114" s="206"/>
      <c r="T114" s="208">
        <f>SUM(T115:T120)</f>
        <v>0</v>
      </c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R114" s="209" t="s">
        <v>104</v>
      </c>
      <c r="AT114" s="210" t="s">
        <v>76</v>
      </c>
      <c r="AU114" s="210" t="s">
        <v>77</v>
      </c>
      <c r="AY114" s="209" t="s">
        <v>207</v>
      </c>
      <c r="BK114" s="211">
        <f>SUM(BK115:BK120)</f>
        <v>0</v>
      </c>
    </row>
    <row r="115" s="2" customFormat="1" ht="16.5" customHeight="1">
      <c r="A115" s="42"/>
      <c r="B115" s="43"/>
      <c r="C115" s="212" t="s">
        <v>2306</v>
      </c>
      <c r="D115" s="212" t="s">
        <v>208</v>
      </c>
      <c r="E115" s="213" t="s">
        <v>3402</v>
      </c>
      <c r="F115" s="214" t="s">
        <v>3403</v>
      </c>
      <c r="G115" s="215" t="s">
        <v>3404</v>
      </c>
      <c r="H115" s="216">
        <v>0.13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0.0088000000000000005</v>
      </c>
      <c r="R115" s="221">
        <f>Q115*H115</f>
        <v>0.0011440000000000001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3405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3406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37.8" customHeight="1">
      <c r="A117" s="42"/>
      <c r="B117" s="43"/>
      <c r="C117" s="212" t="s">
        <v>2312</v>
      </c>
      <c r="D117" s="212" t="s">
        <v>208</v>
      </c>
      <c r="E117" s="213" t="s">
        <v>3407</v>
      </c>
      <c r="F117" s="214" t="s">
        <v>3408</v>
      </c>
      <c r="G117" s="215" t="s">
        <v>539</v>
      </c>
      <c r="H117" s="216">
        <v>130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3409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3410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2" customFormat="1" ht="33" customHeight="1">
      <c r="A119" s="42"/>
      <c r="B119" s="43"/>
      <c r="C119" s="212" t="s">
        <v>2317</v>
      </c>
      <c r="D119" s="212" t="s">
        <v>208</v>
      </c>
      <c r="E119" s="213" t="s">
        <v>3411</v>
      </c>
      <c r="F119" s="214" t="s">
        <v>3412</v>
      </c>
      <c r="G119" s="215" t="s">
        <v>539</v>
      </c>
      <c r="H119" s="216">
        <v>130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3413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3414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11" customFormat="1" ht="25.92" customHeight="1">
      <c r="A121" s="11"/>
      <c r="B121" s="198"/>
      <c r="C121" s="199"/>
      <c r="D121" s="200" t="s">
        <v>76</v>
      </c>
      <c r="E121" s="201" t="s">
        <v>535</v>
      </c>
      <c r="F121" s="201" t="s">
        <v>536</v>
      </c>
      <c r="G121" s="199"/>
      <c r="H121" s="199"/>
      <c r="I121" s="202"/>
      <c r="J121" s="203">
        <f>BK121</f>
        <v>0</v>
      </c>
      <c r="K121" s="199"/>
      <c r="L121" s="204"/>
      <c r="M121" s="205"/>
      <c r="N121" s="206"/>
      <c r="O121" s="206"/>
      <c r="P121" s="207">
        <f>SUM(P122:P221)</f>
        <v>0</v>
      </c>
      <c r="Q121" s="206"/>
      <c r="R121" s="207">
        <f>SUM(R122:R221)</f>
        <v>1.5565900000000001</v>
      </c>
      <c r="S121" s="206"/>
      <c r="T121" s="208">
        <f>SUM(T122:T221)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09" t="s">
        <v>104</v>
      </c>
      <c r="AT121" s="210" t="s">
        <v>76</v>
      </c>
      <c r="AU121" s="210" t="s">
        <v>77</v>
      </c>
      <c r="AY121" s="209" t="s">
        <v>207</v>
      </c>
      <c r="BK121" s="211">
        <f>SUM(BK122:BK221)</f>
        <v>0</v>
      </c>
    </row>
    <row r="122" s="2" customFormat="1" ht="24.15" customHeight="1">
      <c r="A122" s="42"/>
      <c r="B122" s="43"/>
      <c r="C122" s="212" t="s">
        <v>84</v>
      </c>
      <c r="D122" s="212" t="s">
        <v>208</v>
      </c>
      <c r="E122" s="213" t="s">
        <v>3415</v>
      </c>
      <c r="F122" s="214" t="s">
        <v>3416</v>
      </c>
      <c r="G122" s="215" t="s">
        <v>227</v>
      </c>
      <c r="H122" s="216">
        <v>100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3417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3418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52" t="s">
        <v>86</v>
      </c>
      <c r="D124" s="252" t="s">
        <v>227</v>
      </c>
      <c r="E124" s="253" t="s">
        <v>3419</v>
      </c>
      <c r="F124" s="254" t="s">
        <v>3420</v>
      </c>
      <c r="G124" s="255" t="s">
        <v>227</v>
      </c>
      <c r="H124" s="256">
        <v>100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0.00018000000000000001</v>
      </c>
      <c r="R124" s="221">
        <f>Q124*H124</f>
        <v>0.018000000000000002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3421</v>
      </c>
    </row>
    <row r="125" s="2" customFormat="1" ht="24.15" customHeight="1">
      <c r="A125" s="42"/>
      <c r="B125" s="43"/>
      <c r="C125" s="212" t="s">
        <v>94</v>
      </c>
      <c r="D125" s="212" t="s">
        <v>208</v>
      </c>
      <c r="E125" s="213" t="s">
        <v>3422</v>
      </c>
      <c r="F125" s="214" t="s">
        <v>3423</v>
      </c>
      <c r="G125" s="215" t="s">
        <v>227</v>
      </c>
      <c r="H125" s="216">
        <v>605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3424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3425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16.5" customHeight="1">
      <c r="A127" s="42"/>
      <c r="B127" s="43"/>
      <c r="C127" s="252" t="s">
        <v>104</v>
      </c>
      <c r="D127" s="252" t="s">
        <v>227</v>
      </c>
      <c r="E127" s="253" t="s">
        <v>3426</v>
      </c>
      <c r="F127" s="254" t="s">
        <v>3427</v>
      </c>
      <c r="G127" s="255" t="s">
        <v>227</v>
      </c>
      <c r="H127" s="256">
        <v>605</v>
      </c>
      <c r="I127" s="257"/>
      <c r="J127" s="258">
        <f>ROUND(I127*H127,2)</f>
        <v>0</v>
      </c>
      <c r="K127" s="254" t="s">
        <v>212</v>
      </c>
      <c r="L127" s="259"/>
      <c r="M127" s="260" t="s">
        <v>32</v>
      </c>
      <c r="N127" s="261" t="s">
        <v>48</v>
      </c>
      <c r="O127" s="88"/>
      <c r="P127" s="221">
        <f>O127*H127</f>
        <v>0</v>
      </c>
      <c r="Q127" s="221">
        <v>0.00012</v>
      </c>
      <c r="R127" s="221">
        <f>Q127*H127</f>
        <v>0.072599999999999998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251</v>
      </c>
      <c r="AT127" s="223" t="s">
        <v>227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3428</v>
      </c>
    </row>
    <row r="128" s="2" customFormat="1" ht="24.15" customHeight="1">
      <c r="A128" s="42"/>
      <c r="B128" s="43"/>
      <c r="C128" s="212" t="s">
        <v>234</v>
      </c>
      <c r="D128" s="212" t="s">
        <v>208</v>
      </c>
      <c r="E128" s="213" t="s">
        <v>3422</v>
      </c>
      <c r="F128" s="214" t="s">
        <v>3423</v>
      </c>
      <c r="G128" s="215" t="s">
        <v>227</v>
      </c>
      <c r="H128" s="216">
        <v>50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3429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3425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2" customFormat="1" ht="16.5" customHeight="1">
      <c r="A130" s="42"/>
      <c r="B130" s="43"/>
      <c r="C130" s="252" t="s">
        <v>238</v>
      </c>
      <c r="D130" s="252" t="s">
        <v>227</v>
      </c>
      <c r="E130" s="253" t="s">
        <v>3430</v>
      </c>
      <c r="F130" s="254" t="s">
        <v>3431</v>
      </c>
      <c r="G130" s="255" t="s">
        <v>227</v>
      </c>
      <c r="H130" s="256">
        <v>50</v>
      </c>
      <c r="I130" s="257"/>
      <c r="J130" s="258">
        <f>ROUND(I130*H130,2)</f>
        <v>0</v>
      </c>
      <c r="K130" s="254" t="s">
        <v>212</v>
      </c>
      <c r="L130" s="259"/>
      <c r="M130" s="260" t="s">
        <v>32</v>
      </c>
      <c r="N130" s="261" t="s">
        <v>48</v>
      </c>
      <c r="O130" s="88"/>
      <c r="P130" s="221">
        <f>O130*H130</f>
        <v>0</v>
      </c>
      <c r="Q130" s="221">
        <v>0.00017000000000000001</v>
      </c>
      <c r="R130" s="221">
        <f>Q130*H130</f>
        <v>0.0085000000000000006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251</v>
      </c>
      <c r="AT130" s="223" t="s">
        <v>227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3432</v>
      </c>
    </row>
    <row r="131" s="2" customFormat="1" ht="24.15" customHeight="1">
      <c r="A131" s="42"/>
      <c r="B131" s="43"/>
      <c r="C131" s="212" t="s">
        <v>245</v>
      </c>
      <c r="D131" s="212" t="s">
        <v>208</v>
      </c>
      <c r="E131" s="213" t="s">
        <v>3433</v>
      </c>
      <c r="F131" s="214" t="s">
        <v>3434</v>
      </c>
      <c r="G131" s="215" t="s">
        <v>227</v>
      </c>
      <c r="H131" s="216">
        <v>75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3435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3436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52" t="s">
        <v>251</v>
      </c>
      <c r="D133" s="252" t="s">
        <v>227</v>
      </c>
      <c r="E133" s="253" t="s">
        <v>3437</v>
      </c>
      <c r="F133" s="254" t="s">
        <v>3438</v>
      </c>
      <c r="G133" s="255" t="s">
        <v>227</v>
      </c>
      <c r="H133" s="256">
        <v>75</v>
      </c>
      <c r="I133" s="257"/>
      <c r="J133" s="258">
        <f>ROUND(I133*H133,2)</f>
        <v>0</v>
      </c>
      <c r="K133" s="254" t="s">
        <v>212</v>
      </c>
      <c r="L133" s="259"/>
      <c r="M133" s="260" t="s">
        <v>32</v>
      </c>
      <c r="N133" s="261" t="s">
        <v>48</v>
      </c>
      <c r="O133" s="88"/>
      <c r="P133" s="221">
        <f>O133*H133</f>
        <v>0</v>
      </c>
      <c r="Q133" s="221">
        <v>0.00064000000000000005</v>
      </c>
      <c r="R133" s="221">
        <f>Q133*H133</f>
        <v>0.048000000000000001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251</v>
      </c>
      <c r="AT133" s="223" t="s">
        <v>227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3439</v>
      </c>
    </row>
    <row r="134" s="2" customFormat="1" ht="24.15" customHeight="1">
      <c r="A134" s="42"/>
      <c r="B134" s="43"/>
      <c r="C134" s="212" t="s">
        <v>256</v>
      </c>
      <c r="D134" s="212" t="s">
        <v>208</v>
      </c>
      <c r="E134" s="213" t="s">
        <v>3440</v>
      </c>
      <c r="F134" s="214" t="s">
        <v>3441</v>
      </c>
      <c r="G134" s="215" t="s">
        <v>227</v>
      </c>
      <c r="H134" s="216">
        <v>50</v>
      </c>
      <c r="I134" s="217"/>
      <c r="J134" s="218">
        <f>ROUND(I134*H134,2)</f>
        <v>0</v>
      </c>
      <c r="K134" s="214" t="s">
        <v>212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3442</v>
      </c>
    </row>
    <row r="135" s="2" customFormat="1">
      <c r="A135" s="42"/>
      <c r="B135" s="43"/>
      <c r="C135" s="44"/>
      <c r="D135" s="225" t="s">
        <v>214</v>
      </c>
      <c r="E135" s="44"/>
      <c r="F135" s="226" t="s">
        <v>3443</v>
      </c>
      <c r="G135" s="44"/>
      <c r="H135" s="44"/>
      <c r="I135" s="227"/>
      <c r="J135" s="44"/>
      <c r="K135" s="44"/>
      <c r="L135" s="48"/>
      <c r="M135" s="228"/>
      <c r="N135" s="229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214</v>
      </c>
      <c r="AU135" s="20" t="s">
        <v>84</v>
      </c>
    </row>
    <row r="136" s="2" customFormat="1" ht="16.5" customHeight="1">
      <c r="A136" s="42"/>
      <c r="B136" s="43"/>
      <c r="C136" s="252" t="s">
        <v>261</v>
      </c>
      <c r="D136" s="252" t="s">
        <v>227</v>
      </c>
      <c r="E136" s="253" t="s">
        <v>3444</v>
      </c>
      <c r="F136" s="254" t="s">
        <v>3445</v>
      </c>
      <c r="G136" s="255" t="s">
        <v>227</v>
      </c>
      <c r="H136" s="256">
        <v>50</v>
      </c>
      <c r="I136" s="257"/>
      <c r="J136" s="258">
        <f>ROUND(I136*H136,2)</f>
        <v>0</v>
      </c>
      <c r="K136" s="254" t="s">
        <v>212</v>
      </c>
      <c r="L136" s="259"/>
      <c r="M136" s="260" t="s">
        <v>32</v>
      </c>
      <c r="N136" s="261" t="s">
        <v>48</v>
      </c>
      <c r="O136" s="88"/>
      <c r="P136" s="221">
        <f>O136*H136</f>
        <v>0</v>
      </c>
      <c r="Q136" s="221">
        <v>0.00089999999999999998</v>
      </c>
      <c r="R136" s="221">
        <f>Q136*H136</f>
        <v>0.044999999999999998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251</v>
      </c>
      <c r="AT136" s="223" t="s">
        <v>227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3446</v>
      </c>
    </row>
    <row r="137" s="2" customFormat="1" ht="24.15" customHeight="1">
      <c r="A137" s="42"/>
      <c r="B137" s="43"/>
      <c r="C137" s="212" t="s">
        <v>266</v>
      </c>
      <c r="D137" s="212" t="s">
        <v>208</v>
      </c>
      <c r="E137" s="213" t="s">
        <v>3447</v>
      </c>
      <c r="F137" s="214" t="s">
        <v>3448</v>
      </c>
      <c r="G137" s="215" t="s">
        <v>227</v>
      </c>
      <c r="H137" s="216">
        <v>100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3449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3450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52" t="s">
        <v>8</v>
      </c>
      <c r="D139" s="252" t="s">
        <v>227</v>
      </c>
      <c r="E139" s="253" t="s">
        <v>3451</v>
      </c>
      <c r="F139" s="254" t="s">
        <v>3452</v>
      </c>
      <c r="G139" s="255" t="s">
        <v>227</v>
      </c>
      <c r="H139" s="256">
        <v>100</v>
      </c>
      <c r="I139" s="257"/>
      <c r="J139" s="258">
        <f>ROUND(I139*H139,2)</f>
        <v>0</v>
      </c>
      <c r="K139" s="254" t="s">
        <v>212</v>
      </c>
      <c r="L139" s="259"/>
      <c r="M139" s="260" t="s">
        <v>32</v>
      </c>
      <c r="N139" s="261" t="s">
        <v>48</v>
      </c>
      <c r="O139" s="88"/>
      <c r="P139" s="221">
        <f>O139*H139</f>
        <v>0</v>
      </c>
      <c r="Q139" s="221">
        <v>0.00016000000000000001</v>
      </c>
      <c r="R139" s="221">
        <f>Q139*H139</f>
        <v>0.016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251</v>
      </c>
      <c r="AT139" s="223" t="s">
        <v>227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3453</v>
      </c>
    </row>
    <row r="140" s="2" customFormat="1" ht="24.15" customHeight="1">
      <c r="A140" s="42"/>
      <c r="B140" s="43"/>
      <c r="C140" s="212" t="s">
        <v>275</v>
      </c>
      <c r="D140" s="212" t="s">
        <v>208</v>
      </c>
      <c r="E140" s="213" t="s">
        <v>3454</v>
      </c>
      <c r="F140" s="214" t="s">
        <v>3455</v>
      </c>
      <c r="G140" s="215" t="s">
        <v>227</v>
      </c>
      <c r="H140" s="216">
        <v>30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3456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3457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2" customFormat="1" ht="16.5" customHeight="1">
      <c r="A142" s="42"/>
      <c r="B142" s="43"/>
      <c r="C142" s="252" t="s">
        <v>280</v>
      </c>
      <c r="D142" s="252" t="s">
        <v>227</v>
      </c>
      <c r="E142" s="253" t="s">
        <v>3458</v>
      </c>
      <c r="F142" s="254" t="s">
        <v>3459</v>
      </c>
      <c r="G142" s="255" t="s">
        <v>227</v>
      </c>
      <c r="H142" s="256">
        <v>30</v>
      </c>
      <c r="I142" s="257"/>
      <c r="J142" s="258">
        <f>ROUND(I142*H142,2)</f>
        <v>0</v>
      </c>
      <c r="K142" s="254" t="s">
        <v>212</v>
      </c>
      <c r="L142" s="259"/>
      <c r="M142" s="260" t="s">
        <v>32</v>
      </c>
      <c r="N142" s="261" t="s">
        <v>48</v>
      </c>
      <c r="O142" s="88"/>
      <c r="P142" s="221">
        <f>O142*H142</f>
        <v>0</v>
      </c>
      <c r="Q142" s="221">
        <v>0.00381</v>
      </c>
      <c r="R142" s="221">
        <f>Q142*H142</f>
        <v>0.1143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251</v>
      </c>
      <c r="AT142" s="223" t="s">
        <v>227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3460</v>
      </c>
    </row>
    <row r="143" s="2" customFormat="1" ht="33" customHeight="1">
      <c r="A143" s="42"/>
      <c r="B143" s="43"/>
      <c r="C143" s="212" t="s">
        <v>285</v>
      </c>
      <c r="D143" s="212" t="s">
        <v>208</v>
      </c>
      <c r="E143" s="213" t="s">
        <v>3461</v>
      </c>
      <c r="F143" s="214" t="s">
        <v>3462</v>
      </c>
      <c r="G143" s="215" t="s">
        <v>227</v>
      </c>
      <c r="H143" s="216">
        <v>100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3463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3464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2" customFormat="1" ht="16.5" customHeight="1">
      <c r="A145" s="42"/>
      <c r="B145" s="43"/>
      <c r="C145" s="212" t="s">
        <v>294</v>
      </c>
      <c r="D145" s="212" t="s">
        <v>208</v>
      </c>
      <c r="E145" s="213" t="s">
        <v>3465</v>
      </c>
      <c r="F145" s="214" t="s">
        <v>3466</v>
      </c>
      <c r="G145" s="215" t="s">
        <v>232</v>
      </c>
      <c r="H145" s="216">
        <v>100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</v>
      </c>
      <c r="R145" s="221">
        <f>Q145*H145</f>
        <v>0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3467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3468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2" customFormat="1" ht="24.15" customHeight="1">
      <c r="A147" s="42"/>
      <c r="B147" s="43"/>
      <c r="C147" s="212" t="s">
        <v>300</v>
      </c>
      <c r="D147" s="212" t="s">
        <v>208</v>
      </c>
      <c r="E147" s="213" t="s">
        <v>3469</v>
      </c>
      <c r="F147" s="214" t="s">
        <v>3470</v>
      </c>
      <c r="G147" s="215" t="s">
        <v>232</v>
      </c>
      <c r="H147" s="216">
        <v>2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3471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3472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21.75" customHeight="1">
      <c r="A149" s="42"/>
      <c r="B149" s="43"/>
      <c r="C149" s="212" t="s">
        <v>306</v>
      </c>
      <c r="D149" s="212" t="s">
        <v>208</v>
      </c>
      <c r="E149" s="213" t="s">
        <v>3473</v>
      </c>
      <c r="F149" s="214" t="s">
        <v>3474</v>
      </c>
      <c r="G149" s="215" t="s">
        <v>232</v>
      </c>
      <c r="H149" s="216">
        <v>2</v>
      </c>
      <c r="I149" s="217"/>
      <c r="J149" s="218">
        <f>ROUND(I149*H149,2)</f>
        <v>0</v>
      </c>
      <c r="K149" s="214" t="s">
        <v>212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3475</v>
      </c>
    </row>
    <row r="150" s="2" customFormat="1">
      <c r="A150" s="42"/>
      <c r="B150" s="43"/>
      <c r="C150" s="44"/>
      <c r="D150" s="225" t="s">
        <v>214</v>
      </c>
      <c r="E150" s="44"/>
      <c r="F150" s="226" t="s">
        <v>3476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214</v>
      </c>
      <c r="AU150" s="20" t="s">
        <v>84</v>
      </c>
    </row>
    <row r="151" s="2" customFormat="1" ht="16.5" customHeight="1">
      <c r="A151" s="42"/>
      <c r="B151" s="43"/>
      <c r="C151" s="252" t="s">
        <v>310</v>
      </c>
      <c r="D151" s="252" t="s">
        <v>227</v>
      </c>
      <c r="E151" s="253" t="s">
        <v>3477</v>
      </c>
      <c r="F151" s="254" t="s">
        <v>3478</v>
      </c>
      <c r="G151" s="255" t="s">
        <v>232</v>
      </c>
      <c r="H151" s="256">
        <v>1</v>
      </c>
      <c r="I151" s="257"/>
      <c r="J151" s="258">
        <f>ROUND(I151*H151,2)</f>
        <v>0</v>
      </c>
      <c r="K151" s="254" t="s">
        <v>228</v>
      </c>
      <c r="L151" s="259"/>
      <c r="M151" s="260" t="s">
        <v>32</v>
      </c>
      <c r="N151" s="261" t="s">
        <v>48</v>
      </c>
      <c r="O151" s="88"/>
      <c r="P151" s="221">
        <f>O151*H151</f>
        <v>0</v>
      </c>
      <c r="Q151" s="221">
        <v>0.10199999999999999</v>
      </c>
      <c r="R151" s="221">
        <f>Q151*H151</f>
        <v>0.10199999999999999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251</v>
      </c>
      <c r="AT151" s="223" t="s">
        <v>227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3479</v>
      </c>
    </row>
    <row r="152" s="2" customFormat="1" ht="24.15" customHeight="1">
      <c r="A152" s="42"/>
      <c r="B152" s="43"/>
      <c r="C152" s="212" t="s">
        <v>316</v>
      </c>
      <c r="D152" s="212" t="s">
        <v>208</v>
      </c>
      <c r="E152" s="213" t="s">
        <v>3480</v>
      </c>
      <c r="F152" s="214" t="s">
        <v>3481</v>
      </c>
      <c r="G152" s="215" t="s">
        <v>232</v>
      </c>
      <c r="H152" s="216">
        <v>2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</v>
      </c>
      <c r="R152" s="221">
        <f>Q152*H152</f>
        <v>0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3482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3483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52" t="s">
        <v>7</v>
      </c>
      <c r="D154" s="252" t="s">
        <v>227</v>
      </c>
      <c r="E154" s="253" t="s">
        <v>3484</v>
      </c>
      <c r="F154" s="254" t="s">
        <v>3485</v>
      </c>
      <c r="G154" s="255" t="s">
        <v>232</v>
      </c>
      <c r="H154" s="256">
        <v>2</v>
      </c>
      <c r="I154" s="257"/>
      <c r="J154" s="258">
        <f>ROUND(I154*H154,2)</f>
        <v>0</v>
      </c>
      <c r="K154" s="254" t="s">
        <v>228</v>
      </c>
      <c r="L154" s="259"/>
      <c r="M154" s="260" t="s">
        <v>32</v>
      </c>
      <c r="N154" s="261" t="s">
        <v>48</v>
      </c>
      <c r="O154" s="88"/>
      <c r="P154" s="221">
        <f>O154*H154</f>
        <v>0</v>
      </c>
      <c r="Q154" s="221">
        <v>5.0000000000000002E-05</v>
      </c>
      <c r="R154" s="221">
        <f>Q154*H154</f>
        <v>0.00010000000000000001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251</v>
      </c>
      <c r="AT154" s="223" t="s">
        <v>227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3486</v>
      </c>
    </row>
    <row r="155" s="2" customFormat="1" ht="24.15" customHeight="1">
      <c r="A155" s="42"/>
      <c r="B155" s="43"/>
      <c r="C155" s="212" t="s">
        <v>329</v>
      </c>
      <c r="D155" s="212" t="s">
        <v>208</v>
      </c>
      <c r="E155" s="213" t="s">
        <v>3487</v>
      </c>
      <c r="F155" s="214" t="s">
        <v>3488</v>
      </c>
      <c r="G155" s="215" t="s">
        <v>232</v>
      </c>
      <c r="H155" s="216">
        <v>2</v>
      </c>
      <c r="I155" s="217"/>
      <c r="J155" s="218">
        <f>ROUND(I155*H155,2)</f>
        <v>0</v>
      </c>
      <c r="K155" s="214" t="s">
        <v>212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0</v>
      </c>
      <c r="T155" s="222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3489</v>
      </c>
    </row>
    <row r="156" s="2" customFormat="1">
      <c r="A156" s="42"/>
      <c r="B156" s="43"/>
      <c r="C156" s="44"/>
      <c r="D156" s="225" t="s">
        <v>214</v>
      </c>
      <c r="E156" s="44"/>
      <c r="F156" s="226" t="s">
        <v>3490</v>
      </c>
      <c r="G156" s="44"/>
      <c r="H156" s="44"/>
      <c r="I156" s="227"/>
      <c r="J156" s="44"/>
      <c r="K156" s="44"/>
      <c r="L156" s="48"/>
      <c r="M156" s="228"/>
      <c r="N156" s="229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0" t="s">
        <v>214</v>
      </c>
      <c r="AU156" s="20" t="s">
        <v>84</v>
      </c>
    </row>
    <row r="157" s="2" customFormat="1" ht="16.5" customHeight="1">
      <c r="A157" s="42"/>
      <c r="B157" s="43"/>
      <c r="C157" s="252" t="s">
        <v>334</v>
      </c>
      <c r="D157" s="252" t="s">
        <v>227</v>
      </c>
      <c r="E157" s="253" t="s">
        <v>3491</v>
      </c>
      <c r="F157" s="254" t="s">
        <v>3492</v>
      </c>
      <c r="G157" s="255" t="s">
        <v>232</v>
      </c>
      <c r="H157" s="256">
        <v>2</v>
      </c>
      <c r="I157" s="257"/>
      <c r="J157" s="258">
        <f>ROUND(I157*H157,2)</f>
        <v>0</v>
      </c>
      <c r="K157" s="254" t="s">
        <v>228</v>
      </c>
      <c r="L157" s="259"/>
      <c r="M157" s="260" t="s">
        <v>32</v>
      </c>
      <c r="N157" s="261" t="s">
        <v>48</v>
      </c>
      <c r="O157" s="88"/>
      <c r="P157" s="221">
        <f>O157*H157</f>
        <v>0</v>
      </c>
      <c r="Q157" s="221">
        <v>5.0000000000000002E-05</v>
      </c>
      <c r="R157" s="221">
        <f>Q157*H157</f>
        <v>0.00010000000000000001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251</v>
      </c>
      <c r="AT157" s="223" t="s">
        <v>227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3493</v>
      </c>
    </row>
    <row r="158" s="2" customFormat="1" ht="16.5" customHeight="1">
      <c r="A158" s="42"/>
      <c r="B158" s="43"/>
      <c r="C158" s="212" t="s">
        <v>338</v>
      </c>
      <c r="D158" s="212" t="s">
        <v>208</v>
      </c>
      <c r="E158" s="213" t="s">
        <v>3494</v>
      </c>
      <c r="F158" s="214" t="s">
        <v>3495</v>
      </c>
      <c r="G158" s="215" t="s">
        <v>232</v>
      </c>
      <c r="H158" s="216">
        <v>7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3496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3497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16.5" customHeight="1">
      <c r="A160" s="42"/>
      <c r="B160" s="43"/>
      <c r="C160" s="252" t="s">
        <v>345</v>
      </c>
      <c r="D160" s="252" t="s">
        <v>227</v>
      </c>
      <c r="E160" s="253" t="s">
        <v>3498</v>
      </c>
      <c r="F160" s="254" t="s">
        <v>3499</v>
      </c>
      <c r="G160" s="255" t="s">
        <v>232</v>
      </c>
      <c r="H160" s="256">
        <v>3</v>
      </c>
      <c r="I160" s="257"/>
      <c r="J160" s="258">
        <f>ROUND(I160*H160,2)</f>
        <v>0</v>
      </c>
      <c r="K160" s="254" t="s">
        <v>228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0.00027</v>
      </c>
      <c r="R160" s="221">
        <f>Q160*H160</f>
        <v>0.00080999999999999996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3500</v>
      </c>
    </row>
    <row r="161" s="2" customFormat="1" ht="16.5" customHeight="1">
      <c r="A161" s="42"/>
      <c r="B161" s="43"/>
      <c r="C161" s="252" t="s">
        <v>349</v>
      </c>
      <c r="D161" s="252" t="s">
        <v>227</v>
      </c>
      <c r="E161" s="253" t="s">
        <v>3501</v>
      </c>
      <c r="F161" s="254" t="s">
        <v>3499</v>
      </c>
      <c r="G161" s="255" t="s">
        <v>232</v>
      </c>
      <c r="H161" s="256">
        <v>4</v>
      </c>
      <c r="I161" s="257"/>
      <c r="J161" s="258">
        <f>ROUND(I161*H161,2)</f>
        <v>0</v>
      </c>
      <c r="K161" s="254" t="s">
        <v>228</v>
      </c>
      <c r="L161" s="259"/>
      <c r="M161" s="260" t="s">
        <v>32</v>
      </c>
      <c r="N161" s="261" t="s">
        <v>48</v>
      </c>
      <c r="O161" s="88"/>
      <c r="P161" s="221">
        <f>O161*H161</f>
        <v>0</v>
      </c>
      <c r="Q161" s="221">
        <v>0.00027</v>
      </c>
      <c r="R161" s="221">
        <f>Q161*H161</f>
        <v>0.00108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251</v>
      </c>
      <c r="AT161" s="223" t="s">
        <v>227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3502</v>
      </c>
    </row>
    <row r="162" s="2" customFormat="1" ht="16.5" customHeight="1">
      <c r="A162" s="42"/>
      <c r="B162" s="43"/>
      <c r="C162" s="212" t="s">
        <v>353</v>
      </c>
      <c r="D162" s="212" t="s">
        <v>208</v>
      </c>
      <c r="E162" s="213" t="s">
        <v>3503</v>
      </c>
      <c r="F162" s="214" t="s">
        <v>3504</v>
      </c>
      <c r="G162" s="215" t="s">
        <v>232</v>
      </c>
      <c r="H162" s="216">
        <v>1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3505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3506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52" t="s">
        <v>357</v>
      </c>
      <c r="D164" s="252" t="s">
        <v>227</v>
      </c>
      <c r="E164" s="253" t="s">
        <v>3507</v>
      </c>
      <c r="F164" s="254" t="s">
        <v>3508</v>
      </c>
      <c r="G164" s="255" t="s">
        <v>232</v>
      </c>
      <c r="H164" s="256">
        <v>1</v>
      </c>
      <c r="I164" s="257"/>
      <c r="J164" s="258">
        <f>ROUND(I164*H164,2)</f>
        <v>0</v>
      </c>
      <c r="K164" s="254" t="s">
        <v>228</v>
      </c>
      <c r="L164" s="259"/>
      <c r="M164" s="260" t="s">
        <v>32</v>
      </c>
      <c r="N164" s="261" t="s">
        <v>48</v>
      </c>
      <c r="O164" s="88"/>
      <c r="P164" s="221">
        <f>O164*H164</f>
        <v>0</v>
      </c>
      <c r="Q164" s="221">
        <v>0.00025999999999999998</v>
      </c>
      <c r="R164" s="221">
        <f>Q164*H164</f>
        <v>0.00025999999999999998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251</v>
      </c>
      <c r="AT164" s="223" t="s">
        <v>227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3509</v>
      </c>
    </row>
    <row r="165" s="2" customFormat="1" ht="21.75" customHeight="1">
      <c r="A165" s="42"/>
      <c r="B165" s="43"/>
      <c r="C165" s="212" t="s">
        <v>364</v>
      </c>
      <c r="D165" s="212" t="s">
        <v>208</v>
      </c>
      <c r="E165" s="213" t="s">
        <v>3510</v>
      </c>
      <c r="F165" s="214" t="s">
        <v>3511</v>
      </c>
      <c r="G165" s="215" t="s">
        <v>232</v>
      </c>
      <c r="H165" s="216">
        <v>30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3512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3513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16.5" customHeight="1">
      <c r="A167" s="42"/>
      <c r="B167" s="43"/>
      <c r="C167" s="252" t="s">
        <v>369</v>
      </c>
      <c r="D167" s="252" t="s">
        <v>227</v>
      </c>
      <c r="E167" s="253" t="s">
        <v>3514</v>
      </c>
      <c r="F167" s="254" t="s">
        <v>3515</v>
      </c>
      <c r="G167" s="255" t="s">
        <v>232</v>
      </c>
      <c r="H167" s="256">
        <v>30</v>
      </c>
      <c r="I167" s="257"/>
      <c r="J167" s="258">
        <f>ROUND(I167*H167,2)</f>
        <v>0</v>
      </c>
      <c r="K167" s="254" t="s">
        <v>212</v>
      </c>
      <c r="L167" s="259"/>
      <c r="M167" s="260" t="s">
        <v>32</v>
      </c>
      <c r="N167" s="261" t="s">
        <v>48</v>
      </c>
      <c r="O167" s="88"/>
      <c r="P167" s="221">
        <f>O167*H167</f>
        <v>0</v>
      </c>
      <c r="Q167" s="221">
        <v>0.0022000000000000001</v>
      </c>
      <c r="R167" s="221">
        <f>Q167*H167</f>
        <v>0.066000000000000003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251</v>
      </c>
      <c r="AT167" s="223" t="s">
        <v>227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3516</v>
      </c>
    </row>
    <row r="168" s="2" customFormat="1">
      <c r="A168" s="42"/>
      <c r="B168" s="43"/>
      <c r="C168" s="44"/>
      <c r="D168" s="232" t="s">
        <v>634</v>
      </c>
      <c r="E168" s="44"/>
      <c r="F168" s="284" t="s">
        <v>3517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634</v>
      </c>
      <c r="AU168" s="20" t="s">
        <v>84</v>
      </c>
    </row>
    <row r="169" s="2" customFormat="1" ht="24.15" customHeight="1">
      <c r="A169" s="42"/>
      <c r="B169" s="43"/>
      <c r="C169" s="212" t="s">
        <v>380</v>
      </c>
      <c r="D169" s="212" t="s">
        <v>208</v>
      </c>
      <c r="E169" s="213" t="s">
        <v>3518</v>
      </c>
      <c r="F169" s="214" t="s">
        <v>3519</v>
      </c>
      <c r="G169" s="215" t="s">
        <v>227</v>
      </c>
      <c r="H169" s="216">
        <v>60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3520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3521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52" t="s">
        <v>385</v>
      </c>
      <c r="D171" s="252" t="s">
        <v>227</v>
      </c>
      <c r="E171" s="253" t="s">
        <v>545</v>
      </c>
      <c r="F171" s="254" t="s">
        <v>546</v>
      </c>
      <c r="G171" s="255" t="s">
        <v>911</v>
      </c>
      <c r="H171" s="256">
        <v>57</v>
      </c>
      <c r="I171" s="257"/>
      <c r="J171" s="258">
        <f>ROUND(I171*H171,2)</f>
        <v>0</v>
      </c>
      <c r="K171" s="254" t="s">
        <v>212</v>
      </c>
      <c r="L171" s="259"/>
      <c r="M171" s="260" t="s">
        <v>32</v>
      </c>
      <c r="N171" s="261" t="s">
        <v>48</v>
      </c>
      <c r="O171" s="88"/>
      <c r="P171" s="221">
        <f>O171*H171</f>
        <v>0</v>
      </c>
      <c r="Q171" s="221">
        <v>0.001</v>
      </c>
      <c r="R171" s="221">
        <f>Q171*H171</f>
        <v>0.057000000000000002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251</v>
      </c>
      <c r="AT171" s="223" t="s">
        <v>227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3522</v>
      </c>
    </row>
    <row r="172" s="2" customFormat="1" ht="24.15" customHeight="1">
      <c r="A172" s="42"/>
      <c r="B172" s="43"/>
      <c r="C172" s="212" t="s">
        <v>390</v>
      </c>
      <c r="D172" s="212" t="s">
        <v>208</v>
      </c>
      <c r="E172" s="213" t="s">
        <v>537</v>
      </c>
      <c r="F172" s="214" t="s">
        <v>538</v>
      </c>
      <c r="G172" s="215" t="s">
        <v>227</v>
      </c>
      <c r="H172" s="216">
        <v>150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3523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541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16.5" customHeight="1">
      <c r="A174" s="42"/>
      <c r="B174" s="43"/>
      <c r="C174" s="252" t="s">
        <v>400</v>
      </c>
      <c r="D174" s="252" t="s">
        <v>227</v>
      </c>
      <c r="E174" s="253" t="s">
        <v>3524</v>
      </c>
      <c r="F174" s="254" t="s">
        <v>546</v>
      </c>
      <c r="G174" s="255" t="s">
        <v>911</v>
      </c>
      <c r="H174" s="256">
        <v>142.5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0.001</v>
      </c>
      <c r="R174" s="221">
        <f>Q174*H174</f>
        <v>0.14250000000000002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3525</v>
      </c>
    </row>
    <row r="175" s="2" customFormat="1" ht="16.5" customHeight="1">
      <c r="A175" s="42"/>
      <c r="B175" s="43"/>
      <c r="C175" s="212" t="s">
        <v>408</v>
      </c>
      <c r="D175" s="212" t="s">
        <v>208</v>
      </c>
      <c r="E175" s="213" t="s">
        <v>3526</v>
      </c>
      <c r="F175" s="214" t="s">
        <v>3527</v>
      </c>
      <c r="G175" s="215" t="s">
        <v>227</v>
      </c>
      <c r="H175" s="216">
        <v>400</v>
      </c>
      <c r="I175" s="217"/>
      <c r="J175" s="218">
        <f>ROUND(I175*H175,2)</f>
        <v>0</v>
      </c>
      <c r="K175" s="214" t="s">
        <v>212</v>
      </c>
      <c r="L175" s="48"/>
      <c r="M175" s="219" t="s">
        <v>32</v>
      </c>
      <c r="N175" s="220" t="s">
        <v>48</v>
      </c>
      <c r="O175" s="88"/>
      <c r="P175" s="221">
        <f>O175*H175</f>
        <v>0</v>
      </c>
      <c r="Q175" s="221">
        <v>0</v>
      </c>
      <c r="R175" s="221">
        <f>Q175*H175</f>
        <v>0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104</v>
      </c>
      <c r="AT175" s="223" t="s">
        <v>208</v>
      </c>
      <c r="AU175" s="223" t="s">
        <v>84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104</v>
      </c>
      <c r="BM175" s="223" t="s">
        <v>3528</v>
      </c>
    </row>
    <row r="176" s="2" customFormat="1">
      <c r="A176" s="42"/>
      <c r="B176" s="43"/>
      <c r="C176" s="44"/>
      <c r="D176" s="225" t="s">
        <v>214</v>
      </c>
      <c r="E176" s="44"/>
      <c r="F176" s="226" t="s">
        <v>3529</v>
      </c>
      <c r="G176" s="44"/>
      <c r="H176" s="44"/>
      <c r="I176" s="227"/>
      <c r="J176" s="44"/>
      <c r="K176" s="44"/>
      <c r="L176" s="48"/>
      <c r="M176" s="228"/>
      <c r="N176" s="229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214</v>
      </c>
      <c r="AU176" s="20" t="s">
        <v>84</v>
      </c>
    </row>
    <row r="177" s="2" customFormat="1" ht="16.5" customHeight="1">
      <c r="A177" s="42"/>
      <c r="B177" s="43"/>
      <c r="C177" s="252" t="s">
        <v>412</v>
      </c>
      <c r="D177" s="252" t="s">
        <v>227</v>
      </c>
      <c r="E177" s="253" t="s">
        <v>558</v>
      </c>
      <c r="F177" s="254" t="s">
        <v>559</v>
      </c>
      <c r="G177" s="255" t="s">
        <v>911</v>
      </c>
      <c r="H177" s="256">
        <v>248</v>
      </c>
      <c r="I177" s="257"/>
      <c r="J177" s="258">
        <f>ROUND(I177*H177,2)</f>
        <v>0</v>
      </c>
      <c r="K177" s="254" t="s">
        <v>212</v>
      </c>
      <c r="L177" s="259"/>
      <c r="M177" s="260" t="s">
        <v>32</v>
      </c>
      <c r="N177" s="261" t="s">
        <v>48</v>
      </c>
      <c r="O177" s="88"/>
      <c r="P177" s="221">
        <f>O177*H177</f>
        <v>0</v>
      </c>
      <c r="Q177" s="221">
        <v>0.001</v>
      </c>
      <c r="R177" s="221">
        <f>Q177*H177</f>
        <v>0.248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251</v>
      </c>
      <c r="AT177" s="223" t="s">
        <v>227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3530</v>
      </c>
    </row>
    <row r="178" s="2" customFormat="1" ht="16.5" customHeight="1">
      <c r="A178" s="42"/>
      <c r="B178" s="43"/>
      <c r="C178" s="212" t="s">
        <v>417</v>
      </c>
      <c r="D178" s="212" t="s">
        <v>208</v>
      </c>
      <c r="E178" s="213" t="s">
        <v>3526</v>
      </c>
      <c r="F178" s="214" t="s">
        <v>3527</v>
      </c>
      <c r="G178" s="215" t="s">
        <v>227</v>
      </c>
      <c r="H178" s="216">
        <v>300</v>
      </c>
      <c r="I178" s="217"/>
      <c r="J178" s="218">
        <f>ROUND(I178*H178,2)</f>
        <v>0</v>
      </c>
      <c r="K178" s="214" t="s">
        <v>212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3531</v>
      </c>
    </row>
    <row r="179" s="2" customFormat="1">
      <c r="A179" s="42"/>
      <c r="B179" s="43"/>
      <c r="C179" s="44"/>
      <c r="D179" s="225" t="s">
        <v>214</v>
      </c>
      <c r="E179" s="44"/>
      <c r="F179" s="226" t="s">
        <v>3529</v>
      </c>
      <c r="G179" s="44"/>
      <c r="H179" s="44"/>
      <c r="I179" s="227"/>
      <c r="J179" s="44"/>
      <c r="K179" s="44"/>
      <c r="L179" s="48"/>
      <c r="M179" s="228"/>
      <c r="N179" s="229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214</v>
      </c>
      <c r="AU179" s="20" t="s">
        <v>84</v>
      </c>
    </row>
    <row r="180" s="2" customFormat="1" ht="16.5" customHeight="1">
      <c r="A180" s="42"/>
      <c r="B180" s="43"/>
      <c r="C180" s="252" t="s">
        <v>425</v>
      </c>
      <c r="D180" s="252" t="s">
        <v>227</v>
      </c>
      <c r="E180" s="253" t="s">
        <v>3532</v>
      </c>
      <c r="F180" s="254" t="s">
        <v>3533</v>
      </c>
      <c r="G180" s="255" t="s">
        <v>911</v>
      </c>
      <c r="H180" s="256">
        <v>40.5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0.001</v>
      </c>
      <c r="R180" s="221">
        <f>Q180*H180</f>
        <v>0.040500000000000001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251</v>
      </c>
      <c r="AT180" s="223" t="s">
        <v>227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3534</v>
      </c>
    </row>
    <row r="181" s="2" customFormat="1" ht="16.5" customHeight="1">
      <c r="A181" s="42"/>
      <c r="B181" s="43"/>
      <c r="C181" s="212" t="s">
        <v>427</v>
      </c>
      <c r="D181" s="212" t="s">
        <v>208</v>
      </c>
      <c r="E181" s="213" t="s">
        <v>573</v>
      </c>
      <c r="F181" s="214" t="s">
        <v>574</v>
      </c>
      <c r="G181" s="215" t="s">
        <v>232</v>
      </c>
      <c r="H181" s="216">
        <v>214</v>
      </c>
      <c r="I181" s="217"/>
      <c r="J181" s="218">
        <f>ROUND(I181*H181,2)</f>
        <v>0</v>
      </c>
      <c r="K181" s="214" t="s">
        <v>212</v>
      </c>
      <c r="L181" s="48"/>
      <c r="M181" s="219" t="s">
        <v>32</v>
      </c>
      <c r="N181" s="220" t="s">
        <v>48</v>
      </c>
      <c r="O181" s="88"/>
      <c r="P181" s="221">
        <f>O181*H181</f>
        <v>0</v>
      </c>
      <c r="Q181" s="221">
        <v>0</v>
      </c>
      <c r="R181" s="221">
        <f>Q181*H181</f>
        <v>0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104</v>
      </c>
      <c r="AT181" s="223" t="s">
        <v>208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3535</v>
      </c>
    </row>
    <row r="182" s="2" customFormat="1">
      <c r="A182" s="42"/>
      <c r="B182" s="43"/>
      <c r="C182" s="44"/>
      <c r="D182" s="225" t="s">
        <v>214</v>
      </c>
      <c r="E182" s="44"/>
      <c r="F182" s="226" t="s">
        <v>576</v>
      </c>
      <c r="G182" s="44"/>
      <c r="H182" s="44"/>
      <c r="I182" s="227"/>
      <c r="J182" s="44"/>
      <c r="K182" s="44"/>
      <c r="L182" s="48"/>
      <c r="M182" s="228"/>
      <c r="N182" s="229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0" t="s">
        <v>214</v>
      </c>
      <c r="AU182" s="20" t="s">
        <v>84</v>
      </c>
    </row>
    <row r="183" s="2" customFormat="1" ht="16.5" customHeight="1">
      <c r="A183" s="42"/>
      <c r="B183" s="43"/>
      <c r="C183" s="252" t="s">
        <v>431</v>
      </c>
      <c r="D183" s="252" t="s">
        <v>227</v>
      </c>
      <c r="E183" s="253" t="s">
        <v>3536</v>
      </c>
      <c r="F183" s="254" t="s">
        <v>3537</v>
      </c>
      <c r="G183" s="255" t="s">
        <v>232</v>
      </c>
      <c r="H183" s="256">
        <v>200</v>
      </c>
      <c r="I183" s="257"/>
      <c r="J183" s="258">
        <f>ROUND(I183*H183,2)</f>
        <v>0</v>
      </c>
      <c r="K183" s="254" t="s">
        <v>212</v>
      </c>
      <c r="L183" s="259"/>
      <c r="M183" s="260" t="s">
        <v>32</v>
      </c>
      <c r="N183" s="261" t="s">
        <v>48</v>
      </c>
      <c r="O183" s="88"/>
      <c r="P183" s="221">
        <f>O183*H183</f>
        <v>0</v>
      </c>
      <c r="Q183" s="221">
        <v>0.00016000000000000001</v>
      </c>
      <c r="R183" s="221">
        <f>Q183*H183</f>
        <v>0.032000000000000001</v>
      </c>
      <c r="S183" s="221">
        <v>0</v>
      </c>
      <c r="T183" s="222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3" t="s">
        <v>251</v>
      </c>
      <c r="AT183" s="223" t="s">
        <v>227</v>
      </c>
      <c r="AU183" s="223" t="s">
        <v>84</v>
      </c>
      <c r="AY183" s="20" t="s">
        <v>207</v>
      </c>
      <c r="BE183" s="224">
        <f>IF(N183="základní",J183,0)</f>
        <v>0</v>
      </c>
      <c r="BF183" s="224">
        <f>IF(N183="snížená",J183,0)</f>
        <v>0</v>
      </c>
      <c r="BG183" s="224">
        <f>IF(N183="zákl. přenesená",J183,0)</f>
        <v>0</v>
      </c>
      <c r="BH183" s="224">
        <f>IF(N183="sníž. přenesená",J183,0)</f>
        <v>0</v>
      </c>
      <c r="BI183" s="224">
        <f>IF(N183="nulová",J183,0)</f>
        <v>0</v>
      </c>
      <c r="BJ183" s="20" t="s">
        <v>84</v>
      </c>
      <c r="BK183" s="224">
        <f>ROUND(I183*H183,2)</f>
        <v>0</v>
      </c>
      <c r="BL183" s="20" t="s">
        <v>104</v>
      </c>
      <c r="BM183" s="223" t="s">
        <v>3538</v>
      </c>
    </row>
    <row r="184" s="2" customFormat="1" ht="16.5" customHeight="1">
      <c r="A184" s="42"/>
      <c r="B184" s="43"/>
      <c r="C184" s="252" t="s">
        <v>435</v>
      </c>
      <c r="D184" s="252" t="s">
        <v>227</v>
      </c>
      <c r="E184" s="253" t="s">
        <v>3539</v>
      </c>
      <c r="F184" s="254" t="s">
        <v>3540</v>
      </c>
      <c r="G184" s="255" t="s">
        <v>232</v>
      </c>
      <c r="H184" s="256">
        <v>14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0.00020000000000000001</v>
      </c>
      <c r="R184" s="221">
        <f>Q184*H184</f>
        <v>0.0028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3541</v>
      </c>
    </row>
    <row r="185" s="2" customFormat="1" ht="16.5" customHeight="1">
      <c r="A185" s="42"/>
      <c r="B185" s="43"/>
      <c r="C185" s="212" t="s">
        <v>440</v>
      </c>
      <c r="D185" s="212" t="s">
        <v>208</v>
      </c>
      <c r="E185" s="213" t="s">
        <v>582</v>
      </c>
      <c r="F185" s="214" t="s">
        <v>583</v>
      </c>
      <c r="G185" s="215" t="s">
        <v>232</v>
      </c>
      <c r="H185" s="216">
        <v>403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3542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585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52" t="s">
        <v>446</v>
      </c>
      <c r="D187" s="252" t="s">
        <v>227</v>
      </c>
      <c r="E187" s="253" t="s">
        <v>579</v>
      </c>
      <c r="F187" s="254" t="s">
        <v>580</v>
      </c>
      <c r="G187" s="255" t="s">
        <v>232</v>
      </c>
      <c r="H187" s="256">
        <v>150</v>
      </c>
      <c r="I187" s="257"/>
      <c r="J187" s="258">
        <f>ROUND(I187*H187,2)</f>
        <v>0</v>
      </c>
      <c r="K187" s="254" t="s">
        <v>212</v>
      </c>
      <c r="L187" s="259"/>
      <c r="M187" s="260" t="s">
        <v>32</v>
      </c>
      <c r="N187" s="261" t="s">
        <v>48</v>
      </c>
      <c r="O187" s="88"/>
      <c r="P187" s="221">
        <f>O187*H187</f>
        <v>0</v>
      </c>
      <c r="Q187" s="221">
        <v>0.00069999999999999999</v>
      </c>
      <c r="R187" s="221">
        <f>Q187*H187</f>
        <v>0.105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251</v>
      </c>
      <c r="AT187" s="223" t="s">
        <v>227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3543</v>
      </c>
    </row>
    <row r="188" s="2" customFormat="1" ht="16.5" customHeight="1">
      <c r="A188" s="42"/>
      <c r="B188" s="43"/>
      <c r="C188" s="252" t="s">
        <v>451</v>
      </c>
      <c r="D188" s="252" t="s">
        <v>227</v>
      </c>
      <c r="E188" s="253" t="s">
        <v>3544</v>
      </c>
      <c r="F188" s="254" t="s">
        <v>3545</v>
      </c>
      <c r="G188" s="255" t="s">
        <v>232</v>
      </c>
      <c r="H188" s="256">
        <v>100</v>
      </c>
      <c r="I188" s="257"/>
      <c r="J188" s="258">
        <f>ROUND(I188*H188,2)</f>
        <v>0</v>
      </c>
      <c r="K188" s="254" t="s">
        <v>212</v>
      </c>
      <c r="L188" s="259"/>
      <c r="M188" s="260" t="s">
        <v>32</v>
      </c>
      <c r="N188" s="261" t="s">
        <v>48</v>
      </c>
      <c r="O188" s="88"/>
      <c r="P188" s="221">
        <f>O188*H188</f>
        <v>0</v>
      </c>
      <c r="Q188" s="221">
        <v>0.00016000000000000001</v>
      </c>
      <c r="R188" s="221">
        <f>Q188*H188</f>
        <v>0.016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251</v>
      </c>
      <c r="AT188" s="223" t="s">
        <v>227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3546</v>
      </c>
    </row>
    <row r="189" s="2" customFormat="1" ht="16.5" customHeight="1">
      <c r="A189" s="42"/>
      <c r="B189" s="43"/>
      <c r="C189" s="252" t="s">
        <v>455</v>
      </c>
      <c r="D189" s="252" t="s">
        <v>227</v>
      </c>
      <c r="E189" s="253" t="s">
        <v>3547</v>
      </c>
      <c r="F189" s="254" t="s">
        <v>3548</v>
      </c>
      <c r="G189" s="255" t="s">
        <v>232</v>
      </c>
      <c r="H189" s="256">
        <v>150</v>
      </c>
      <c r="I189" s="257"/>
      <c r="J189" s="258">
        <f>ROUND(I189*H189,2)</f>
        <v>0</v>
      </c>
      <c r="K189" s="254" t="s">
        <v>212</v>
      </c>
      <c r="L189" s="259"/>
      <c r="M189" s="260" t="s">
        <v>32</v>
      </c>
      <c r="N189" s="261" t="s">
        <v>48</v>
      </c>
      <c r="O189" s="88"/>
      <c r="P189" s="221">
        <f>O189*H189</f>
        <v>0</v>
      </c>
      <c r="Q189" s="221">
        <v>0.00023000000000000001</v>
      </c>
      <c r="R189" s="221">
        <f>Q189*H189</f>
        <v>0.034500000000000003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251</v>
      </c>
      <c r="AT189" s="223" t="s">
        <v>227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3549</v>
      </c>
    </row>
    <row r="190" s="2" customFormat="1" ht="16.5" customHeight="1">
      <c r="A190" s="42"/>
      <c r="B190" s="43"/>
      <c r="C190" s="252" t="s">
        <v>766</v>
      </c>
      <c r="D190" s="252" t="s">
        <v>227</v>
      </c>
      <c r="E190" s="253" t="s">
        <v>592</v>
      </c>
      <c r="F190" s="254" t="s">
        <v>3550</v>
      </c>
      <c r="G190" s="255" t="s">
        <v>232</v>
      </c>
      <c r="H190" s="256">
        <v>3</v>
      </c>
      <c r="I190" s="257"/>
      <c r="J190" s="258">
        <f>ROUND(I190*H190,2)</f>
        <v>0</v>
      </c>
      <c r="K190" s="254" t="s">
        <v>212</v>
      </c>
      <c r="L190" s="259"/>
      <c r="M190" s="260" t="s">
        <v>32</v>
      </c>
      <c r="N190" s="261" t="s">
        <v>48</v>
      </c>
      <c r="O190" s="88"/>
      <c r="P190" s="221">
        <f>O190*H190</f>
        <v>0</v>
      </c>
      <c r="Q190" s="221">
        <v>0.00025999999999999998</v>
      </c>
      <c r="R190" s="221">
        <f>Q190*H190</f>
        <v>0.00077999999999999988</v>
      </c>
      <c r="S190" s="221">
        <v>0</v>
      </c>
      <c r="T190" s="222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3" t="s">
        <v>251</v>
      </c>
      <c r="AT190" s="223" t="s">
        <v>227</v>
      </c>
      <c r="AU190" s="223" t="s">
        <v>84</v>
      </c>
      <c r="AY190" s="20" t="s">
        <v>207</v>
      </c>
      <c r="BE190" s="224">
        <f>IF(N190="základní",J190,0)</f>
        <v>0</v>
      </c>
      <c r="BF190" s="224">
        <f>IF(N190="snížená",J190,0)</f>
        <v>0</v>
      </c>
      <c r="BG190" s="224">
        <f>IF(N190="zákl. přenesená",J190,0)</f>
        <v>0</v>
      </c>
      <c r="BH190" s="224">
        <f>IF(N190="sníž. přenesená",J190,0)</f>
        <v>0</v>
      </c>
      <c r="BI190" s="224">
        <f>IF(N190="nulová",J190,0)</f>
        <v>0</v>
      </c>
      <c r="BJ190" s="20" t="s">
        <v>84</v>
      </c>
      <c r="BK190" s="224">
        <f>ROUND(I190*H190,2)</f>
        <v>0</v>
      </c>
      <c r="BL190" s="20" t="s">
        <v>104</v>
      </c>
      <c r="BM190" s="223" t="s">
        <v>3551</v>
      </c>
    </row>
    <row r="191" s="2" customFormat="1" ht="16.5" customHeight="1">
      <c r="A191" s="42"/>
      <c r="B191" s="43"/>
      <c r="C191" s="212" t="s">
        <v>459</v>
      </c>
      <c r="D191" s="212" t="s">
        <v>208</v>
      </c>
      <c r="E191" s="213" t="s">
        <v>3552</v>
      </c>
      <c r="F191" s="214" t="s">
        <v>3553</v>
      </c>
      <c r="G191" s="215" t="s">
        <v>232</v>
      </c>
      <c r="H191" s="216">
        <v>14</v>
      </c>
      <c r="I191" s="217"/>
      <c r="J191" s="218">
        <f>ROUND(I191*H191,2)</f>
        <v>0</v>
      </c>
      <c r="K191" s="214" t="s">
        <v>212</v>
      </c>
      <c r="L191" s="48"/>
      <c r="M191" s="219" t="s">
        <v>32</v>
      </c>
      <c r="N191" s="220" t="s">
        <v>48</v>
      </c>
      <c r="O191" s="88"/>
      <c r="P191" s="221">
        <f>O191*H191</f>
        <v>0</v>
      </c>
      <c r="Q191" s="221">
        <v>0</v>
      </c>
      <c r="R191" s="221">
        <f>Q191*H191</f>
        <v>0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104</v>
      </c>
      <c r="AT191" s="223" t="s">
        <v>208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3554</v>
      </c>
    </row>
    <row r="192" s="2" customFormat="1">
      <c r="A192" s="42"/>
      <c r="B192" s="43"/>
      <c r="C192" s="44"/>
      <c r="D192" s="225" t="s">
        <v>214</v>
      </c>
      <c r="E192" s="44"/>
      <c r="F192" s="226" t="s">
        <v>3555</v>
      </c>
      <c r="G192" s="44"/>
      <c r="H192" s="44"/>
      <c r="I192" s="227"/>
      <c r="J192" s="44"/>
      <c r="K192" s="44"/>
      <c r="L192" s="48"/>
      <c r="M192" s="228"/>
      <c r="N192" s="229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214</v>
      </c>
      <c r="AU192" s="20" t="s">
        <v>84</v>
      </c>
    </row>
    <row r="193" s="2" customFormat="1" ht="16.5" customHeight="1">
      <c r="A193" s="42"/>
      <c r="B193" s="43"/>
      <c r="C193" s="252" t="s">
        <v>463</v>
      </c>
      <c r="D193" s="252" t="s">
        <v>227</v>
      </c>
      <c r="E193" s="253" t="s">
        <v>3556</v>
      </c>
      <c r="F193" s="254" t="s">
        <v>3557</v>
      </c>
      <c r="G193" s="255" t="s">
        <v>232</v>
      </c>
      <c r="H193" s="256">
        <v>14</v>
      </c>
      <c r="I193" s="257"/>
      <c r="J193" s="258">
        <f>ROUND(I193*H193,2)</f>
        <v>0</v>
      </c>
      <c r="K193" s="254" t="s">
        <v>212</v>
      </c>
      <c r="L193" s="259"/>
      <c r="M193" s="260" t="s">
        <v>32</v>
      </c>
      <c r="N193" s="261" t="s">
        <v>48</v>
      </c>
      <c r="O193" s="88"/>
      <c r="P193" s="221">
        <f>O193*H193</f>
        <v>0</v>
      </c>
      <c r="Q193" s="221">
        <v>0.0041999999999999997</v>
      </c>
      <c r="R193" s="221">
        <f>Q193*H193</f>
        <v>0.058799999999999998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251</v>
      </c>
      <c r="AT193" s="223" t="s">
        <v>227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3558</v>
      </c>
    </row>
    <row r="194" s="2" customFormat="1" ht="16.5" customHeight="1">
      <c r="A194" s="42"/>
      <c r="B194" s="43"/>
      <c r="C194" s="252" t="s">
        <v>468</v>
      </c>
      <c r="D194" s="252" t="s">
        <v>227</v>
      </c>
      <c r="E194" s="253" t="s">
        <v>3559</v>
      </c>
      <c r="F194" s="254" t="s">
        <v>3560</v>
      </c>
      <c r="G194" s="255" t="s">
        <v>232</v>
      </c>
      <c r="H194" s="256">
        <v>28</v>
      </c>
      <c r="I194" s="257"/>
      <c r="J194" s="258">
        <f>ROUND(I194*H194,2)</f>
        <v>0</v>
      </c>
      <c r="K194" s="254" t="s">
        <v>212</v>
      </c>
      <c r="L194" s="259"/>
      <c r="M194" s="260" t="s">
        <v>32</v>
      </c>
      <c r="N194" s="261" t="s">
        <v>48</v>
      </c>
      <c r="O194" s="88"/>
      <c r="P194" s="221">
        <f>O194*H194</f>
        <v>0</v>
      </c>
      <c r="Q194" s="221">
        <v>0.00032000000000000003</v>
      </c>
      <c r="R194" s="221">
        <f>Q194*H194</f>
        <v>0.008960000000000001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251</v>
      </c>
      <c r="AT194" s="223" t="s">
        <v>227</v>
      </c>
      <c r="AU194" s="223" t="s">
        <v>84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104</v>
      </c>
      <c r="BM194" s="223" t="s">
        <v>3561</v>
      </c>
    </row>
    <row r="195" s="2" customFormat="1" ht="16.5" customHeight="1">
      <c r="A195" s="42"/>
      <c r="B195" s="43"/>
      <c r="C195" s="212" t="s">
        <v>473</v>
      </c>
      <c r="D195" s="212" t="s">
        <v>208</v>
      </c>
      <c r="E195" s="213" t="s">
        <v>3562</v>
      </c>
      <c r="F195" s="214" t="s">
        <v>3563</v>
      </c>
      <c r="G195" s="215" t="s">
        <v>232</v>
      </c>
      <c r="H195" s="216">
        <v>14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</v>
      </c>
      <c r="R195" s="221">
        <f>Q195*H195</f>
        <v>0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3564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3565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16.5" customHeight="1">
      <c r="A197" s="42"/>
      <c r="B197" s="43"/>
      <c r="C197" s="252" t="s">
        <v>478</v>
      </c>
      <c r="D197" s="252" t="s">
        <v>227</v>
      </c>
      <c r="E197" s="253" t="s">
        <v>3566</v>
      </c>
      <c r="F197" s="254" t="s">
        <v>3567</v>
      </c>
      <c r="G197" s="255" t="s">
        <v>232</v>
      </c>
      <c r="H197" s="256">
        <v>14</v>
      </c>
      <c r="I197" s="257"/>
      <c r="J197" s="258">
        <f>ROUND(I197*H197,2)</f>
        <v>0</v>
      </c>
      <c r="K197" s="254" t="s">
        <v>212</v>
      </c>
      <c r="L197" s="259"/>
      <c r="M197" s="260" t="s">
        <v>32</v>
      </c>
      <c r="N197" s="261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251</v>
      </c>
      <c r="AT197" s="223" t="s">
        <v>227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3568</v>
      </c>
    </row>
    <row r="198" s="2" customFormat="1" ht="16.5" customHeight="1">
      <c r="A198" s="42"/>
      <c r="B198" s="43"/>
      <c r="C198" s="212" t="s">
        <v>485</v>
      </c>
      <c r="D198" s="212" t="s">
        <v>208</v>
      </c>
      <c r="E198" s="213" t="s">
        <v>3569</v>
      </c>
      <c r="F198" s="214" t="s">
        <v>3570</v>
      </c>
      <c r="G198" s="215" t="s">
        <v>232</v>
      </c>
      <c r="H198" s="216">
        <v>150</v>
      </c>
      <c r="I198" s="217"/>
      <c r="J198" s="218">
        <f>ROUND(I198*H198,2)</f>
        <v>0</v>
      </c>
      <c r="K198" s="214" t="s">
        <v>212</v>
      </c>
      <c r="L198" s="48"/>
      <c r="M198" s="219" t="s">
        <v>32</v>
      </c>
      <c r="N198" s="220" t="s">
        <v>48</v>
      </c>
      <c r="O198" s="88"/>
      <c r="P198" s="221">
        <f>O198*H198</f>
        <v>0</v>
      </c>
      <c r="Q198" s="221">
        <v>0</v>
      </c>
      <c r="R198" s="221">
        <f>Q198*H198</f>
        <v>0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104</v>
      </c>
      <c r="AT198" s="223" t="s">
        <v>208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3571</v>
      </c>
    </row>
    <row r="199" s="2" customFormat="1">
      <c r="A199" s="42"/>
      <c r="B199" s="43"/>
      <c r="C199" s="44"/>
      <c r="D199" s="225" t="s">
        <v>214</v>
      </c>
      <c r="E199" s="44"/>
      <c r="F199" s="226" t="s">
        <v>3572</v>
      </c>
      <c r="G199" s="44"/>
      <c r="H199" s="44"/>
      <c r="I199" s="227"/>
      <c r="J199" s="44"/>
      <c r="K199" s="44"/>
      <c r="L199" s="48"/>
      <c r="M199" s="228"/>
      <c r="N199" s="229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0" t="s">
        <v>214</v>
      </c>
      <c r="AU199" s="20" t="s">
        <v>84</v>
      </c>
    </row>
    <row r="200" s="2" customFormat="1" ht="16.5" customHeight="1">
      <c r="A200" s="42"/>
      <c r="B200" s="43"/>
      <c r="C200" s="252" t="s">
        <v>1195</v>
      </c>
      <c r="D200" s="252" t="s">
        <v>227</v>
      </c>
      <c r="E200" s="253" t="s">
        <v>563</v>
      </c>
      <c r="F200" s="254" t="s">
        <v>564</v>
      </c>
      <c r="G200" s="255" t="s">
        <v>232</v>
      </c>
      <c r="H200" s="256">
        <v>150</v>
      </c>
      <c r="I200" s="257"/>
      <c r="J200" s="258">
        <f>ROUND(I200*H200,2)</f>
        <v>0</v>
      </c>
      <c r="K200" s="254" t="s">
        <v>212</v>
      </c>
      <c r="L200" s="259"/>
      <c r="M200" s="260" t="s">
        <v>32</v>
      </c>
      <c r="N200" s="261" t="s">
        <v>48</v>
      </c>
      <c r="O200" s="88"/>
      <c r="P200" s="221">
        <f>O200*H200</f>
        <v>0</v>
      </c>
      <c r="Q200" s="221">
        <v>0.00013999999999999999</v>
      </c>
      <c r="R200" s="221">
        <f>Q200*H200</f>
        <v>0.020999999999999998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251</v>
      </c>
      <c r="AT200" s="223" t="s">
        <v>227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3573</v>
      </c>
    </row>
    <row r="201" s="2" customFormat="1" ht="16.5" customHeight="1">
      <c r="A201" s="42"/>
      <c r="B201" s="43"/>
      <c r="C201" s="212" t="s">
        <v>1197</v>
      </c>
      <c r="D201" s="212" t="s">
        <v>208</v>
      </c>
      <c r="E201" s="213" t="s">
        <v>3574</v>
      </c>
      <c r="F201" s="214" t="s">
        <v>3575</v>
      </c>
      <c r="G201" s="215" t="s">
        <v>232</v>
      </c>
      <c r="H201" s="216">
        <v>150</v>
      </c>
      <c r="I201" s="217"/>
      <c r="J201" s="218">
        <f>ROUND(I201*H201,2)</f>
        <v>0</v>
      </c>
      <c r="K201" s="214" t="s">
        <v>228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104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3576</v>
      </c>
    </row>
    <row r="202" s="2" customFormat="1" ht="16.5" customHeight="1">
      <c r="A202" s="42"/>
      <c r="B202" s="43"/>
      <c r="C202" s="252" t="s">
        <v>1498</v>
      </c>
      <c r="D202" s="252" t="s">
        <v>227</v>
      </c>
      <c r="E202" s="253" t="s">
        <v>3577</v>
      </c>
      <c r="F202" s="254" t="s">
        <v>3578</v>
      </c>
      <c r="G202" s="255" t="s">
        <v>232</v>
      </c>
      <c r="H202" s="256">
        <v>150</v>
      </c>
      <c r="I202" s="257"/>
      <c r="J202" s="258">
        <f>ROUND(I202*H202,2)</f>
        <v>0</v>
      </c>
      <c r="K202" s="254" t="s">
        <v>228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0.00096000000000000002</v>
      </c>
      <c r="R202" s="221">
        <f>Q202*H202</f>
        <v>0.14400000000000002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3579</v>
      </c>
    </row>
    <row r="203" s="2" customFormat="1" ht="16.5" customHeight="1">
      <c r="A203" s="42"/>
      <c r="B203" s="43"/>
      <c r="C203" s="212" t="s">
        <v>1506</v>
      </c>
      <c r="D203" s="212" t="s">
        <v>208</v>
      </c>
      <c r="E203" s="213" t="s">
        <v>3580</v>
      </c>
      <c r="F203" s="214" t="s">
        <v>3581</v>
      </c>
      <c r="G203" s="215" t="s">
        <v>232</v>
      </c>
      <c r="H203" s="216">
        <v>7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3582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3583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16.5" customHeight="1">
      <c r="A205" s="42"/>
      <c r="B205" s="43"/>
      <c r="C205" s="252" t="s">
        <v>1514</v>
      </c>
      <c r="D205" s="252" t="s">
        <v>227</v>
      </c>
      <c r="E205" s="253" t="s">
        <v>3584</v>
      </c>
      <c r="F205" s="254" t="s">
        <v>3585</v>
      </c>
      <c r="G205" s="255" t="s">
        <v>232</v>
      </c>
      <c r="H205" s="256">
        <v>7</v>
      </c>
      <c r="I205" s="257"/>
      <c r="J205" s="258">
        <f>ROUND(I205*H205,2)</f>
        <v>0</v>
      </c>
      <c r="K205" s="254" t="s">
        <v>212</v>
      </c>
      <c r="L205" s="259"/>
      <c r="M205" s="260" t="s">
        <v>32</v>
      </c>
      <c r="N205" s="261" t="s">
        <v>48</v>
      </c>
      <c r="O205" s="88"/>
      <c r="P205" s="221">
        <f>O205*H205</f>
        <v>0</v>
      </c>
      <c r="Q205" s="221">
        <v>0.0040000000000000001</v>
      </c>
      <c r="R205" s="221">
        <f>Q205*H205</f>
        <v>0.028000000000000001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251</v>
      </c>
      <c r="AT205" s="223" t="s">
        <v>227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3586</v>
      </c>
    </row>
    <row r="206" s="2" customFormat="1" ht="16.5" customHeight="1">
      <c r="A206" s="42"/>
      <c r="B206" s="43"/>
      <c r="C206" s="212" t="s">
        <v>1522</v>
      </c>
      <c r="D206" s="212" t="s">
        <v>208</v>
      </c>
      <c r="E206" s="213" t="s">
        <v>3587</v>
      </c>
      <c r="F206" s="214" t="s">
        <v>3581</v>
      </c>
      <c r="G206" s="215" t="s">
        <v>232</v>
      </c>
      <c r="H206" s="216">
        <v>10</v>
      </c>
      <c r="I206" s="217"/>
      <c r="J206" s="218">
        <f>ROUND(I206*H206,2)</f>
        <v>0</v>
      </c>
      <c r="K206" s="214" t="s">
        <v>212</v>
      </c>
      <c r="L206" s="48"/>
      <c r="M206" s="219" t="s">
        <v>32</v>
      </c>
      <c r="N206" s="220" t="s">
        <v>48</v>
      </c>
      <c r="O206" s="88"/>
      <c r="P206" s="221">
        <f>O206*H206</f>
        <v>0</v>
      </c>
      <c r="Q206" s="221">
        <v>0</v>
      </c>
      <c r="R206" s="221">
        <f>Q206*H206</f>
        <v>0</v>
      </c>
      <c r="S206" s="221">
        <v>0</v>
      </c>
      <c r="T206" s="222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3" t="s">
        <v>104</v>
      </c>
      <c r="AT206" s="223" t="s">
        <v>208</v>
      </c>
      <c r="AU206" s="223" t="s">
        <v>84</v>
      </c>
      <c r="AY206" s="20" t="s">
        <v>207</v>
      </c>
      <c r="BE206" s="224">
        <f>IF(N206="základní",J206,0)</f>
        <v>0</v>
      </c>
      <c r="BF206" s="224">
        <f>IF(N206="snížená",J206,0)</f>
        <v>0</v>
      </c>
      <c r="BG206" s="224">
        <f>IF(N206="zákl. přenesená",J206,0)</f>
        <v>0</v>
      </c>
      <c r="BH206" s="224">
        <f>IF(N206="sníž. přenesená",J206,0)</f>
        <v>0</v>
      </c>
      <c r="BI206" s="224">
        <f>IF(N206="nulová",J206,0)</f>
        <v>0</v>
      </c>
      <c r="BJ206" s="20" t="s">
        <v>84</v>
      </c>
      <c r="BK206" s="224">
        <f>ROUND(I206*H206,2)</f>
        <v>0</v>
      </c>
      <c r="BL206" s="20" t="s">
        <v>104</v>
      </c>
      <c r="BM206" s="223" t="s">
        <v>3588</v>
      </c>
    </row>
    <row r="207" s="2" customFormat="1">
      <c r="A207" s="42"/>
      <c r="B207" s="43"/>
      <c r="C207" s="44"/>
      <c r="D207" s="225" t="s">
        <v>214</v>
      </c>
      <c r="E207" s="44"/>
      <c r="F207" s="226" t="s">
        <v>3589</v>
      </c>
      <c r="G207" s="44"/>
      <c r="H207" s="44"/>
      <c r="I207" s="227"/>
      <c r="J207" s="44"/>
      <c r="K207" s="44"/>
      <c r="L207" s="48"/>
      <c r="M207" s="228"/>
      <c r="N207" s="229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214</v>
      </c>
      <c r="AU207" s="20" t="s">
        <v>84</v>
      </c>
    </row>
    <row r="208" s="2" customFormat="1" ht="16.5" customHeight="1">
      <c r="A208" s="42"/>
      <c r="B208" s="43"/>
      <c r="C208" s="252" t="s">
        <v>1524</v>
      </c>
      <c r="D208" s="252" t="s">
        <v>227</v>
      </c>
      <c r="E208" s="253" t="s">
        <v>3590</v>
      </c>
      <c r="F208" s="254" t="s">
        <v>3591</v>
      </c>
      <c r="G208" s="255" t="s">
        <v>232</v>
      </c>
      <c r="H208" s="256">
        <v>10</v>
      </c>
      <c r="I208" s="257"/>
      <c r="J208" s="258">
        <f>ROUND(I208*H208,2)</f>
        <v>0</v>
      </c>
      <c r="K208" s="254" t="s">
        <v>228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0.0040000000000000001</v>
      </c>
      <c r="R208" s="221">
        <f>Q208*H208</f>
        <v>0.040000000000000001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251</v>
      </c>
      <c r="AT208" s="223" t="s">
        <v>227</v>
      </c>
      <c r="AU208" s="223" t="s">
        <v>84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104</v>
      </c>
      <c r="BM208" s="223" t="s">
        <v>3592</v>
      </c>
    </row>
    <row r="209" s="2" customFormat="1" ht="16.5" customHeight="1">
      <c r="A209" s="42"/>
      <c r="B209" s="43"/>
      <c r="C209" s="212" t="s">
        <v>1526</v>
      </c>
      <c r="D209" s="212" t="s">
        <v>208</v>
      </c>
      <c r="E209" s="213" t="s">
        <v>3593</v>
      </c>
      <c r="F209" s="214" t="s">
        <v>3581</v>
      </c>
      <c r="G209" s="215" t="s">
        <v>232</v>
      </c>
      <c r="H209" s="216">
        <v>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3594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3595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16.5" customHeight="1">
      <c r="A211" s="42"/>
      <c r="B211" s="43"/>
      <c r="C211" s="252" t="s">
        <v>1534</v>
      </c>
      <c r="D211" s="252" t="s">
        <v>227</v>
      </c>
      <c r="E211" s="253" t="s">
        <v>3596</v>
      </c>
      <c r="F211" s="254" t="s">
        <v>3597</v>
      </c>
      <c r="G211" s="255" t="s">
        <v>232</v>
      </c>
      <c r="H211" s="256">
        <v>7</v>
      </c>
      <c r="I211" s="257"/>
      <c r="J211" s="258">
        <f>ROUND(I211*H211,2)</f>
        <v>0</v>
      </c>
      <c r="K211" s="254" t="s">
        <v>228</v>
      </c>
      <c r="L211" s="259"/>
      <c r="M211" s="260" t="s">
        <v>32</v>
      </c>
      <c r="N211" s="261" t="s">
        <v>48</v>
      </c>
      <c r="O211" s="88"/>
      <c r="P211" s="221">
        <f>O211*H211</f>
        <v>0</v>
      </c>
      <c r="Q211" s="221">
        <v>0.012</v>
      </c>
      <c r="R211" s="221">
        <f>Q211*H211</f>
        <v>0.084000000000000005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251</v>
      </c>
      <c r="AT211" s="223" t="s">
        <v>227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3598</v>
      </c>
    </row>
    <row r="212" s="2" customFormat="1" ht="24.15" customHeight="1">
      <c r="A212" s="42"/>
      <c r="B212" s="43"/>
      <c r="C212" s="212" t="s">
        <v>1539</v>
      </c>
      <c r="D212" s="212" t="s">
        <v>208</v>
      </c>
      <c r="E212" s="213" t="s">
        <v>3599</v>
      </c>
      <c r="F212" s="214" t="s">
        <v>3600</v>
      </c>
      <c r="G212" s="215" t="s">
        <v>232</v>
      </c>
      <c r="H212" s="216">
        <v>1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3601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3602</v>
      </c>
      <c r="G213" s="44"/>
      <c r="H213" s="44"/>
      <c r="I213" s="227"/>
      <c r="J213" s="44"/>
      <c r="K213" s="44"/>
      <c r="L213" s="48"/>
      <c r="M213" s="228"/>
      <c r="N213" s="229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24.15" customHeight="1">
      <c r="A214" s="42"/>
      <c r="B214" s="43"/>
      <c r="C214" s="212" t="s">
        <v>1545</v>
      </c>
      <c r="D214" s="212" t="s">
        <v>208</v>
      </c>
      <c r="E214" s="213" t="s">
        <v>3603</v>
      </c>
      <c r="F214" s="214" t="s">
        <v>3604</v>
      </c>
      <c r="G214" s="215" t="s">
        <v>232</v>
      </c>
      <c r="H214" s="216">
        <v>2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3605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3606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24.15" customHeight="1">
      <c r="A216" s="42"/>
      <c r="B216" s="43"/>
      <c r="C216" s="212" t="s">
        <v>677</v>
      </c>
      <c r="D216" s="212" t="s">
        <v>208</v>
      </c>
      <c r="E216" s="213" t="s">
        <v>3607</v>
      </c>
      <c r="F216" s="214" t="s">
        <v>3608</v>
      </c>
      <c r="G216" s="215" t="s">
        <v>232</v>
      </c>
      <c r="H216" s="216">
        <v>2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</v>
      </c>
      <c r="R216" s="221">
        <f>Q216*H216</f>
        <v>0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3609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3610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12" t="s">
        <v>1557</v>
      </c>
      <c r="D218" s="212" t="s">
        <v>208</v>
      </c>
      <c r="E218" s="213" t="s">
        <v>3611</v>
      </c>
      <c r="F218" s="214" t="s">
        <v>3612</v>
      </c>
      <c r="G218" s="215" t="s">
        <v>232</v>
      </c>
      <c r="H218" s="216">
        <v>1</v>
      </c>
      <c r="I218" s="217"/>
      <c r="J218" s="218">
        <f>ROUND(I218*H218,2)</f>
        <v>0</v>
      </c>
      <c r="K218" s="214" t="s">
        <v>212</v>
      </c>
      <c r="L218" s="48"/>
      <c r="M218" s="219" t="s">
        <v>32</v>
      </c>
      <c r="N218" s="220" t="s">
        <v>48</v>
      </c>
      <c r="O218" s="88"/>
      <c r="P218" s="221">
        <f>O218*H218</f>
        <v>0</v>
      </c>
      <c r="Q218" s="221">
        <v>0</v>
      </c>
      <c r="R218" s="221">
        <f>Q218*H218</f>
        <v>0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104</v>
      </c>
      <c r="AT218" s="223" t="s">
        <v>208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3613</v>
      </c>
    </row>
    <row r="219" s="2" customFormat="1">
      <c r="A219" s="42"/>
      <c r="B219" s="43"/>
      <c r="C219" s="44"/>
      <c r="D219" s="225" t="s">
        <v>214</v>
      </c>
      <c r="E219" s="44"/>
      <c r="F219" s="226" t="s">
        <v>3614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214</v>
      </c>
      <c r="AU219" s="20" t="s">
        <v>84</v>
      </c>
    </row>
    <row r="220" s="2" customFormat="1" ht="24.15" customHeight="1">
      <c r="A220" s="42"/>
      <c r="B220" s="43"/>
      <c r="C220" s="212" t="s">
        <v>1562</v>
      </c>
      <c r="D220" s="212" t="s">
        <v>208</v>
      </c>
      <c r="E220" s="213" t="s">
        <v>608</v>
      </c>
      <c r="F220" s="214" t="s">
        <v>609</v>
      </c>
      <c r="G220" s="215" t="s">
        <v>288</v>
      </c>
      <c r="H220" s="216">
        <v>1.5529999999999999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</v>
      </c>
      <c r="T220" s="222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3615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611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11" customFormat="1" ht="25.92" customHeight="1">
      <c r="A222" s="11"/>
      <c r="B222" s="198"/>
      <c r="C222" s="199"/>
      <c r="D222" s="200" t="s">
        <v>76</v>
      </c>
      <c r="E222" s="201" t="s">
        <v>612</v>
      </c>
      <c r="F222" s="201" t="s">
        <v>613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SUM(P223:P242)</f>
        <v>0</v>
      </c>
      <c r="Q222" s="206"/>
      <c r="R222" s="207">
        <f>SUM(R223:R242)</f>
        <v>0.64373999999999998</v>
      </c>
      <c r="S222" s="206"/>
      <c r="T222" s="208">
        <f>SUM(T223:T242)</f>
        <v>0</v>
      </c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R222" s="209" t="s">
        <v>104</v>
      </c>
      <c r="AT222" s="210" t="s">
        <v>76</v>
      </c>
      <c r="AU222" s="210" t="s">
        <v>77</v>
      </c>
      <c r="AY222" s="209" t="s">
        <v>207</v>
      </c>
      <c r="BK222" s="211">
        <f>SUM(BK223:BK242)</f>
        <v>0</v>
      </c>
    </row>
    <row r="223" s="2" customFormat="1" ht="16.5" customHeight="1">
      <c r="A223" s="42"/>
      <c r="B223" s="43"/>
      <c r="C223" s="212" t="s">
        <v>1568</v>
      </c>
      <c r="D223" s="212" t="s">
        <v>208</v>
      </c>
      <c r="E223" s="213" t="s">
        <v>3616</v>
      </c>
      <c r="F223" s="214" t="s">
        <v>3617</v>
      </c>
      <c r="G223" s="215" t="s">
        <v>227</v>
      </c>
      <c r="H223" s="216">
        <v>150</v>
      </c>
      <c r="I223" s="217"/>
      <c r="J223" s="218">
        <f>ROUND(I223*H223,2)</f>
        <v>0</v>
      </c>
      <c r="K223" s="214" t="s">
        <v>228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0</v>
      </c>
      <c r="R223" s="221">
        <f>Q223*H223</f>
        <v>0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3618</v>
      </c>
    </row>
    <row r="224" s="2" customFormat="1" ht="16.5" customHeight="1">
      <c r="A224" s="42"/>
      <c r="B224" s="43"/>
      <c r="C224" s="252" t="s">
        <v>1575</v>
      </c>
      <c r="D224" s="252" t="s">
        <v>227</v>
      </c>
      <c r="E224" s="253" t="s">
        <v>3619</v>
      </c>
      <c r="F224" s="254" t="s">
        <v>3620</v>
      </c>
      <c r="G224" s="255" t="s">
        <v>232</v>
      </c>
      <c r="H224" s="256">
        <v>150</v>
      </c>
      <c r="I224" s="257"/>
      <c r="J224" s="258">
        <f>ROUND(I224*H224,2)</f>
        <v>0</v>
      </c>
      <c r="K224" s="254" t="s">
        <v>228</v>
      </c>
      <c r="L224" s="259"/>
      <c r="M224" s="260" t="s">
        <v>32</v>
      </c>
      <c r="N224" s="261" t="s">
        <v>48</v>
      </c>
      <c r="O224" s="88"/>
      <c r="P224" s="221">
        <f>O224*H224</f>
        <v>0</v>
      </c>
      <c r="Q224" s="221">
        <v>0.0014</v>
      </c>
      <c r="R224" s="221">
        <f>Q224*H224</f>
        <v>0.20999999999999999</v>
      </c>
      <c r="S224" s="221">
        <v>0</v>
      </c>
      <c r="T224" s="222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3" t="s">
        <v>251</v>
      </c>
      <c r="AT224" s="223" t="s">
        <v>227</v>
      </c>
      <c r="AU224" s="223" t="s">
        <v>84</v>
      </c>
      <c r="AY224" s="20" t="s">
        <v>207</v>
      </c>
      <c r="BE224" s="224">
        <f>IF(N224="základní",J224,0)</f>
        <v>0</v>
      </c>
      <c r="BF224" s="224">
        <f>IF(N224="snížená",J224,0)</f>
        <v>0</v>
      </c>
      <c r="BG224" s="224">
        <f>IF(N224="zákl. přenesená",J224,0)</f>
        <v>0</v>
      </c>
      <c r="BH224" s="224">
        <f>IF(N224="sníž. přenesená",J224,0)</f>
        <v>0</v>
      </c>
      <c r="BI224" s="224">
        <f>IF(N224="nulová",J224,0)</f>
        <v>0</v>
      </c>
      <c r="BJ224" s="20" t="s">
        <v>84</v>
      </c>
      <c r="BK224" s="224">
        <f>ROUND(I224*H224,2)</f>
        <v>0</v>
      </c>
      <c r="BL224" s="20" t="s">
        <v>104</v>
      </c>
      <c r="BM224" s="223" t="s">
        <v>3621</v>
      </c>
    </row>
    <row r="225" s="2" customFormat="1" ht="24.15" customHeight="1">
      <c r="A225" s="42"/>
      <c r="B225" s="43"/>
      <c r="C225" s="252" t="s">
        <v>1580</v>
      </c>
      <c r="D225" s="252" t="s">
        <v>227</v>
      </c>
      <c r="E225" s="253" t="s">
        <v>3622</v>
      </c>
      <c r="F225" s="254" t="s">
        <v>3623</v>
      </c>
      <c r="G225" s="255" t="s">
        <v>2464</v>
      </c>
      <c r="H225" s="256">
        <v>1</v>
      </c>
      <c r="I225" s="257"/>
      <c r="J225" s="258">
        <f>ROUND(I225*H225,2)</f>
        <v>0</v>
      </c>
      <c r="K225" s="254" t="s">
        <v>228</v>
      </c>
      <c r="L225" s="259"/>
      <c r="M225" s="260" t="s">
        <v>32</v>
      </c>
      <c r="N225" s="261" t="s">
        <v>48</v>
      </c>
      <c r="O225" s="88"/>
      <c r="P225" s="221">
        <f>O225*H225</f>
        <v>0</v>
      </c>
      <c r="Q225" s="221">
        <v>4.0000000000000003E-05</v>
      </c>
      <c r="R225" s="221">
        <f>Q225*H225</f>
        <v>4.0000000000000003E-05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251</v>
      </c>
      <c r="AT225" s="223" t="s">
        <v>227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3624</v>
      </c>
    </row>
    <row r="226" s="2" customFormat="1" ht="16.5" customHeight="1">
      <c r="A226" s="42"/>
      <c r="B226" s="43"/>
      <c r="C226" s="212" t="s">
        <v>818</v>
      </c>
      <c r="D226" s="212" t="s">
        <v>208</v>
      </c>
      <c r="E226" s="213" t="s">
        <v>3625</v>
      </c>
      <c r="F226" s="214" t="s">
        <v>3626</v>
      </c>
      <c r="G226" s="215" t="s">
        <v>227</v>
      </c>
      <c r="H226" s="216">
        <v>50</v>
      </c>
      <c r="I226" s="217"/>
      <c r="J226" s="218">
        <f>ROUND(I226*H226,2)</f>
        <v>0</v>
      </c>
      <c r="K226" s="214" t="s">
        <v>212</v>
      </c>
      <c r="L226" s="48"/>
      <c r="M226" s="219" t="s">
        <v>32</v>
      </c>
      <c r="N226" s="220" t="s">
        <v>48</v>
      </c>
      <c r="O226" s="88"/>
      <c r="P226" s="221">
        <f>O226*H226</f>
        <v>0</v>
      </c>
      <c r="Q226" s="221">
        <v>0</v>
      </c>
      <c r="R226" s="221">
        <f>Q226*H226</f>
        <v>0</v>
      </c>
      <c r="S226" s="221">
        <v>0</v>
      </c>
      <c r="T226" s="222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3" t="s">
        <v>104</v>
      </c>
      <c r="AT226" s="223" t="s">
        <v>208</v>
      </c>
      <c r="AU226" s="223" t="s">
        <v>84</v>
      </c>
      <c r="AY226" s="20" t="s">
        <v>207</v>
      </c>
      <c r="BE226" s="224">
        <f>IF(N226="základní",J226,0)</f>
        <v>0</v>
      </c>
      <c r="BF226" s="224">
        <f>IF(N226="snížená",J226,0)</f>
        <v>0</v>
      </c>
      <c r="BG226" s="224">
        <f>IF(N226="zákl. přenesená",J226,0)</f>
        <v>0</v>
      </c>
      <c r="BH226" s="224">
        <f>IF(N226="sníž. přenesená",J226,0)</f>
        <v>0</v>
      </c>
      <c r="BI226" s="224">
        <f>IF(N226="nulová",J226,0)</f>
        <v>0</v>
      </c>
      <c r="BJ226" s="20" t="s">
        <v>84</v>
      </c>
      <c r="BK226" s="224">
        <f>ROUND(I226*H226,2)</f>
        <v>0</v>
      </c>
      <c r="BL226" s="20" t="s">
        <v>104</v>
      </c>
      <c r="BM226" s="223" t="s">
        <v>3627</v>
      </c>
    </row>
    <row r="227" s="2" customFormat="1">
      <c r="A227" s="42"/>
      <c r="B227" s="43"/>
      <c r="C227" s="44"/>
      <c r="D227" s="225" t="s">
        <v>214</v>
      </c>
      <c r="E227" s="44"/>
      <c r="F227" s="226" t="s">
        <v>3628</v>
      </c>
      <c r="G227" s="44"/>
      <c r="H227" s="44"/>
      <c r="I227" s="227"/>
      <c r="J227" s="44"/>
      <c r="K227" s="44"/>
      <c r="L227" s="48"/>
      <c r="M227" s="228"/>
      <c r="N227" s="229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214</v>
      </c>
      <c r="AU227" s="20" t="s">
        <v>84</v>
      </c>
    </row>
    <row r="228" s="2" customFormat="1" ht="16.5" customHeight="1">
      <c r="A228" s="42"/>
      <c r="B228" s="43"/>
      <c r="C228" s="252" t="s">
        <v>1588</v>
      </c>
      <c r="D228" s="252" t="s">
        <v>227</v>
      </c>
      <c r="E228" s="253" t="s">
        <v>3629</v>
      </c>
      <c r="F228" s="254" t="s">
        <v>3630</v>
      </c>
      <c r="G228" s="255" t="s">
        <v>232</v>
      </c>
      <c r="H228" s="256">
        <v>50</v>
      </c>
      <c r="I228" s="257"/>
      <c r="J228" s="258">
        <f>ROUND(I228*H228,2)</f>
        <v>0</v>
      </c>
      <c r="K228" s="254" t="s">
        <v>228</v>
      </c>
      <c r="L228" s="259"/>
      <c r="M228" s="260" t="s">
        <v>32</v>
      </c>
      <c r="N228" s="261" t="s">
        <v>48</v>
      </c>
      <c r="O228" s="88"/>
      <c r="P228" s="221">
        <f>O228*H228</f>
        <v>0</v>
      </c>
      <c r="Q228" s="221">
        <v>0.0030000000000000001</v>
      </c>
      <c r="R228" s="221">
        <f>Q228*H228</f>
        <v>0.14999999999999999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251</v>
      </c>
      <c r="AT228" s="223" t="s">
        <v>227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3631</v>
      </c>
    </row>
    <row r="229" s="2" customFormat="1" ht="24.15" customHeight="1">
      <c r="A229" s="42"/>
      <c r="B229" s="43"/>
      <c r="C229" s="252" t="s">
        <v>1592</v>
      </c>
      <c r="D229" s="252" t="s">
        <v>227</v>
      </c>
      <c r="E229" s="253" t="s">
        <v>3632</v>
      </c>
      <c r="F229" s="254" t="s">
        <v>3623</v>
      </c>
      <c r="G229" s="255" t="s">
        <v>2464</v>
      </c>
      <c r="H229" s="256">
        <v>1</v>
      </c>
      <c r="I229" s="257"/>
      <c r="J229" s="258">
        <f>ROUND(I229*H229,2)</f>
        <v>0</v>
      </c>
      <c r="K229" s="254" t="s">
        <v>228</v>
      </c>
      <c r="L229" s="259"/>
      <c r="M229" s="260" t="s">
        <v>32</v>
      </c>
      <c r="N229" s="261" t="s">
        <v>48</v>
      </c>
      <c r="O229" s="88"/>
      <c r="P229" s="221">
        <f>O229*H229</f>
        <v>0</v>
      </c>
      <c r="Q229" s="221">
        <v>4.0000000000000003E-05</v>
      </c>
      <c r="R229" s="221">
        <f>Q229*H229</f>
        <v>4.0000000000000003E-05</v>
      </c>
      <c r="S229" s="221">
        <v>0</v>
      </c>
      <c r="T229" s="222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3" t="s">
        <v>251</v>
      </c>
      <c r="AT229" s="223" t="s">
        <v>227</v>
      </c>
      <c r="AU229" s="223" t="s">
        <v>84</v>
      </c>
      <c r="AY229" s="20" t="s">
        <v>207</v>
      </c>
      <c r="BE229" s="224">
        <f>IF(N229="základní",J229,0)</f>
        <v>0</v>
      </c>
      <c r="BF229" s="224">
        <f>IF(N229="snížená",J229,0)</f>
        <v>0</v>
      </c>
      <c r="BG229" s="224">
        <f>IF(N229="zákl. přenesená",J229,0)</f>
        <v>0</v>
      </c>
      <c r="BH229" s="224">
        <f>IF(N229="sníž. přenesená",J229,0)</f>
        <v>0</v>
      </c>
      <c r="BI229" s="224">
        <f>IF(N229="nulová",J229,0)</f>
        <v>0</v>
      </c>
      <c r="BJ229" s="20" t="s">
        <v>84</v>
      </c>
      <c r="BK229" s="224">
        <f>ROUND(I229*H229,2)</f>
        <v>0</v>
      </c>
      <c r="BL229" s="20" t="s">
        <v>104</v>
      </c>
      <c r="BM229" s="223" t="s">
        <v>3633</v>
      </c>
    </row>
    <row r="230" s="2" customFormat="1" ht="16.5" customHeight="1">
      <c r="A230" s="42"/>
      <c r="B230" s="43"/>
      <c r="C230" s="212" t="s">
        <v>1594</v>
      </c>
      <c r="D230" s="212" t="s">
        <v>208</v>
      </c>
      <c r="E230" s="213" t="s">
        <v>3634</v>
      </c>
      <c r="F230" s="214" t="s">
        <v>3635</v>
      </c>
      <c r="G230" s="215" t="s">
        <v>232</v>
      </c>
      <c r="H230" s="216">
        <v>80</v>
      </c>
      <c r="I230" s="217"/>
      <c r="J230" s="218">
        <f>ROUND(I230*H230,2)</f>
        <v>0</v>
      </c>
      <c r="K230" s="214" t="s">
        <v>228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</v>
      </c>
      <c r="R230" s="221">
        <f>Q230*H230</f>
        <v>0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3636</v>
      </c>
    </row>
    <row r="231" s="2" customFormat="1" ht="16.5" customHeight="1">
      <c r="A231" s="42"/>
      <c r="B231" s="43"/>
      <c r="C231" s="252" t="s">
        <v>1601</v>
      </c>
      <c r="D231" s="252" t="s">
        <v>227</v>
      </c>
      <c r="E231" s="253" t="s">
        <v>3637</v>
      </c>
      <c r="F231" s="254" t="s">
        <v>3638</v>
      </c>
      <c r="G231" s="255" t="s">
        <v>232</v>
      </c>
      <c r="H231" s="256">
        <v>80</v>
      </c>
      <c r="I231" s="257"/>
      <c r="J231" s="258">
        <f>ROUND(I231*H231,2)</f>
        <v>0</v>
      </c>
      <c r="K231" s="254" t="s">
        <v>228</v>
      </c>
      <c r="L231" s="259"/>
      <c r="M231" s="260" t="s">
        <v>32</v>
      </c>
      <c r="N231" s="261" t="s">
        <v>48</v>
      </c>
      <c r="O231" s="88"/>
      <c r="P231" s="221">
        <f>O231*H231</f>
        <v>0</v>
      </c>
      <c r="Q231" s="221">
        <v>0.00025000000000000001</v>
      </c>
      <c r="R231" s="221">
        <f>Q231*H231</f>
        <v>0.02</v>
      </c>
      <c r="S231" s="221">
        <v>0</v>
      </c>
      <c r="T231" s="222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3" t="s">
        <v>251</v>
      </c>
      <c r="AT231" s="223" t="s">
        <v>227</v>
      </c>
      <c r="AU231" s="223" t="s">
        <v>84</v>
      </c>
      <c r="AY231" s="20" t="s">
        <v>207</v>
      </c>
      <c r="BE231" s="224">
        <f>IF(N231="základní",J231,0)</f>
        <v>0</v>
      </c>
      <c r="BF231" s="224">
        <f>IF(N231="snížená",J231,0)</f>
        <v>0</v>
      </c>
      <c r="BG231" s="224">
        <f>IF(N231="zákl. přenesená",J231,0)</f>
        <v>0</v>
      </c>
      <c r="BH231" s="224">
        <f>IF(N231="sníž. přenesená",J231,0)</f>
        <v>0</v>
      </c>
      <c r="BI231" s="224">
        <f>IF(N231="nulová",J231,0)</f>
        <v>0</v>
      </c>
      <c r="BJ231" s="20" t="s">
        <v>84</v>
      </c>
      <c r="BK231" s="224">
        <f>ROUND(I231*H231,2)</f>
        <v>0</v>
      </c>
      <c r="BL231" s="20" t="s">
        <v>104</v>
      </c>
      <c r="BM231" s="223" t="s">
        <v>3639</v>
      </c>
    </row>
    <row r="232" s="2" customFormat="1" ht="16.5" customHeight="1">
      <c r="A232" s="42"/>
      <c r="B232" s="43"/>
      <c r="C232" s="212" t="s">
        <v>1606</v>
      </c>
      <c r="D232" s="212" t="s">
        <v>208</v>
      </c>
      <c r="E232" s="213" t="s">
        <v>3640</v>
      </c>
      <c r="F232" s="214" t="s">
        <v>3641</v>
      </c>
      <c r="G232" s="215" t="s">
        <v>232</v>
      </c>
      <c r="H232" s="216">
        <v>30</v>
      </c>
      <c r="I232" s="217"/>
      <c r="J232" s="218">
        <f>ROUND(I232*H232,2)</f>
        <v>0</v>
      </c>
      <c r="K232" s="214" t="s">
        <v>212</v>
      </c>
      <c r="L232" s="48"/>
      <c r="M232" s="219" t="s">
        <v>32</v>
      </c>
      <c r="N232" s="220" t="s">
        <v>48</v>
      </c>
      <c r="O232" s="88"/>
      <c r="P232" s="221">
        <f>O232*H232</f>
        <v>0</v>
      </c>
      <c r="Q232" s="221">
        <v>0</v>
      </c>
      <c r="R232" s="221">
        <f>Q232*H232</f>
        <v>0</v>
      </c>
      <c r="S232" s="221">
        <v>0</v>
      </c>
      <c r="T232" s="222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104</v>
      </c>
      <c r="AT232" s="223" t="s">
        <v>208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3642</v>
      </c>
    </row>
    <row r="233" s="2" customFormat="1">
      <c r="A233" s="42"/>
      <c r="B233" s="43"/>
      <c r="C233" s="44"/>
      <c r="D233" s="225" t="s">
        <v>214</v>
      </c>
      <c r="E233" s="44"/>
      <c r="F233" s="226" t="s">
        <v>3643</v>
      </c>
      <c r="G233" s="44"/>
      <c r="H233" s="44"/>
      <c r="I233" s="227"/>
      <c r="J233" s="44"/>
      <c r="K233" s="44"/>
      <c r="L233" s="48"/>
      <c r="M233" s="228"/>
      <c r="N233" s="229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214</v>
      </c>
      <c r="AU233" s="20" t="s">
        <v>84</v>
      </c>
    </row>
    <row r="234" s="2" customFormat="1" ht="16.5" customHeight="1">
      <c r="A234" s="42"/>
      <c r="B234" s="43"/>
      <c r="C234" s="252" t="s">
        <v>1611</v>
      </c>
      <c r="D234" s="252" t="s">
        <v>227</v>
      </c>
      <c r="E234" s="253" t="s">
        <v>3644</v>
      </c>
      <c r="F234" s="254" t="s">
        <v>3645</v>
      </c>
      <c r="G234" s="255" t="s">
        <v>232</v>
      </c>
      <c r="H234" s="256">
        <v>30</v>
      </c>
      <c r="I234" s="257"/>
      <c r="J234" s="258">
        <f>ROUND(I234*H234,2)</f>
        <v>0</v>
      </c>
      <c r="K234" s="254" t="s">
        <v>228</v>
      </c>
      <c r="L234" s="259"/>
      <c r="M234" s="260" t="s">
        <v>32</v>
      </c>
      <c r="N234" s="261" t="s">
        <v>48</v>
      </c>
      <c r="O234" s="88"/>
      <c r="P234" s="221">
        <f>O234*H234</f>
        <v>0</v>
      </c>
      <c r="Q234" s="221">
        <v>0.00038999999999999999</v>
      </c>
      <c r="R234" s="221">
        <f>Q234*H234</f>
        <v>0.0117</v>
      </c>
      <c r="S234" s="221">
        <v>0</v>
      </c>
      <c r="T234" s="222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3" t="s">
        <v>251</v>
      </c>
      <c r="AT234" s="223" t="s">
        <v>227</v>
      </c>
      <c r="AU234" s="223" t="s">
        <v>84</v>
      </c>
      <c r="AY234" s="20" t="s">
        <v>207</v>
      </c>
      <c r="BE234" s="224">
        <f>IF(N234="základní",J234,0)</f>
        <v>0</v>
      </c>
      <c r="BF234" s="224">
        <f>IF(N234="snížená",J234,0)</f>
        <v>0</v>
      </c>
      <c r="BG234" s="224">
        <f>IF(N234="zákl. přenesená",J234,0)</f>
        <v>0</v>
      </c>
      <c r="BH234" s="224">
        <f>IF(N234="sníž. přenesená",J234,0)</f>
        <v>0</v>
      </c>
      <c r="BI234" s="224">
        <f>IF(N234="nulová",J234,0)</f>
        <v>0</v>
      </c>
      <c r="BJ234" s="20" t="s">
        <v>84</v>
      </c>
      <c r="BK234" s="224">
        <f>ROUND(I234*H234,2)</f>
        <v>0</v>
      </c>
      <c r="BL234" s="20" t="s">
        <v>104</v>
      </c>
      <c r="BM234" s="223" t="s">
        <v>3646</v>
      </c>
    </row>
    <row r="235" s="2" customFormat="1" ht="16.5" customHeight="1">
      <c r="A235" s="42"/>
      <c r="B235" s="43"/>
      <c r="C235" s="212" t="s">
        <v>2196</v>
      </c>
      <c r="D235" s="212" t="s">
        <v>208</v>
      </c>
      <c r="E235" s="213" t="s">
        <v>3647</v>
      </c>
      <c r="F235" s="214" t="s">
        <v>3648</v>
      </c>
      <c r="G235" s="215" t="s">
        <v>227</v>
      </c>
      <c r="H235" s="216">
        <v>200</v>
      </c>
      <c r="I235" s="217"/>
      <c r="J235" s="218">
        <f>ROUND(I235*H235,2)</f>
        <v>0</v>
      </c>
      <c r="K235" s="214" t="s">
        <v>212</v>
      </c>
      <c r="L235" s="48"/>
      <c r="M235" s="219" t="s">
        <v>32</v>
      </c>
      <c r="N235" s="220" t="s">
        <v>48</v>
      </c>
      <c r="O235" s="88"/>
      <c r="P235" s="221">
        <f>O235*H235</f>
        <v>0</v>
      </c>
      <c r="Q235" s="221">
        <v>0</v>
      </c>
      <c r="R235" s="221">
        <f>Q235*H235</f>
        <v>0</v>
      </c>
      <c r="S235" s="221">
        <v>0</v>
      </c>
      <c r="T235" s="222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3" t="s">
        <v>104</v>
      </c>
      <c r="AT235" s="223" t="s">
        <v>208</v>
      </c>
      <c r="AU235" s="223" t="s">
        <v>84</v>
      </c>
      <c r="AY235" s="20" t="s">
        <v>207</v>
      </c>
      <c r="BE235" s="224">
        <f>IF(N235="základní",J235,0)</f>
        <v>0</v>
      </c>
      <c r="BF235" s="224">
        <f>IF(N235="snížená",J235,0)</f>
        <v>0</v>
      </c>
      <c r="BG235" s="224">
        <f>IF(N235="zákl. přenesená",J235,0)</f>
        <v>0</v>
      </c>
      <c r="BH235" s="224">
        <f>IF(N235="sníž. přenesená",J235,0)</f>
        <v>0</v>
      </c>
      <c r="BI235" s="224">
        <f>IF(N235="nulová",J235,0)</f>
        <v>0</v>
      </c>
      <c r="BJ235" s="20" t="s">
        <v>84</v>
      </c>
      <c r="BK235" s="224">
        <f>ROUND(I235*H235,2)</f>
        <v>0</v>
      </c>
      <c r="BL235" s="20" t="s">
        <v>104</v>
      </c>
      <c r="BM235" s="223" t="s">
        <v>3649</v>
      </c>
    </row>
    <row r="236" s="2" customFormat="1">
      <c r="A236" s="42"/>
      <c r="B236" s="43"/>
      <c r="C236" s="44"/>
      <c r="D236" s="225" t="s">
        <v>214</v>
      </c>
      <c r="E236" s="44"/>
      <c r="F236" s="226" t="s">
        <v>3650</v>
      </c>
      <c r="G236" s="44"/>
      <c r="H236" s="44"/>
      <c r="I236" s="227"/>
      <c r="J236" s="44"/>
      <c r="K236" s="44"/>
      <c r="L236" s="48"/>
      <c r="M236" s="228"/>
      <c r="N236" s="229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0" t="s">
        <v>214</v>
      </c>
      <c r="AU236" s="20" t="s">
        <v>84</v>
      </c>
    </row>
    <row r="237" s="2" customFormat="1" ht="24.15" customHeight="1">
      <c r="A237" s="42"/>
      <c r="B237" s="43"/>
      <c r="C237" s="252" t="s">
        <v>1613</v>
      </c>
      <c r="D237" s="252" t="s">
        <v>227</v>
      </c>
      <c r="E237" s="253" t="s">
        <v>3651</v>
      </c>
      <c r="F237" s="254" t="s">
        <v>3652</v>
      </c>
      <c r="G237" s="255" t="s">
        <v>3653</v>
      </c>
      <c r="H237" s="256">
        <v>2</v>
      </c>
      <c r="I237" s="257"/>
      <c r="J237" s="258">
        <f>ROUND(I237*H237,2)</f>
        <v>0</v>
      </c>
      <c r="K237" s="254" t="s">
        <v>212</v>
      </c>
      <c r="L237" s="259"/>
      <c r="M237" s="260" t="s">
        <v>32</v>
      </c>
      <c r="N237" s="261" t="s">
        <v>48</v>
      </c>
      <c r="O237" s="88"/>
      <c r="P237" s="221">
        <f>O237*H237</f>
        <v>0</v>
      </c>
      <c r="Q237" s="221">
        <v>0.00097999999999999997</v>
      </c>
      <c r="R237" s="221">
        <f>Q237*H237</f>
        <v>0.0019599999999999999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251</v>
      </c>
      <c r="AT237" s="223" t="s">
        <v>227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3654</v>
      </c>
    </row>
    <row r="238" s="2" customFormat="1" ht="21.75" customHeight="1">
      <c r="A238" s="42"/>
      <c r="B238" s="43"/>
      <c r="C238" s="212" t="s">
        <v>1615</v>
      </c>
      <c r="D238" s="212" t="s">
        <v>208</v>
      </c>
      <c r="E238" s="213" t="s">
        <v>3655</v>
      </c>
      <c r="F238" s="214" t="s">
        <v>3656</v>
      </c>
      <c r="G238" s="215" t="s">
        <v>911</v>
      </c>
      <c r="H238" s="216">
        <v>50</v>
      </c>
      <c r="I238" s="217"/>
      <c r="J238" s="218">
        <f>ROUND(I238*H238,2)</f>
        <v>0</v>
      </c>
      <c r="K238" s="214" t="s">
        <v>212</v>
      </c>
      <c r="L238" s="48"/>
      <c r="M238" s="219" t="s">
        <v>32</v>
      </c>
      <c r="N238" s="220" t="s">
        <v>48</v>
      </c>
      <c r="O238" s="88"/>
      <c r="P238" s="221">
        <f>O238*H238</f>
        <v>0</v>
      </c>
      <c r="Q238" s="221">
        <v>0</v>
      </c>
      <c r="R238" s="221">
        <f>Q238*H238</f>
        <v>0</v>
      </c>
      <c r="S238" s="221">
        <v>0</v>
      </c>
      <c r="T238" s="222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3" t="s">
        <v>104</v>
      </c>
      <c r="AT238" s="223" t="s">
        <v>208</v>
      </c>
      <c r="AU238" s="223" t="s">
        <v>84</v>
      </c>
      <c r="AY238" s="20" t="s">
        <v>207</v>
      </c>
      <c r="BE238" s="224">
        <f>IF(N238="základní",J238,0)</f>
        <v>0</v>
      </c>
      <c r="BF238" s="224">
        <f>IF(N238="snížená",J238,0)</f>
        <v>0</v>
      </c>
      <c r="BG238" s="224">
        <f>IF(N238="zákl. přenesená",J238,0)</f>
        <v>0</v>
      </c>
      <c r="BH238" s="224">
        <f>IF(N238="sníž. přenesená",J238,0)</f>
        <v>0</v>
      </c>
      <c r="BI238" s="224">
        <f>IF(N238="nulová",J238,0)</f>
        <v>0</v>
      </c>
      <c r="BJ238" s="20" t="s">
        <v>84</v>
      </c>
      <c r="BK238" s="224">
        <f>ROUND(I238*H238,2)</f>
        <v>0</v>
      </c>
      <c r="BL238" s="20" t="s">
        <v>104</v>
      </c>
      <c r="BM238" s="223" t="s">
        <v>3657</v>
      </c>
    </row>
    <row r="239" s="2" customFormat="1">
      <c r="A239" s="42"/>
      <c r="B239" s="43"/>
      <c r="C239" s="44"/>
      <c r="D239" s="225" t="s">
        <v>214</v>
      </c>
      <c r="E239" s="44"/>
      <c r="F239" s="226" t="s">
        <v>3658</v>
      </c>
      <c r="G239" s="44"/>
      <c r="H239" s="44"/>
      <c r="I239" s="227"/>
      <c r="J239" s="44"/>
      <c r="K239" s="44"/>
      <c r="L239" s="48"/>
      <c r="M239" s="228"/>
      <c r="N239" s="229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0" t="s">
        <v>214</v>
      </c>
      <c r="AU239" s="20" t="s">
        <v>84</v>
      </c>
    </row>
    <row r="240" s="2" customFormat="1" ht="16.5" customHeight="1">
      <c r="A240" s="42"/>
      <c r="B240" s="43"/>
      <c r="C240" s="252" t="s">
        <v>1617</v>
      </c>
      <c r="D240" s="252" t="s">
        <v>227</v>
      </c>
      <c r="E240" s="253" t="s">
        <v>3659</v>
      </c>
      <c r="F240" s="254" t="s">
        <v>3660</v>
      </c>
      <c r="G240" s="255" t="s">
        <v>911</v>
      </c>
      <c r="H240" s="256">
        <v>50</v>
      </c>
      <c r="I240" s="257"/>
      <c r="J240" s="258">
        <f>ROUND(I240*H240,2)</f>
        <v>0</v>
      </c>
      <c r="K240" s="254" t="s">
        <v>228</v>
      </c>
      <c r="L240" s="259"/>
      <c r="M240" s="260" t="s">
        <v>32</v>
      </c>
      <c r="N240" s="261" t="s">
        <v>48</v>
      </c>
      <c r="O240" s="88"/>
      <c r="P240" s="221">
        <f>O240*H240</f>
        <v>0</v>
      </c>
      <c r="Q240" s="221">
        <v>0.0050000000000000001</v>
      </c>
      <c r="R240" s="221">
        <f>Q240*H240</f>
        <v>0.25</v>
      </c>
      <c r="S240" s="221">
        <v>0</v>
      </c>
      <c r="T240" s="222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3" t="s">
        <v>251</v>
      </c>
      <c r="AT240" s="223" t="s">
        <v>227</v>
      </c>
      <c r="AU240" s="223" t="s">
        <v>84</v>
      </c>
      <c r="AY240" s="20" t="s">
        <v>207</v>
      </c>
      <c r="BE240" s="224">
        <f>IF(N240="základní",J240,0)</f>
        <v>0</v>
      </c>
      <c r="BF240" s="224">
        <f>IF(N240="snížená",J240,0)</f>
        <v>0</v>
      </c>
      <c r="BG240" s="224">
        <f>IF(N240="zákl. přenesená",J240,0)</f>
        <v>0</v>
      </c>
      <c r="BH240" s="224">
        <f>IF(N240="sníž. přenesená",J240,0)</f>
        <v>0</v>
      </c>
      <c r="BI240" s="224">
        <f>IF(N240="nulová",J240,0)</f>
        <v>0</v>
      </c>
      <c r="BJ240" s="20" t="s">
        <v>84</v>
      </c>
      <c r="BK240" s="224">
        <f>ROUND(I240*H240,2)</f>
        <v>0</v>
      </c>
      <c r="BL240" s="20" t="s">
        <v>104</v>
      </c>
      <c r="BM240" s="223" t="s">
        <v>3661</v>
      </c>
    </row>
    <row r="241" s="2" customFormat="1" ht="24.15" customHeight="1">
      <c r="A241" s="42"/>
      <c r="B241" s="43"/>
      <c r="C241" s="212" t="s">
        <v>1623</v>
      </c>
      <c r="D241" s="212" t="s">
        <v>208</v>
      </c>
      <c r="E241" s="213" t="s">
        <v>3662</v>
      </c>
      <c r="F241" s="214" t="s">
        <v>3663</v>
      </c>
      <c r="G241" s="215" t="s">
        <v>288</v>
      </c>
      <c r="H241" s="216">
        <v>0.64400000000000002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</v>
      </c>
      <c r="R241" s="221">
        <f>Q241*H241</f>
        <v>0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3664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3665</v>
      </c>
      <c r="G242" s="44"/>
      <c r="H242" s="44"/>
      <c r="I242" s="227"/>
      <c r="J242" s="44"/>
      <c r="K242" s="44"/>
      <c r="L242" s="48"/>
      <c r="M242" s="262"/>
      <c r="N242" s="263"/>
      <c r="O242" s="264"/>
      <c r="P242" s="264"/>
      <c r="Q242" s="264"/>
      <c r="R242" s="264"/>
      <c r="S242" s="264"/>
      <c r="T242" s="265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2" customFormat="1" ht="6.96" customHeight="1">
      <c r="A243" s="42"/>
      <c r="B243" s="63"/>
      <c r="C243" s="64"/>
      <c r="D243" s="64"/>
      <c r="E243" s="64"/>
      <c r="F243" s="64"/>
      <c r="G243" s="64"/>
      <c r="H243" s="64"/>
      <c r="I243" s="64"/>
      <c r="J243" s="64"/>
      <c r="K243" s="64"/>
      <c r="L243" s="48"/>
      <c r="M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</row>
  </sheetData>
  <sheetProtection sheet="1" autoFilter="0" formatColumns="0" formatRows="0" objects="1" scenarios="1" spinCount="100000" saltValue="RPiUGLjsf/fQU81ZStI7jUSWOYKOKBCZt+1rxEA4ElzRw63BNOQ7b4KPREuGtTBaStPPFAI2C+EtfU2F6VoOLw==" hashValue="wHhCEDoPYuFYnVjpf7bvi6Iwf0ZINWeWTpMAXOFGhwfyz0gB1lFA/1rUtp0BHNNQ/T42ugz6n+3UNpZ7ipS3Pg==" algorithmName="SHA-512" password="CC35"/>
  <autoFilter ref="C94:K2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hyperlinks>
    <hyperlink ref="F99" r:id="rId1" display="https://podminky.urs.cz/item/CS_URS_2023_02/210021072"/>
    <hyperlink ref="F103" r:id="rId2" display="https://podminky.urs.cz/item/CS_URS_2023_02/210192722"/>
    <hyperlink ref="F106" r:id="rId3" display="https://podminky.urs.cz/item/CS_URS_2023_02/210220003"/>
    <hyperlink ref="F109" r:id="rId4" display="https://podminky.urs.cz/item/CS_URS_2023_02/210220303"/>
    <hyperlink ref="F112" r:id="rId5" display="https://podminky.urs.cz/item/CS_URS_2023_02/210950101"/>
    <hyperlink ref="F116" r:id="rId6" display="https://podminky.urs.cz/item/CS_URS_2023_02/460010024"/>
    <hyperlink ref="F118" r:id="rId7" display="https://podminky.urs.cz/item/CS_URS_2023_02/460161172"/>
    <hyperlink ref="F120" r:id="rId8" display="https://podminky.urs.cz/item/CS_URS_2023_02/460431182"/>
    <hyperlink ref="F123" r:id="rId9" display="https://podminky.urs.cz/item/CS_URS_2023_02/741110002"/>
    <hyperlink ref="F126" r:id="rId10" display="https://podminky.urs.cz/item/CS_URS_2023_02/741122611"/>
    <hyperlink ref="F129" r:id="rId11" display="https://podminky.urs.cz/item/CS_URS_2023_02/741122611"/>
    <hyperlink ref="F132" r:id="rId12" display="https://podminky.urs.cz/item/CS_URS_2023_02/741122623"/>
    <hyperlink ref="F135" r:id="rId13" display="https://podminky.urs.cz/item/CS_URS_2023_02/741122624"/>
    <hyperlink ref="F138" r:id="rId14" display="https://podminky.urs.cz/item/CS_URS_2023_02/741122641"/>
    <hyperlink ref="F141" r:id="rId15" display="https://podminky.urs.cz/item/CS_URS_2023_02/741123318"/>
    <hyperlink ref="F144" r:id="rId16" display="https://podminky.urs.cz/item/CS_URS_2023_02/741128021"/>
    <hyperlink ref="F146" r:id="rId17" display="https://podminky.urs.cz/item/CS_URS_2023_02/741130144"/>
    <hyperlink ref="F148" r:id="rId18" display="https://podminky.urs.cz/item/CS_URS_2023_02/741132127"/>
    <hyperlink ref="F150" r:id="rId19" display="https://podminky.urs.cz/item/CS_URS_2023_02/741210102"/>
    <hyperlink ref="F153" r:id="rId20" display="https://podminky.urs.cz/item/CS_URS_2023_02/741310031"/>
    <hyperlink ref="F156" r:id="rId21" display="https://podminky.urs.cz/item/CS_URS_2023_02/741310042"/>
    <hyperlink ref="F159" r:id="rId22" display="https://podminky.urs.cz/item/CS_URS_2023_02/741313131"/>
    <hyperlink ref="F163" r:id="rId23" display="https://podminky.urs.cz/item/CS_URS_2023_02/741313142"/>
    <hyperlink ref="F166" r:id="rId24" display="https://podminky.urs.cz/item/CS_URS_2023_02/741371104"/>
    <hyperlink ref="F170" r:id="rId25" display="https://podminky.urs.cz/item/CS_URS_2023_02/741410001"/>
    <hyperlink ref="F173" r:id="rId26" display="https://podminky.urs.cz/item/CS_URS_2023_02/741410022"/>
    <hyperlink ref="F176" r:id="rId27" display="https://podminky.urs.cz/item/CS_URS_2023_02/741420001"/>
    <hyperlink ref="F179" r:id="rId28" display="https://podminky.urs.cz/item/CS_URS_2023_02/741420001"/>
    <hyperlink ref="F182" r:id="rId29" display="https://podminky.urs.cz/item/CS_URS_2023_02/741420021"/>
    <hyperlink ref="F186" r:id="rId30" display="https://podminky.urs.cz/item/CS_URS_2023_02/741420022"/>
    <hyperlink ref="F192" r:id="rId31" display="https://podminky.urs.cz/item/CS_URS_2023_02/741420051"/>
    <hyperlink ref="F196" r:id="rId32" display="https://podminky.urs.cz/item/CS_URS_2023_02/741420083"/>
    <hyperlink ref="F199" r:id="rId33" display="https://podminky.urs.cz/item/CS_URS_2023_02/741420101"/>
    <hyperlink ref="F204" r:id="rId34" display="https://podminky.urs.cz/item/CS_URS_2023_02/741430005"/>
    <hyperlink ref="F207" r:id="rId35" display="https://podminky.urs.cz/item/CS_URS_2023_02/741430005.1"/>
    <hyperlink ref="F210" r:id="rId36" display="https://podminky.urs.cz/item/CS_URS_2023_02/741430007R"/>
    <hyperlink ref="F213" r:id="rId37" display="https://podminky.urs.cz/item/CS_URS_2023_02/741810003"/>
    <hyperlink ref="F215" r:id="rId38" display="https://podminky.urs.cz/item/CS_URS_2023_02/741811001"/>
    <hyperlink ref="F217" r:id="rId39" display="https://podminky.urs.cz/item/CS_URS_2023_02/741811021"/>
    <hyperlink ref="F219" r:id="rId40" display="https://podminky.urs.cz/item/CS_URS_2023_02/741820013"/>
    <hyperlink ref="F221" r:id="rId41" display="https://podminky.urs.cz/item/CS_URS_2023_02/998741101"/>
    <hyperlink ref="F227" r:id="rId42" display="https://podminky.urs.cz/item/CS_URS_2023_02/742110104"/>
    <hyperlink ref="F233" r:id="rId43" display="https://podminky.urs.cz/item/CS_URS_2023_02/742110124"/>
    <hyperlink ref="F236" r:id="rId44" display="https://podminky.urs.cz/item/CS_URS_2023_02/742190003"/>
    <hyperlink ref="F239" r:id="rId45" display="https://podminky.urs.cz/item/CS_URS_2023_02/210020671"/>
    <hyperlink ref="F242" r:id="rId46" display="https://podminky.urs.cz/item/CS_URS_2023_02/998742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135</v>
      </c>
      <c r="AZ2" s="143" t="s">
        <v>2067</v>
      </c>
      <c r="BA2" s="143" t="s">
        <v>2067</v>
      </c>
      <c r="BB2" s="143" t="s">
        <v>32</v>
      </c>
      <c r="BC2" s="143" t="s">
        <v>3666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169</v>
      </c>
      <c r="BA3" s="143" t="s">
        <v>169</v>
      </c>
      <c r="BB3" s="143" t="s">
        <v>32</v>
      </c>
      <c r="BC3" s="143" t="s">
        <v>94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1970</v>
      </c>
      <c r="BA4" s="143" t="s">
        <v>1970</v>
      </c>
      <c r="BB4" s="143" t="s">
        <v>32</v>
      </c>
      <c r="BC4" s="143" t="s">
        <v>238</v>
      </c>
      <c r="BD4" s="143" t="s">
        <v>86</v>
      </c>
    </row>
    <row r="5" s="1" customFormat="1" ht="6.96" customHeight="1">
      <c r="B5" s="23"/>
      <c r="L5" s="23"/>
      <c r="AZ5" s="143" t="s">
        <v>1658</v>
      </c>
      <c r="BA5" s="143" t="s">
        <v>1658</v>
      </c>
      <c r="BB5" s="143" t="s">
        <v>32</v>
      </c>
      <c r="BC5" s="143" t="s">
        <v>234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1660</v>
      </c>
      <c r="BA6" s="143" t="s">
        <v>1660</v>
      </c>
      <c r="BB6" s="143" t="s">
        <v>32</v>
      </c>
      <c r="BC6" s="143" t="s">
        <v>86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  <c r="AZ7" s="143" t="s">
        <v>1668</v>
      </c>
      <c r="BA7" s="143" t="s">
        <v>1668</v>
      </c>
      <c r="BB7" s="143" t="s">
        <v>32</v>
      </c>
      <c r="BC7" s="143" t="s">
        <v>3667</v>
      </c>
      <c r="BD7" s="143" t="s">
        <v>86</v>
      </c>
    </row>
    <row r="8">
      <c r="B8" s="23"/>
      <c r="D8" s="148" t="s">
        <v>174</v>
      </c>
      <c r="L8" s="23"/>
      <c r="AZ8" s="143" t="s">
        <v>1670</v>
      </c>
      <c r="BA8" s="143" t="s">
        <v>1670</v>
      </c>
      <c r="BB8" s="143" t="s">
        <v>32</v>
      </c>
      <c r="BC8" s="143" t="s">
        <v>3668</v>
      </c>
      <c r="BD8" s="143" t="s">
        <v>86</v>
      </c>
    </row>
    <row r="9" s="1" customFormat="1" ht="16.5" customHeight="1">
      <c r="B9" s="23"/>
      <c r="E9" s="149" t="s">
        <v>175</v>
      </c>
      <c r="F9" s="1"/>
      <c r="G9" s="1"/>
      <c r="H9" s="1"/>
      <c r="L9" s="23"/>
      <c r="AZ9" s="143" t="s">
        <v>170</v>
      </c>
      <c r="BA9" s="143" t="s">
        <v>170</v>
      </c>
      <c r="BB9" s="143" t="s">
        <v>32</v>
      </c>
      <c r="BC9" s="143" t="s">
        <v>84</v>
      </c>
      <c r="BD9" s="143" t="s">
        <v>86</v>
      </c>
    </row>
    <row r="10" s="1" customFormat="1" ht="12" customHeight="1">
      <c r="B10" s="23"/>
      <c r="D10" s="148" t="s">
        <v>176</v>
      </c>
      <c r="L10" s="23"/>
      <c r="AZ10" s="143" t="s">
        <v>3669</v>
      </c>
      <c r="BA10" s="143" t="s">
        <v>3669</v>
      </c>
      <c r="BB10" s="143" t="s">
        <v>32</v>
      </c>
      <c r="BC10" s="143" t="s">
        <v>84</v>
      </c>
      <c r="BD10" s="143" t="s">
        <v>86</v>
      </c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Z11" s="143" t="s">
        <v>3670</v>
      </c>
      <c r="BA11" s="143" t="s">
        <v>3670</v>
      </c>
      <c r="BB11" s="143" t="s">
        <v>32</v>
      </c>
      <c r="BC11" s="143" t="s">
        <v>245</v>
      </c>
      <c r="BD11" s="143" t="s">
        <v>86</v>
      </c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Z12" s="143" t="s">
        <v>3671</v>
      </c>
      <c r="BA12" s="143" t="s">
        <v>3671</v>
      </c>
      <c r="BB12" s="143" t="s">
        <v>32</v>
      </c>
      <c r="BC12" s="143" t="s">
        <v>84</v>
      </c>
      <c r="BD12" s="143" t="s">
        <v>86</v>
      </c>
    </row>
    <row r="13" s="2" customFormat="1" ht="16.5" customHeight="1">
      <c r="A13" s="42"/>
      <c r="B13" s="48"/>
      <c r="C13" s="42"/>
      <c r="D13" s="42"/>
      <c r="E13" s="152" t="s">
        <v>3672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Z13" s="143" t="s">
        <v>3673</v>
      </c>
      <c r="BA13" s="143" t="s">
        <v>3673</v>
      </c>
      <c r="BB13" s="143" t="s">
        <v>32</v>
      </c>
      <c r="BC13" s="143" t="s">
        <v>234</v>
      </c>
      <c r="BD13" s="143" t="s">
        <v>86</v>
      </c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Z14" s="143" t="s">
        <v>3674</v>
      </c>
      <c r="BA14" s="143" t="s">
        <v>3674</v>
      </c>
      <c r="BB14" s="143" t="s">
        <v>32</v>
      </c>
      <c r="BC14" s="143" t="s">
        <v>84</v>
      </c>
      <c r="BD14" s="143" t="s">
        <v>86</v>
      </c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Z15" s="143" t="s">
        <v>3675</v>
      </c>
      <c r="BA15" s="143" t="s">
        <v>3675</v>
      </c>
      <c r="BB15" s="143" t="s">
        <v>32</v>
      </c>
      <c r="BC15" s="143" t="s">
        <v>94</v>
      </c>
      <c r="BD15" s="143" t="s">
        <v>86</v>
      </c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Z16" s="143" t="s">
        <v>3676</v>
      </c>
      <c r="BA16" s="143" t="s">
        <v>3676</v>
      </c>
      <c r="BB16" s="143" t="s">
        <v>32</v>
      </c>
      <c r="BC16" s="143" t="s">
        <v>3677</v>
      </c>
      <c r="BD16" s="143" t="s">
        <v>86</v>
      </c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ROUND((SUM(BE100:BE306)),  2)</f>
        <v>0</v>
      </c>
      <c r="G37" s="42"/>
      <c r="H37" s="42"/>
      <c r="I37" s="163">
        <v>0.20999999999999999</v>
      </c>
      <c r="J37" s="162">
        <f>ROUND(((SUM(BE100:BE306))*I37),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ROUND((SUM(BF100:BF306)),  2)</f>
        <v>0</v>
      </c>
      <c r="G38" s="42"/>
      <c r="H38" s="42"/>
      <c r="I38" s="163">
        <v>0.12</v>
      </c>
      <c r="J38" s="162">
        <f>ROUND(((SUM(BF100:BF306))*I38),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ROUND((SUM(BG100:BG306)),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ROUND((SUM(BH100:BH306)),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ROUND((SUM(BI100:BI306)),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02g - Přeložka dešťové kanalizace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3678</v>
      </c>
      <c r="E69" s="184"/>
      <c r="F69" s="184"/>
      <c r="G69" s="184"/>
      <c r="H69" s="184"/>
      <c r="I69" s="184"/>
      <c r="J69" s="185">
        <f>J137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185</v>
      </c>
      <c r="E70" s="184"/>
      <c r="F70" s="184"/>
      <c r="G70" s="184"/>
      <c r="H70" s="184"/>
      <c r="I70" s="184"/>
      <c r="J70" s="185">
        <f>J150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186</v>
      </c>
      <c r="E71" s="184"/>
      <c r="F71" s="184"/>
      <c r="G71" s="184"/>
      <c r="H71" s="184"/>
      <c r="I71" s="184"/>
      <c r="J71" s="185">
        <f>J155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190</v>
      </c>
      <c r="E72" s="184"/>
      <c r="F72" s="184"/>
      <c r="G72" s="184"/>
      <c r="H72" s="184"/>
      <c r="I72" s="184"/>
      <c r="J72" s="185">
        <f>J184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J289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808</v>
      </c>
      <c r="E74" s="184"/>
      <c r="F74" s="184"/>
      <c r="G74" s="184"/>
      <c r="H74" s="184"/>
      <c r="I74" s="184"/>
      <c r="J74" s="185">
        <f>J292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J297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809</v>
      </c>
      <c r="E76" s="184"/>
      <c r="F76" s="184"/>
      <c r="G76" s="184"/>
      <c r="H76" s="184"/>
      <c r="I76" s="184"/>
      <c r="J76" s="185">
        <f>J300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1325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02g - Přeložka dešťové kanalizace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P101+P137+P150+P155+P184+P289+P292+P297+P300</f>
        <v>0</v>
      </c>
      <c r="Q100" s="100"/>
      <c r="R100" s="195">
        <f>R101+R137+R150+R155+R184+R289+R292+R297+R300</f>
        <v>86.886663450000015</v>
      </c>
      <c r="S100" s="100"/>
      <c r="T100" s="196">
        <f>T101+T137+T150+T155+T184+T289+T292+T297+T300</f>
        <v>20.872750000000003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BK101+BK137+BK150+BK155+BK184+BK289+BK292+BK297+BK300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84</v>
      </c>
      <c r="F101" s="201" t="s">
        <v>810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SUM(P102:P136)</f>
        <v>0</v>
      </c>
      <c r="Q101" s="206"/>
      <c r="R101" s="207">
        <f>SUM(R102:R136)</f>
        <v>7.3082196499999998</v>
      </c>
      <c r="S101" s="206"/>
      <c r="T101" s="208">
        <f>SUM(T102:T136)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SUM(BK102:BK136)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3679</v>
      </c>
      <c r="F102" s="214" t="s">
        <v>3680</v>
      </c>
      <c r="G102" s="215" t="s">
        <v>227</v>
      </c>
      <c r="H102" s="216">
        <v>119.70999999999999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0.017500000000000002</v>
      </c>
      <c r="R102" s="221">
        <f>Q102*H102</f>
        <v>2.0949249999999999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3681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3682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16.5" customHeight="1">
      <c r="A104" s="42"/>
      <c r="B104" s="43"/>
      <c r="C104" s="212" t="s">
        <v>86</v>
      </c>
      <c r="D104" s="212" t="s">
        <v>208</v>
      </c>
      <c r="E104" s="213" t="s">
        <v>3683</v>
      </c>
      <c r="F104" s="214" t="s">
        <v>3684</v>
      </c>
      <c r="G104" s="215" t="s">
        <v>983</v>
      </c>
      <c r="H104" s="216">
        <v>1440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3685</v>
      </c>
    </row>
    <row r="105" s="2" customFormat="1" ht="24.15" customHeight="1">
      <c r="A105" s="42"/>
      <c r="B105" s="43"/>
      <c r="C105" s="212" t="s">
        <v>94</v>
      </c>
      <c r="D105" s="212" t="s">
        <v>208</v>
      </c>
      <c r="E105" s="213" t="s">
        <v>3686</v>
      </c>
      <c r="F105" s="214" t="s">
        <v>3687</v>
      </c>
      <c r="G105" s="215" t="s">
        <v>3688</v>
      </c>
      <c r="H105" s="216">
        <v>60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3689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3690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2" customFormat="1" ht="37.8" customHeight="1">
      <c r="A107" s="42"/>
      <c r="B107" s="43"/>
      <c r="C107" s="212" t="s">
        <v>104</v>
      </c>
      <c r="D107" s="212" t="s">
        <v>208</v>
      </c>
      <c r="E107" s="213" t="s">
        <v>3691</v>
      </c>
      <c r="F107" s="214" t="s">
        <v>3692</v>
      </c>
      <c r="G107" s="215" t="s">
        <v>227</v>
      </c>
      <c r="H107" s="216">
        <v>119</v>
      </c>
      <c r="I107" s="217"/>
      <c r="J107" s="218">
        <f>ROUND(I107*H107,2)</f>
        <v>0</v>
      </c>
      <c r="K107" s="214" t="s">
        <v>212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0.01269</v>
      </c>
      <c r="R107" s="221">
        <f>Q107*H107</f>
        <v>1.5101100000000001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3693</v>
      </c>
    </row>
    <row r="108" s="2" customFormat="1">
      <c r="A108" s="42"/>
      <c r="B108" s="43"/>
      <c r="C108" s="44"/>
      <c r="D108" s="225" t="s">
        <v>214</v>
      </c>
      <c r="E108" s="44"/>
      <c r="F108" s="226" t="s">
        <v>3694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214</v>
      </c>
      <c r="AU108" s="20" t="s">
        <v>84</v>
      </c>
    </row>
    <row r="109" s="2" customFormat="1" ht="49.05" customHeight="1">
      <c r="A109" s="42"/>
      <c r="B109" s="43"/>
      <c r="C109" s="212" t="s">
        <v>234</v>
      </c>
      <c r="D109" s="212" t="s">
        <v>208</v>
      </c>
      <c r="E109" s="213" t="s">
        <v>3695</v>
      </c>
      <c r="F109" s="214" t="s">
        <v>3696</v>
      </c>
      <c r="G109" s="215" t="s">
        <v>227</v>
      </c>
      <c r="H109" s="216">
        <v>8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0.06053</v>
      </c>
      <c r="R109" s="221">
        <f>Q109*H109</f>
        <v>0.48424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3697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3698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2" customFormat="1" ht="24.15" customHeight="1">
      <c r="A111" s="42"/>
      <c r="B111" s="43"/>
      <c r="C111" s="212" t="s">
        <v>238</v>
      </c>
      <c r="D111" s="212" t="s">
        <v>208</v>
      </c>
      <c r="E111" s="213" t="s">
        <v>3699</v>
      </c>
      <c r="F111" s="214" t="s">
        <v>3700</v>
      </c>
      <c r="G111" s="215" t="s">
        <v>507</v>
      </c>
      <c r="H111" s="216">
        <v>218.67699999999999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3701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3702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24.15" customHeight="1">
      <c r="A113" s="42"/>
      <c r="B113" s="43"/>
      <c r="C113" s="212" t="s">
        <v>245</v>
      </c>
      <c r="D113" s="212" t="s">
        <v>208</v>
      </c>
      <c r="E113" s="213" t="s">
        <v>3703</v>
      </c>
      <c r="F113" s="214" t="s">
        <v>3704</v>
      </c>
      <c r="G113" s="215" t="s">
        <v>507</v>
      </c>
      <c r="H113" s="216">
        <v>207.743</v>
      </c>
      <c r="I113" s="217"/>
      <c r="J113" s="218">
        <f>ROUND(I113*H113,2)</f>
        <v>0</v>
      </c>
      <c r="K113" s="214" t="s">
        <v>212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3705</v>
      </c>
    </row>
    <row r="114" s="2" customFormat="1">
      <c r="A114" s="42"/>
      <c r="B114" s="43"/>
      <c r="C114" s="44"/>
      <c r="D114" s="225" t="s">
        <v>214</v>
      </c>
      <c r="E114" s="44"/>
      <c r="F114" s="226" t="s">
        <v>3706</v>
      </c>
      <c r="G114" s="44"/>
      <c r="H114" s="44"/>
      <c r="I114" s="227"/>
      <c r="J114" s="44"/>
      <c r="K114" s="44"/>
      <c r="L114" s="48"/>
      <c r="M114" s="228"/>
      <c r="N114" s="229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214</v>
      </c>
      <c r="AU114" s="20" t="s">
        <v>84</v>
      </c>
    </row>
    <row r="115" s="2" customFormat="1" ht="24.15" customHeight="1">
      <c r="A115" s="42"/>
      <c r="B115" s="43"/>
      <c r="C115" s="212" t="s">
        <v>251</v>
      </c>
      <c r="D115" s="212" t="s">
        <v>208</v>
      </c>
      <c r="E115" s="213" t="s">
        <v>3707</v>
      </c>
      <c r="F115" s="214" t="s">
        <v>3708</v>
      </c>
      <c r="G115" s="215" t="s">
        <v>211</v>
      </c>
      <c r="H115" s="216">
        <v>623.22900000000004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3709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3710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24.15" customHeight="1">
      <c r="A117" s="42"/>
      <c r="B117" s="43"/>
      <c r="C117" s="212" t="s">
        <v>256</v>
      </c>
      <c r="D117" s="212" t="s">
        <v>208</v>
      </c>
      <c r="E117" s="213" t="s">
        <v>3711</v>
      </c>
      <c r="F117" s="214" t="s">
        <v>3712</v>
      </c>
      <c r="G117" s="215" t="s">
        <v>507</v>
      </c>
      <c r="H117" s="216">
        <v>10.933999999999999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3713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3714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2" customFormat="1" ht="24.15" customHeight="1">
      <c r="A119" s="42"/>
      <c r="B119" s="43"/>
      <c r="C119" s="212" t="s">
        <v>261</v>
      </c>
      <c r="D119" s="212" t="s">
        <v>208</v>
      </c>
      <c r="E119" s="213" t="s">
        <v>3715</v>
      </c>
      <c r="F119" s="214" t="s">
        <v>3716</v>
      </c>
      <c r="G119" s="215" t="s">
        <v>211</v>
      </c>
      <c r="H119" s="216">
        <v>32.802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3717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3718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2" customFormat="1" ht="16.5" customHeight="1">
      <c r="A121" s="42"/>
      <c r="B121" s="43"/>
      <c r="C121" s="212" t="s">
        <v>266</v>
      </c>
      <c r="D121" s="212" t="s">
        <v>208</v>
      </c>
      <c r="E121" s="213" t="s">
        <v>3719</v>
      </c>
      <c r="F121" s="214" t="s">
        <v>3720</v>
      </c>
      <c r="G121" s="215" t="s">
        <v>219</v>
      </c>
      <c r="H121" s="216">
        <v>1601.4649999999999</v>
      </c>
      <c r="I121" s="217"/>
      <c r="J121" s="218">
        <f>ROUND(I121*H121,2)</f>
        <v>0</v>
      </c>
      <c r="K121" s="214" t="s">
        <v>212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0.0020100000000000001</v>
      </c>
      <c r="R121" s="221">
        <f>Q121*H121</f>
        <v>3.2189446500000001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3721</v>
      </c>
    </row>
    <row r="122" s="2" customFormat="1">
      <c r="A122" s="42"/>
      <c r="B122" s="43"/>
      <c r="C122" s="44"/>
      <c r="D122" s="225" t="s">
        <v>214</v>
      </c>
      <c r="E122" s="44"/>
      <c r="F122" s="226" t="s">
        <v>3722</v>
      </c>
      <c r="G122" s="44"/>
      <c r="H122" s="44"/>
      <c r="I122" s="227"/>
      <c r="J122" s="44"/>
      <c r="K122" s="44"/>
      <c r="L122" s="48"/>
      <c r="M122" s="228"/>
      <c r="N122" s="229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214</v>
      </c>
      <c r="AU122" s="20" t="s">
        <v>84</v>
      </c>
    </row>
    <row r="123" s="2" customFormat="1" ht="24.15" customHeight="1">
      <c r="A123" s="42"/>
      <c r="B123" s="43"/>
      <c r="C123" s="212" t="s">
        <v>8</v>
      </c>
      <c r="D123" s="212" t="s">
        <v>208</v>
      </c>
      <c r="E123" s="213" t="s">
        <v>3723</v>
      </c>
      <c r="F123" s="214" t="s">
        <v>3724</v>
      </c>
      <c r="G123" s="215" t="s">
        <v>219</v>
      </c>
      <c r="H123" s="216">
        <v>1601.4649999999999</v>
      </c>
      <c r="I123" s="217"/>
      <c r="J123" s="218">
        <f>ROUND(I123*H123,2)</f>
        <v>0</v>
      </c>
      <c r="K123" s="214" t="s">
        <v>212</v>
      </c>
      <c r="L123" s="48"/>
      <c r="M123" s="219" t="s">
        <v>32</v>
      </c>
      <c r="N123" s="220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104</v>
      </c>
      <c r="AT123" s="223" t="s">
        <v>208</v>
      </c>
      <c r="AU123" s="223" t="s">
        <v>84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3725</v>
      </c>
    </row>
    <row r="124" s="2" customFormat="1">
      <c r="A124" s="42"/>
      <c r="B124" s="43"/>
      <c r="C124" s="44"/>
      <c r="D124" s="225" t="s">
        <v>214</v>
      </c>
      <c r="E124" s="44"/>
      <c r="F124" s="226" t="s">
        <v>3726</v>
      </c>
      <c r="G124" s="44"/>
      <c r="H124" s="44"/>
      <c r="I124" s="227"/>
      <c r="J124" s="44"/>
      <c r="K124" s="44"/>
      <c r="L124" s="48"/>
      <c r="M124" s="228"/>
      <c r="N124" s="229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0" t="s">
        <v>214</v>
      </c>
      <c r="AU124" s="20" t="s">
        <v>84</v>
      </c>
    </row>
    <row r="125" s="2" customFormat="1" ht="37.8" customHeight="1">
      <c r="A125" s="42"/>
      <c r="B125" s="43"/>
      <c r="C125" s="212" t="s">
        <v>275</v>
      </c>
      <c r="D125" s="212" t="s">
        <v>208</v>
      </c>
      <c r="E125" s="213" t="s">
        <v>937</v>
      </c>
      <c r="F125" s="214" t="s">
        <v>938</v>
      </c>
      <c r="G125" s="215" t="s">
        <v>211</v>
      </c>
      <c r="H125" s="216">
        <v>789.423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3727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940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37.8" customHeight="1">
      <c r="A127" s="42"/>
      <c r="B127" s="43"/>
      <c r="C127" s="212" t="s">
        <v>280</v>
      </c>
      <c r="D127" s="212" t="s">
        <v>208</v>
      </c>
      <c r="E127" s="213" t="s">
        <v>945</v>
      </c>
      <c r="F127" s="214" t="s">
        <v>946</v>
      </c>
      <c r="G127" s="215" t="s">
        <v>211</v>
      </c>
      <c r="H127" s="216">
        <v>2.1869999999999998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3728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948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2" customFormat="1" ht="24.15" customHeight="1">
      <c r="A129" s="42"/>
      <c r="B129" s="43"/>
      <c r="C129" s="212" t="s">
        <v>285</v>
      </c>
      <c r="D129" s="212" t="s">
        <v>208</v>
      </c>
      <c r="E129" s="213" t="s">
        <v>953</v>
      </c>
      <c r="F129" s="214" t="s">
        <v>954</v>
      </c>
      <c r="G129" s="215" t="s">
        <v>507</v>
      </c>
      <c r="H129" s="216">
        <v>729.21500000000003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3729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956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16.5" customHeight="1">
      <c r="A131" s="42"/>
      <c r="B131" s="43"/>
      <c r="C131" s="252" t="s">
        <v>294</v>
      </c>
      <c r="D131" s="252" t="s">
        <v>227</v>
      </c>
      <c r="E131" s="253" t="s">
        <v>3730</v>
      </c>
      <c r="F131" s="254" t="s">
        <v>3731</v>
      </c>
      <c r="G131" s="255" t="s">
        <v>288</v>
      </c>
      <c r="H131" s="256">
        <v>1497.8810000000001</v>
      </c>
      <c r="I131" s="257"/>
      <c r="J131" s="258">
        <f>ROUND(I131*H131,2)</f>
        <v>0</v>
      </c>
      <c r="K131" s="254" t="s">
        <v>212</v>
      </c>
      <c r="L131" s="259"/>
      <c r="M131" s="260" t="s">
        <v>32</v>
      </c>
      <c r="N131" s="261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251</v>
      </c>
      <c r="AT131" s="223" t="s">
        <v>227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3732</v>
      </c>
    </row>
    <row r="132" s="2" customFormat="1" ht="37.8" customHeight="1">
      <c r="A132" s="42"/>
      <c r="B132" s="43"/>
      <c r="C132" s="212" t="s">
        <v>300</v>
      </c>
      <c r="D132" s="212" t="s">
        <v>208</v>
      </c>
      <c r="E132" s="213" t="s">
        <v>3733</v>
      </c>
      <c r="F132" s="214" t="s">
        <v>3734</v>
      </c>
      <c r="G132" s="215" t="s">
        <v>211</v>
      </c>
      <c r="H132" s="216">
        <v>72.903000000000006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3735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3736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2" customFormat="1" ht="16.5" customHeight="1">
      <c r="A134" s="42"/>
      <c r="B134" s="43"/>
      <c r="C134" s="252" t="s">
        <v>306</v>
      </c>
      <c r="D134" s="252" t="s">
        <v>227</v>
      </c>
      <c r="E134" s="253" t="s">
        <v>3737</v>
      </c>
      <c r="F134" s="254" t="s">
        <v>3738</v>
      </c>
      <c r="G134" s="255" t="s">
        <v>288</v>
      </c>
      <c r="H134" s="256">
        <v>149.75</v>
      </c>
      <c r="I134" s="257"/>
      <c r="J134" s="258">
        <f>ROUND(I134*H134,2)</f>
        <v>0</v>
      </c>
      <c r="K134" s="254" t="s">
        <v>212</v>
      </c>
      <c r="L134" s="259"/>
      <c r="M134" s="260" t="s">
        <v>32</v>
      </c>
      <c r="N134" s="261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251</v>
      </c>
      <c r="AT134" s="223" t="s">
        <v>227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3739</v>
      </c>
    </row>
    <row r="135" s="2" customFormat="1" ht="24.15" customHeight="1">
      <c r="A135" s="42"/>
      <c r="B135" s="43"/>
      <c r="C135" s="212" t="s">
        <v>310</v>
      </c>
      <c r="D135" s="212" t="s">
        <v>208</v>
      </c>
      <c r="E135" s="213" t="s">
        <v>3740</v>
      </c>
      <c r="F135" s="214" t="s">
        <v>3741</v>
      </c>
      <c r="G135" s="215" t="s">
        <v>507</v>
      </c>
      <c r="H135" s="216">
        <v>20.844000000000001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3742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3743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11" customFormat="1" ht="25.92" customHeight="1">
      <c r="A137" s="11"/>
      <c r="B137" s="198"/>
      <c r="C137" s="199"/>
      <c r="D137" s="200" t="s">
        <v>76</v>
      </c>
      <c r="E137" s="201" t="s">
        <v>3744</v>
      </c>
      <c r="F137" s="201" t="s">
        <v>3745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SUM(P138:P149)</f>
        <v>0</v>
      </c>
      <c r="Q137" s="206"/>
      <c r="R137" s="207">
        <f>SUM(R138:R149)</f>
        <v>22.865550000000002</v>
      </c>
      <c r="S137" s="206"/>
      <c r="T137" s="208">
        <f>SUM(T138:T149)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09" t="s">
        <v>104</v>
      </c>
      <c r="AT137" s="210" t="s">
        <v>76</v>
      </c>
      <c r="AU137" s="210" t="s">
        <v>77</v>
      </c>
      <c r="AY137" s="209" t="s">
        <v>207</v>
      </c>
      <c r="BK137" s="211">
        <f>SUM(BK138:BK149)</f>
        <v>0</v>
      </c>
    </row>
    <row r="138" s="2" customFormat="1" ht="16.5" customHeight="1">
      <c r="A138" s="42"/>
      <c r="B138" s="43"/>
      <c r="C138" s="212" t="s">
        <v>316</v>
      </c>
      <c r="D138" s="212" t="s">
        <v>208</v>
      </c>
      <c r="E138" s="213" t="s">
        <v>3746</v>
      </c>
      <c r="F138" s="214" t="s">
        <v>3747</v>
      </c>
      <c r="G138" s="215" t="s">
        <v>227</v>
      </c>
      <c r="H138" s="216">
        <v>55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0.00027</v>
      </c>
      <c r="R138" s="221">
        <f>Q138*H138</f>
        <v>0.01485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3748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3749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16.5" customHeight="1">
      <c r="A140" s="42"/>
      <c r="B140" s="43"/>
      <c r="C140" s="252" t="s">
        <v>7</v>
      </c>
      <c r="D140" s="252" t="s">
        <v>227</v>
      </c>
      <c r="E140" s="253" t="s">
        <v>3750</v>
      </c>
      <c r="F140" s="254" t="s">
        <v>3751</v>
      </c>
      <c r="G140" s="255" t="s">
        <v>227</v>
      </c>
      <c r="H140" s="256">
        <v>55</v>
      </c>
      <c r="I140" s="257"/>
      <c r="J140" s="258">
        <f>ROUND(I140*H140,2)</f>
        <v>0</v>
      </c>
      <c r="K140" s="254" t="s">
        <v>228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0.19800000000000001</v>
      </c>
      <c r="R140" s="221">
        <f>Q140*H140</f>
        <v>10.890000000000001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3752</v>
      </c>
    </row>
    <row r="141" s="13" customFormat="1">
      <c r="A141" s="13"/>
      <c r="B141" s="242"/>
      <c r="C141" s="243"/>
      <c r="D141" s="232" t="s">
        <v>222</v>
      </c>
      <c r="E141" s="244" t="s">
        <v>32</v>
      </c>
      <c r="F141" s="245" t="s">
        <v>3753</v>
      </c>
      <c r="G141" s="243"/>
      <c r="H141" s="244" t="s">
        <v>32</v>
      </c>
      <c r="I141" s="246"/>
      <c r="J141" s="243"/>
      <c r="K141" s="243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222</v>
      </c>
      <c r="AU141" s="251" t="s">
        <v>84</v>
      </c>
      <c r="AV141" s="13" t="s">
        <v>84</v>
      </c>
      <c r="AW141" s="13" t="s">
        <v>39</v>
      </c>
      <c r="AX141" s="13" t="s">
        <v>77</v>
      </c>
      <c r="AY141" s="251" t="s">
        <v>207</v>
      </c>
    </row>
    <row r="142" s="12" customFormat="1">
      <c r="A142" s="12"/>
      <c r="B142" s="230"/>
      <c r="C142" s="231"/>
      <c r="D142" s="232" t="s">
        <v>222</v>
      </c>
      <c r="E142" s="233" t="s">
        <v>3754</v>
      </c>
      <c r="F142" s="234" t="s">
        <v>3755</v>
      </c>
      <c r="G142" s="231"/>
      <c r="H142" s="235">
        <v>55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12" t="s">
        <v>329</v>
      </c>
      <c r="D143" s="212" t="s">
        <v>208</v>
      </c>
      <c r="E143" s="213" t="s">
        <v>3756</v>
      </c>
      <c r="F143" s="214" t="s">
        <v>3757</v>
      </c>
      <c r="G143" s="215" t="s">
        <v>227</v>
      </c>
      <c r="H143" s="216">
        <v>55</v>
      </c>
      <c r="I143" s="217"/>
      <c r="J143" s="218">
        <f>ROUND(I143*H143,2)</f>
        <v>0</v>
      </c>
      <c r="K143" s="214" t="s">
        <v>228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0.00042000000000000002</v>
      </c>
      <c r="R143" s="221">
        <f>Q143*H143</f>
        <v>0.023100000000000002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3758</v>
      </c>
    </row>
    <row r="144" s="2" customFormat="1" ht="16.5" customHeight="1">
      <c r="A144" s="42"/>
      <c r="B144" s="43"/>
      <c r="C144" s="212" t="s">
        <v>334</v>
      </c>
      <c r="D144" s="212" t="s">
        <v>208</v>
      </c>
      <c r="E144" s="213" t="s">
        <v>3759</v>
      </c>
      <c r="F144" s="214" t="s">
        <v>3760</v>
      </c>
      <c r="G144" s="215" t="s">
        <v>227</v>
      </c>
      <c r="H144" s="216">
        <v>60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0.00054000000000000001</v>
      </c>
      <c r="R144" s="221">
        <f>Q144*H144</f>
        <v>0.032399999999999998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3761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3762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52" t="s">
        <v>338</v>
      </c>
      <c r="D146" s="252" t="s">
        <v>227</v>
      </c>
      <c r="E146" s="253" t="s">
        <v>3763</v>
      </c>
      <c r="F146" s="254" t="s">
        <v>3764</v>
      </c>
      <c r="G146" s="255" t="s">
        <v>227</v>
      </c>
      <c r="H146" s="256">
        <v>60</v>
      </c>
      <c r="I146" s="257"/>
      <c r="J146" s="258">
        <f>ROUND(I146*H146,2)</f>
        <v>0</v>
      </c>
      <c r="K146" s="254" t="s">
        <v>228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0.19800000000000001</v>
      </c>
      <c r="R146" s="221">
        <f>Q146*H146</f>
        <v>11.880000000000001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3765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3753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84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1544</v>
      </c>
      <c r="F148" s="234" t="s">
        <v>3766</v>
      </c>
      <c r="G148" s="231"/>
      <c r="H148" s="235">
        <v>60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84</v>
      </c>
      <c r="AV148" s="12" t="s">
        <v>86</v>
      </c>
      <c r="AW148" s="12" t="s">
        <v>39</v>
      </c>
      <c r="AX148" s="12" t="s">
        <v>84</v>
      </c>
      <c r="AY148" s="241" t="s">
        <v>207</v>
      </c>
    </row>
    <row r="149" s="2" customFormat="1" ht="16.5" customHeight="1">
      <c r="A149" s="42"/>
      <c r="B149" s="43"/>
      <c r="C149" s="212" t="s">
        <v>345</v>
      </c>
      <c r="D149" s="212" t="s">
        <v>208</v>
      </c>
      <c r="E149" s="213" t="s">
        <v>3767</v>
      </c>
      <c r="F149" s="214" t="s">
        <v>3768</v>
      </c>
      <c r="G149" s="215" t="s">
        <v>227</v>
      </c>
      <c r="H149" s="216">
        <v>60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0.00042000000000000002</v>
      </c>
      <c r="R149" s="221">
        <f>Q149*H149</f>
        <v>0.0252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3769</v>
      </c>
    </row>
    <row r="150" s="11" customFormat="1" ht="25.92" customHeight="1">
      <c r="A150" s="11"/>
      <c r="B150" s="198"/>
      <c r="C150" s="199"/>
      <c r="D150" s="200" t="s">
        <v>76</v>
      </c>
      <c r="E150" s="201" t="s">
        <v>94</v>
      </c>
      <c r="F150" s="201" t="s">
        <v>216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SUM(P151:P154)</f>
        <v>0</v>
      </c>
      <c r="Q150" s="206"/>
      <c r="R150" s="207">
        <f>SUM(R151:R154)</f>
        <v>0</v>
      </c>
      <c r="S150" s="206"/>
      <c r="T150" s="208">
        <f>SUM(T151:T154)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209" t="s">
        <v>104</v>
      </c>
      <c r="AT150" s="210" t="s">
        <v>76</v>
      </c>
      <c r="AU150" s="210" t="s">
        <v>77</v>
      </c>
      <c r="AY150" s="209" t="s">
        <v>207</v>
      </c>
      <c r="BK150" s="211">
        <f>SUM(BK151:BK154)</f>
        <v>0</v>
      </c>
    </row>
    <row r="151" s="2" customFormat="1" ht="16.5" customHeight="1">
      <c r="A151" s="42"/>
      <c r="B151" s="43"/>
      <c r="C151" s="212" t="s">
        <v>349</v>
      </c>
      <c r="D151" s="212" t="s">
        <v>208</v>
      </c>
      <c r="E151" s="213" t="s">
        <v>1044</v>
      </c>
      <c r="F151" s="214" t="s">
        <v>1045</v>
      </c>
      <c r="G151" s="215" t="s">
        <v>227</v>
      </c>
      <c r="H151" s="216">
        <v>119.70999999999999</v>
      </c>
      <c r="I151" s="217"/>
      <c r="J151" s="218">
        <f>ROUND(I151*H151,2)</f>
        <v>0</v>
      </c>
      <c r="K151" s="214" t="s">
        <v>212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3770</v>
      </c>
    </row>
    <row r="152" s="2" customFormat="1">
      <c r="A152" s="42"/>
      <c r="B152" s="43"/>
      <c r="C152" s="44"/>
      <c r="D152" s="225" t="s">
        <v>214</v>
      </c>
      <c r="E152" s="44"/>
      <c r="F152" s="226" t="s">
        <v>1047</v>
      </c>
      <c r="G152" s="44"/>
      <c r="H152" s="44"/>
      <c r="I152" s="227"/>
      <c r="J152" s="44"/>
      <c r="K152" s="44"/>
      <c r="L152" s="48"/>
      <c r="M152" s="228"/>
      <c r="N152" s="229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214</v>
      </c>
      <c r="AU152" s="20" t="s">
        <v>84</v>
      </c>
    </row>
    <row r="153" s="2" customFormat="1" ht="16.5" customHeight="1">
      <c r="A153" s="42"/>
      <c r="B153" s="43"/>
      <c r="C153" s="212" t="s">
        <v>353</v>
      </c>
      <c r="D153" s="212" t="s">
        <v>208</v>
      </c>
      <c r="E153" s="213" t="s">
        <v>1048</v>
      </c>
      <c r="F153" s="214" t="s">
        <v>1049</v>
      </c>
      <c r="G153" s="215" t="s">
        <v>227</v>
      </c>
      <c r="H153" s="216">
        <v>140.31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3771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1051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1" customFormat="1" ht="25.92" customHeight="1">
      <c r="A155" s="11"/>
      <c r="B155" s="198"/>
      <c r="C155" s="199"/>
      <c r="D155" s="200" t="s">
        <v>76</v>
      </c>
      <c r="E155" s="201" t="s">
        <v>104</v>
      </c>
      <c r="F155" s="201" t="s">
        <v>299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SUM(P156:P183)</f>
        <v>0</v>
      </c>
      <c r="Q155" s="206"/>
      <c r="R155" s="207">
        <f>SUM(R156:R183)</f>
        <v>4.5203199999999999</v>
      </c>
      <c r="S155" s="206"/>
      <c r="T155" s="208">
        <f>SUM(T156:T183)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09" t="s">
        <v>104</v>
      </c>
      <c r="AT155" s="210" t="s">
        <v>76</v>
      </c>
      <c r="AU155" s="210" t="s">
        <v>77</v>
      </c>
      <c r="AY155" s="209" t="s">
        <v>207</v>
      </c>
      <c r="BK155" s="211">
        <f>SUM(BK156:BK183)</f>
        <v>0</v>
      </c>
    </row>
    <row r="156" s="2" customFormat="1" ht="16.5" customHeight="1">
      <c r="A156" s="42"/>
      <c r="B156" s="43"/>
      <c r="C156" s="212" t="s">
        <v>357</v>
      </c>
      <c r="D156" s="212" t="s">
        <v>208</v>
      </c>
      <c r="E156" s="213" t="s">
        <v>1053</v>
      </c>
      <c r="F156" s="214" t="s">
        <v>1054</v>
      </c>
      <c r="G156" s="215" t="s">
        <v>211</v>
      </c>
      <c r="H156" s="216">
        <v>21.125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3772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1056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2" customFormat="1" ht="24.15" customHeight="1">
      <c r="A158" s="42"/>
      <c r="B158" s="43"/>
      <c r="C158" s="212" t="s">
        <v>364</v>
      </c>
      <c r="D158" s="212" t="s">
        <v>208</v>
      </c>
      <c r="E158" s="213" t="s">
        <v>1061</v>
      </c>
      <c r="F158" s="214" t="s">
        <v>1062</v>
      </c>
      <c r="G158" s="215" t="s">
        <v>211</v>
      </c>
      <c r="H158" s="216">
        <v>6.7599999999999998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3773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1064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24.15" customHeight="1">
      <c r="A160" s="42"/>
      <c r="B160" s="43"/>
      <c r="C160" s="212" t="s">
        <v>369</v>
      </c>
      <c r="D160" s="212" t="s">
        <v>208</v>
      </c>
      <c r="E160" s="213" t="s">
        <v>1061</v>
      </c>
      <c r="F160" s="214" t="s">
        <v>1062</v>
      </c>
      <c r="G160" s="215" t="s">
        <v>211</v>
      </c>
      <c r="H160" s="216">
        <v>19.297999999999998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3774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1064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2" customFormat="1" ht="16.5" customHeight="1">
      <c r="A162" s="42"/>
      <c r="B162" s="43"/>
      <c r="C162" s="212" t="s">
        <v>380</v>
      </c>
      <c r="D162" s="212" t="s">
        <v>208</v>
      </c>
      <c r="E162" s="213" t="s">
        <v>301</v>
      </c>
      <c r="F162" s="214" t="s">
        <v>302</v>
      </c>
      <c r="G162" s="215" t="s">
        <v>303</v>
      </c>
      <c r="H162" s="216">
        <v>16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0.22394</v>
      </c>
      <c r="R162" s="221">
        <f>Q162*H162</f>
        <v>3.58304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3775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305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52" t="s">
        <v>385</v>
      </c>
      <c r="D164" s="252" t="s">
        <v>227</v>
      </c>
      <c r="E164" s="253" t="s">
        <v>3776</v>
      </c>
      <c r="F164" s="254" t="s">
        <v>3777</v>
      </c>
      <c r="G164" s="255" t="s">
        <v>232</v>
      </c>
      <c r="H164" s="256">
        <v>3.0299999999999998</v>
      </c>
      <c r="I164" s="257"/>
      <c r="J164" s="258">
        <f>ROUND(I164*H164,2)</f>
        <v>0</v>
      </c>
      <c r="K164" s="254" t="s">
        <v>212</v>
      </c>
      <c r="L164" s="259"/>
      <c r="M164" s="260" t="s">
        <v>32</v>
      </c>
      <c r="N164" s="261" t="s">
        <v>48</v>
      </c>
      <c r="O164" s="88"/>
      <c r="P164" s="221">
        <f>O164*H164</f>
        <v>0</v>
      </c>
      <c r="Q164" s="221">
        <v>0.040000000000000001</v>
      </c>
      <c r="R164" s="221">
        <f>Q164*H164</f>
        <v>0.12119999999999999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251</v>
      </c>
      <c r="AT164" s="223" t="s">
        <v>227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3778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3779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421</v>
      </c>
      <c r="F166" s="234" t="s">
        <v>3780</v>
      </c>
      <c r="G166" s="231"/>
      <c r="H166" s="235">
        <v>3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169</v>
      </c>
      <c r="F167" s="245" t="s">
        <v>422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423</v>
      </c>
      <c r="F168" s="234" t="s">
        <v>3781</v>
      </c>
      <c r="G168" s="231"/>
      <c r="H168" s="235">
        <v>3.0299999999999998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2" customFormat="1" ht="16.5" customHeight="1">
      <c r="A169" s="42"/>
      <c r="B169" s="43"/>
      <c r="C169" s="252" t="s">
        <v>390</v>
      </c>
      <c r="D169" s="252" t="s">
        <v>227</v>
      </c>
      <c r="E169" s="253" t="s">
        <v>3782</v>
      </c>
      <c r="F169" s="254" t="s">
        <v>3783</v>
      </c>
      <c r="G169" s="255" t="s">
        <v>232</v>
      </c>
      <c r="H169" s="256">
        <v>6.0599999999999996</v>
      </c>
      <c r="I169" s="257"/>
      <c r="J169" s="258">
        <f>ROUND(I169*H169,2)</f>
        <v>0</v>
      </c>
      <c r="K169" s="254" t="s">
        <v>212</v>
      </c>
      <c r="L169" s="259"/>
      <c r="M169" s="260" t="s">
        <v>32</v>
      </c>
      <c r="N169" s="261" t="s">
        <v>48</v>
      </c>
      <c r="O169" s="88"/>
      <c r="P169" s="221">
        <f>O169*H169</f>
        <v>0</v>
      </c>
      <c r="Q169" s="221">
        <v>0.050999999999999997</v>
      </c>
      <c r="R169" s="221">
        <f>Q169*H169</f>
        <v>0.30905999999999995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251</v>
      </c>
      <c r="AT169" s="223" t="s">
        <v>227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3784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3785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1968</v>
      </c>
      <c r="F171" s="234" t="s">
        <v>3786</v>
      </c>
      <c r="G171" s="231"/>
      <c r="H171" s="235">
        <v>6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77</v>
      </c>
      <c r="AY171" s="24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1970</v>
      </c>
      <c r="F172" s="245" t="s">
        <v>1971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84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2" customFormat="1">
      <c r="A173" s="12"/>
      <c r="B173" s="230"/>
      <c r="C173" s="231"/>
      <c r="D173" s="232" t="s">
        <v>222</v>
      </c>
      <c r="E173" s="233" t="s">
        <v>3787</v>
      </c>
      <c r="F173" s="234" t="s">
        <v>3788</v>
      </c>
      <c r="G173" s="231"/>
      <c r="H173" s="235">
        <v>6.0599999999999996</v>
      </c>
      <c r="I173" s="236"/>
      <c r="J173" s="231"/>
      <c r="K173" s="231"/>
      <c r="L173" s="237"/>
      <c r="M173" s="238"/>
      <c r="N173" s="239"/>
      <c r="O173" s="239"/>
      <c r="P173" s="239"/>
      <c r="Q173" s="239"/>
      <c r="R173" s="239"/>
      <c r="S173" s="239"/>
      <c r="T173" s="24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41" t="s">
        <v>222</v>
      </c>
      <c r="AU173" s="241" t="s">
        <v>84</v>
      </c>
      <c r="AV173" s="12" t="s">
        <v>86</v>
      </c>
      <c r="AW173" s="12" t="s">
        <v>39</v>
      </c>
      <c r="AX173" s="12" t="s">
        <v>84</v>
      </c>
      <c r="AY173" s="241" t="s">
        <v>207</v>
      </c>
    </row>
    <row r="174" s="2" customFormat="1" ht="16.5" customHeight="1">
      <c r="A174" s="42"/>
      <c r="B174" s="43"/>
      <c r="C174" s="252" t="s">
        <v>400</v>
      </c>
      <c r="D174" s="252" t="s">
        <v>227</v>
      </c>
      <c r="E174" s="253" t="s">
        <v>307</v>
      </c>
      <c r="F174" s="254" t="s">
        <v>308</v>
      </c>
      <c r="G174" s="255" t="s">
        <v>232</v>
      </c>
      <c r="H174" s="256">
        <v>5.0499999999999998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0.068000000000000005</v>
      </c>
      <c r="R174" s="221">
        <f>Q174*H174</f>
        <v>0.34340000000000004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3789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3790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1632</v>
      </c>
      <c r="F176" s="234" t="s">
        <v>3791</v>
      </c>
      <c r="G176" s="231"/>
      <c r="H176" s="235">
        <v>5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1658</v>
      </c>
      <c r="F177" s="245" t="s">
        <v>3792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1682</v>
      </c>
      <c r="F178" s="234" t="s">
        <v>3793</v>
      </c>
      <c r="G178" s="231"/>
      <c r="H178" s="235">
        <v>5.0499999999999998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408</v>
      </c>
      <c r="D179" s="252" t="s">
        <v>227</v>
      </c>
      <c r="E179" s="253" t="s">
        <v>3794</v>
      </c>
      <c r="F179" s="254" t="s">
        <v>3795</v>
      </c>
      <c r="G179" s="255" t="s">
        <v>232</v>
      </c>
      <c r="H179" s="256">
        <v>2.02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0.081000000000000003</v>
      </c>
      <c r="R179" s="221">
        <f>Q179*H179</f>
        <v>0.16362000000000002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3796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3797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2" customFormat="1">
      <c r="A181" s="12"/>
      <c r="B181" s="230"/>
      <c r="C181" s="231"/>
      <c r="D181" s="232" t="s">
        <v>222</v>
      </c>
      <c r="E181" s="233" t="s">
        <v>960</v>
      </c>
      <c r="F181" s="234" t="s">
        <v>86</v>
      </c>
      <c r="G181" s="231"/>
      <c r="H181" s="235">
        <v>2</v>
      </c>
      <c r="I181" s="236"/>
      <c r="J181" s="231"/>
      <c r="K181" s="231"/>
      <c r="L181" s="237"/>
      <c r="M181" s="238"/>
      <c r="N181" s="239"/>
      <c r="O181" s="239"/>
      <c r="P181" s="239"/>
      <c r="Q181" s="239"/>
      <c r="R181" s="239"/>
      <c r="S181" s="239"/>
      <c r="T181" s="24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41" t="s">
        <v>222</v>
      </c>
      <c r="AU181" s="241" t="s">
        <v>84</v>
      </c>
      <c r="AV181" s="12" t="s">
        <v>86</v>
      </c>
      <c r="AW181" s="12" t="s">
        <v>39</v>
      </c>
      <c r="AX181" s="12" t="s">
        <v>77</v>
      </c>
      <c r="AY181" s="24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1660</v>
      </c>
      <c r="F182" s="245" t="s">
        <v>3798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1684</v>
      </c>
      <c r="F183" s="234" t="s">
        <v>3799</v>
      </c>
      <c r="G183" s="231"/>
      <c r="H183" s="235">
        <v>2.02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11" customFormat="1" ht="25.92" customHeight="1">
      <c r="A184" s="11"/>
      <c r="B184" s="198"/>
      <c r="C184" s="199"/>
      <c r="D184" s="200" t="s">
        <v>76</v>
      </c>
      <c r="E184" s="201" t="s">
        <v>251</v>
      </c>
      <c r="F184" s="201" t="s">
        <v>379</v>
      </c>
      <c r="G184" s="199"/>
      <c r="H184" s="199"/>
      <c r="I184" s="202"/>
      <c r="J184" s="203">
        <f>BK184</f>
        <v>0</v>
      </c>
      <c r="K184" s="199"/>
      <c r="L184" s="204"/>
      <c r="M184" s="205"/>
      <c r="N184" s="206"/>
      <c r="O184" s="206"/>
      <c r="P184" s="207">
        <f>SUM(P185:P288)</f>
        <v>0</v>
      </c>
      <c r="Q184" s="206"/>
      <c r="R184" s="207">
        <f>SUM(R185:R288)</f>
        <v>52.192573800000005</v>
      </c>
      <c r="S184" s="206"/>
      <c r="T184" s="208">
        <f>SUM(T185:T288)</f>
        <v>11.584350000000001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209" t="s">
        <v>104</v>
      </c>
      <c r="AT184" s="210" t="s">
        <v>76</v>
      </c>
      <c r="AU184" s="210" t="s">
        <v>77</v>
      </c>
      <c r="AY184" s="209" t="s">
        <v>207</v>
      </c>
      <c r="BK184" s="211">
        <f>SUM(BK185:BK288)</f>
        <v>0</v>
      </c>
    </row>
    <row r="185" s="2" customFormat="1" ht="16.5" customHeight="1">
      <c r="A185" s="42"/>
      <c r="B185" s="43"/>
      <c r="C185" s="212" t="s">
        <v>412</v>
      </c>
      <c r="D185" s="212" t="s">
        <v>208</v>
      </c>
      <c r="E185" s="213" t="s">
        <v>3800</v>
      </c>
      <c r="F185" s="214" t="s">
        <v>3801</v>
      </c>
      <c r="G185" s="215" t="s">
        <v>227</v>
      </c>
      <c r="H185" s="216">
        <v>18.100000000000001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0.065000000000000002</v>
      </c>
      <c r="T185" s="222">
        <f>S185*H185</f>
        <v>1.1765000000000001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3802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3803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12" t="s">
        <v>417</v>
      </c>
      <c r="D187" s="212" t="s">
        <v>208</v>
      </c>
      <c r="E187" s="213" t="s">
        <v>3804</v>
      </c>
      <c r="F187" s="214" t="s">
        <v>3805</v>
      </c>
      <c r="G187" s="215" t="s">
        <v>227</v>
      </c>
      <c r="H187" s="216">
        <v>57.469999999999999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0.155</v>
      </c>
      <c r="T187" s="222">
        <f>S187*H187</f>
        <v>8.9078499999999998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104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3806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3807</v>
      </c>
      <c r="G188" s="44"/>
      <c r="H188" s="44"/>
      <c r="I188" s="227"/>
      <c r="J188" s="44"/>
      <c r="K188" s="44"/>
      <c r="L188" s="48"/>
      <c r="M188" s="228"/>
      <c r="N188" s="229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2" customFormat="1" ht="24.15" customHeight="1">
      <c r="A189" s="42"/>
      <c r="B189" s="43"/>
      <c r="C189" s="212" t="s">
        <v>425</v>
      </c>
      <c r="D189" s="212" t="s">
        <v>208</v>
      </c>
      <c r="E189" s="213" t="s">
        <v>3808</v>
      </c>
      <c r="F189" s="214" t="s">
        <v>3809</v>
      </c>
      <c r="G189" s="215" t="s">
        <v>227</v>
      </c>
      <c r="H189" s="216">
        <v>2.3999999999999999</v>
      </c>
      <c r="I189" s="217"/>
      <c r="J189" s="218">
        <f>ROUND(I189*H189,2)</f>
        <v>0</v>
      </c>
      <c r="K189" s="214" t="s">
        <v>212</v>
      </c>
      <c r="L189" s="48"/>
      <c r="M189" s="219" t="s">
        <v>32</v>
      </c>
      <c r="N189" s="220" t="s">
        <v>48</v>
      </c>
      <c r="O189" s="88"/>
      <c r="P189" s="221">
        <f>O189*H189</f>
        <v>0</v>
      </c>
      <c r="Q189" s="221">
        <v>3.0000000000000001E-05</v>
      </c>
      <c r="R189" s="221">
        <f>Q189*H189</f>
        <v>7.2000000000000002E-05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104</v>
      </c>
      <c r="AT189" s="223" t="s">
        <v>208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3810</v>
      </c>
    </row>
    <row r="190" s="2" customFormat="1">
      <c r="A190" s="42"/>
      <c r="B190" s="43"/>
      <c r="C190" s="44"/>
      <c r="D190" s="225" t="s">
        <v>214</v>
      </c>
      <c r="E190" s="44"/>
      <c r="F190" s="226" t="s">
        <v>3811</v>
      </c>
      <c r="G190" s="44"/>
      <c r="H190" s="44"/>
      <c r="I190" s="227"/>
      <c r="J190" s="44"/>
      <c r="K190" s="44"/>
      <c r="L190" s="48"/>
      <c r="M190" s="228"/>
      <c r="N190" s="229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214</v>
      </c>
      <c r="AU190" s="20" t="s">
        <v>84</v>
      </c>
    </row>
    <row r="191" s="2" customFormat="1" ht="16.5" customHeight="1">
      <c r="A191" s="42"/>
      <c r="B191" s="43"/>
      <c r="C191" s="252" t="s">
        <v>427</v>
      </c>
      <c r="D191" s="252" t="s">
        <v>227</v>
      </c>
      <c r="E191" s="253" t="s">
        <v>3812</v>
      </c>
      <c r="F191" s="254" t="s">
        <v>3813</v>
      </c>
      <c r="G191" s="255" t="s">
        <v>227</v>
      </c>
      <c r="H191" s="256">
        <v>2.4359999999999999</v>
      </c>
      <c r="I191" s="257"/>
      <c r="J191" s="258">
        <f>ROUND(I191*H191,2)</f>
        <v>0</v>
      </c>
      <c r="K191" s="254" t="s">
        <v>212</v>
      </c>
      <c r="L191" s="259"/>
      <c r="M191" s="260" t="s">
        <v>32</v>
      </c>
      <c r="N191" s="261" t="s">
        <v>48</v>
      </c>
      <c r="O191" s="88"/>
      <c r="P191" s="221">
        <f>O191*H191</f>
        <v>0</v>
      </c>
      <c r="Q191" s="221">
        <v>0.024</v>
      </c>
      <c r="R191" s="221">
        <f>Q191*H191</f>
        <v>0.058464000000000002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251</v>
      </c>
      <c r="AT191" s="223" t="s">
        <v>227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3814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3815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2" customFormat="1">
      <c r="A193" s="12"/>
      <c r="B193" s="230"/>
      <c r="C193" s="231"/>
      <c r="D193" s="232" t="s">
        <v>222</v>
      </c>
      <c r="E193" s="233" t="s">
        <v>1418</v>
      </c>
      <c r="F193" s="234" t="s">
        <v>3816</v>
      </c>
      <c r="G193" s="231"/>
      <c r="H193" s="235">
        <v>2.3999999999999999</v>
      </c>
      <c r="I193" s="236"/>
      <c r="J193" s="231"/>
      <c r="K193" s="231"/>
      <c r="L193" s="237"/>
      <c r="M193" s="238"/>
      <c r="N193" s="239"/>
      <c r="O193" s="239"/>
      <c r="P193" s="239"/>
      <c r="Q193" s="239"/>
      <c r="R193" s="239"/>
      <c r="S193" s="239"/>
      <c r="T193" s="24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41" t="s">
        <v>222</v>
      </c>
      <c r="AU193" s="241" t="s">
        <v>84</v>
      </c>
      <c r="AV193" s="12" t="s">
        <v>86</v>
      </c>
      <c r="AW193" s="12" t="s">
        <v>39</v>
      </c>
      <c r="AX193" s="12" t="s">
        <v>77</v>
      </c>
      <c r="AY193" s="24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1668</v>
      </c>
      <c r="F194" s="245" t="s">
        <v>3817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1690</v>
      </c>
      <c r="F195" s="234" t="s">
        <v>3818</v>
      </c>
      <c r="G195" s="231"/>
      <c r="H195" s="235">
        <v>2.4359999999999999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84</v>
      </c>
      <c r="AV195" s="12" t="s">
        <v>86</v>
      </c>
      <c r="AW195" s="12" t="s">
        <v>39</v>
      </c>
      <c r="AX195" s="12" t="s">
        <v>84</v>
      </c>
      <c r="AY195" s="241" t="s">
        <v>207</v>
      </c>
    </row>
    <row r="196" s="2" customFormat="1" ht="24.15" customHeight="1">
      <c r="A196" s="42"/>
      <c r="B196" s="43"/>
      <c r="C196" s="212" t="s">
        <v>431</v>
      </c>
      <c r="D196" s="212" t="s">
        <v>208</v>
      </c>
      <c r="E196" s="213" t="s">
        <v>3819</v>
      </c>
      <c r="F196" s="214" t="s">
        <v>3820</v>
      </c>
      <c r="G196" s="215" t="s">
        <v>227</v>
      </c>
      <c r="H196" s="216">
        <v>1.7</v>
      </c>
      <c r="I196" s="217"/>
      <c r="J196" s="218">
        <f>ROUND(I196*H196,2)</f>
        <v>0</v>
      </c>
      <c r="K196" s="214" t="s">
        <v>212</v>
      </c>
      <c r="L196" s="48"/>
      <c r="M196" s="219" t="s">
        <v>32</v>
      </c>
      <c r="N196" s="220" t="s">
        <v>48</v>
      </c>
      <c r="O196" s="88"/>
      <c r="P196" s="221">
        <f>O196*H196</f>
        <v>0</v>
      </c>
      <c r="Q196" s="221">
        <v>4.0000000000000003E-05</v>
      </c>
      <c r="R196" s="221">
        <f>Q196*H196</f>
        <v>6.7999999999999999E-05</v>
      </c>
      <c r="S196" s="221">
        <v>0</v>
      </c>
      <c r="T196" s="222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3" t="s">
        <v>104</v>
      </c>
      <c r="AT196" s="223" t="s">
        <v>208</v>
      </c>
      <c r="AU196" s="223" t="s">
        <v>84</v>
      </c>
      <c r="AY196" s="20" t="s">
        <v>207</v>
      </c>
      <c r="BE196" s="224">
        <f>IF(N196="základní",J196,0)</f>
        <v>0</v>
      </c>
      <c r="BF196" s="224">
        <f>IF(N196="snížená",J196,0)</f>
        <v>0</v>
      </c>
      <c r="BG196" s="224">
        <f>IF(N196="zákl. přenesená",J196,0)</f>
        <v>0</v>
      </c>
      <c r="BH196" s="224">
        <f>IF(N196="sníž. přenesená",J196,0)</f>
        <v>0</v>
      </c>
      <c r="BI196" s="224">
        <f>IF(N196="nulová",J196,0)</f>
        <v>0</v>
      </c>
      <c r="BJ196" s="20" t="s">
        <v>84</v>
      </c>
      <c r="BK196" s="224">
        <f>ROUND(I196*H196,2)</f>
        <v>0</v>
      </c>
      <c r="BL196" s="20" t="s">
        <v>104</v>
      </c>
      <c r="BM196" s="223" t="s">
        <v>3821</v>
      </c>
    </row>
    <row r="197" s="2" customFormat="1">
      <c r="A197" s="42"/>
      <c r="B197" s="43"/>
      <c r="C197" s="44"/>
      <c r="D197" s="225" t="s">
        <v>214</v>
      </c>
      <c r="E197" s="44"/>
      <c r="F197" s="226" t="s">
        <v>3822</v>
      </c>
      <c r="G197" s="44"/>
      <c r="H197" s="44"/>
      <c r="I197" s="227"/>
      <c r="J197" s="44"/>
      <c r="K197" s="44"/>
      <c r="L197" s="48"/>
      <c r="M197" s="228"/>
      <c r="N197" s="229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214</v>
      </c>
      <c r="AU197" s="20" t="s">
        <v>84</v>
      </c>
    </row>
    <row r="198" s="2" customFormat="1" ht="16.5" customHeight="1">
      <c r="A198" s="42"/>
      <c r="B198" s="43"/>
      <c r="C198" s="252" t="s">
        <v>435</v>
      </c>
      <c r="D198" s="252" t="s">
        <v>227</v>
      </c>
      <c r="E198" s="253" t="s">
        <v>3823</v>
      </c>
      <c r="F198" s="254" t="s">
        <v>3824</v>
      </c>
      <c r="G198" s="255" t="s">
        <v>227</v>
      </c>
      <c r="H198" s="256">
        <v>1.726</v>
      </c>
      <c r="I198" s="257"/>
      <c r="J198" s="258">
        <f>ROUND(I198*H198,2)</f>
        <v>0</v>
      </c>
      <c r="K198" s="254" t="s">
        <v>212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0.042999999999999997</v>
      </c>
      <c r="R198" s="221">
        <f>Q198*H198</f>
        <v>0.074217999999999992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3825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3815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84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2" customFormat="1">
      <c r="A200" s="12"/>
      <c r="B200" s="230"/>
      <c r="C200" s="231"/>
      <c r="D200" s="232" t="s">
        <v>222</v>
      </c>
      <c r="E200" s="233" t="s">
        <v>1639</v>
      </c>
      <c r="F200" s="234" t="s">
        <v>3826</v>
      </c>
      <c r="G200" s="231"/>
      <c r="H200" s="235">
        <v>1.7</v>
      </c>
      <c r="I200" s="236"/>
      <c r="J200" s="231"/>
      <c r="K200" s="231"/>
      <c r="L200" s="237"/>
      <c r="M200" s="238"/>
      <c r="N200" s="239"/>
      <c r="O200" s="239"/>
      <c r="P200" s="239"/>
      <c r="Q200" s="239"/>
      <c r="R200" s="239"/>
      <c r="S200" s="239"/>
      <c r="T200" s="24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41" t="s">
        <v>222</v>
      </c>
      <c r="AU200" s="241" t="s">
        <v>84</v>
      </c>
      <c r="AV200" s="12" t="s">
        <v>86</v>
      </c>
      <c r="AW200" s="12" t="s">
        <v>39</v>
      </c>
      <c r="AX200" s="12" t="s">
        <v>77</v>
      </c>
      <c r="AY200" s="24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1670</v>
      </c>
      <c r="F201" s="245" t="s">
        <v>3827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84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2" customFormat="1">
      <c r="A202" s="12"/>
      <c r="B202" s="230"/>
      <c r="C202" s="231"/>
      <c r="D202" s="232" t="s">
        <v>222</v>
      </c>
      <c r="E202" s="233" t="s">
        <v>1692</v>
      </c>
      <c r="F202" s="234" t="s">
        <v>3828</v>
      </c>
      <c r="G202" s="231"/>
      <c r="H202" s="235">
        <v>1.726</v>
      </c>
      <c r="I202" s="236"/>
      <c r="J202" s="231"/>
      <c r="K202" s="231"/>
      <c r="L202" s="237"/>
      <c r="M202" s="238"/>
      <c r="N202" s="239"/>
      <c r="O202" s="239"/>
      <c r="P202" s="239"/>
      <c r="Q202" s="239"/>
      <c r="R202" s="239"/>
      <c r="S202" s="239"/>
      <c r="T202" s="24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41" t="s">
        <v>222</v>
      </c>
      <c r="AU202" s="241" t="s">
        <v>84</v>
      </c>
      <c r="AV202" s="12" t="s">
        <v>86</v>
      </c>
      <c r="AW202" s="12" t="s">
        <v>39</v>
      </c>
      <c r="AX202" s="12" t="s">
        <v>84</v>
      </c>
      <c r="AY202" s="241" t="s">
        <v>207</v>
      </c>
    </row>
    <row r="203" s="2" customFormat="1" ht="24.15" customHeight="1">
      <c r="A203" s="42"/>
      <c r="B203" s="43"/>
      <c r="C203" s="212" t="s">
        <v>440</v>
      </c>
      <c r="D203" s="212" t="s">
        <v>208</v>
      </c>
      <c r="E203" s="213" t="s">
        <v>3829</v>
      </c>
      <c r="F203" s="214" t="s">
        <v>3830</v>
      </c>
      <c r="G203" s="215" t="s">
        <v>227</v>
      </c>
      <c r="H203" s="216">
        <v>235.21000000000001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8.0000000000000007E-05</v>
      </c>
      <c r="R203" s="221">
        <f>Q203*H203</f>
        <v>0.018816800000000002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3831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3832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16.5" customHeight="1">
      <c r="A205" s="42"/>
      <c r="B205" s="43"/>
      <c r="C205" s="252" t="s">
        <v>446</v>
      </c>
      <c r="D205" s="252" t="s">
        <v>227</v>
      </c>
      <c r="E205" s="253" t="s">
        <v>3833</v>
      </c>
      <c r="F205" s="254" t="s">
        <v>3834</v>
      </c>
      <c r="G205" s="255" t="s">
        <v>227</v>
      </c>
      <c r="H205" s="256">
        <v>238.738</v>
      </c>
      <c r="I205" s="257"/>
      <c r="J205" s="258">
        <f>ROUND(I205*H205,2)</f>
        <v>0</v>
      </c>
      <c r="K205" s="254" t="s">
        <v>212</v>
      </c>
      <c r="L205" s="259"/>
      <c r="M205" s="260" t="s">
        <v>32</v>
      </c>
      <c r="N205" s="261" t="s">
        <v>48</v>
      </c>
      <c r="O205" s="88"/>
      <c r="P205" s="221">
        <f>O205*H205</f>
        <v>0</v>
      </c>
      <c r="Q205" s="221">
        <v>0.10000000000000001</v>
      </c>
      <c r="R205" s="221">
        <f>Q205*H205</f>
        <v>23.873800000000003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251</v>
      </c>
      <c r="AT205" s="223" t="s">
        <v>227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3835</v>
      </c>
    </row>
    <row r="206" s="13" customFormat="1">
      <c r="A206" s="13"/>
      <c r="B206" s="242"/>
      <c r="C206" s="243"/>
      <c r="D206" s="232" t="s">
        <v>222</v>
      </c>
      <c r="E206" s="244" t="s">
        <v>32</v>
      </c>
      <c r="F206" s="245" t="s">
        <v>3836</v>
      </c>
      <c r="G206" s="243"/>
      <c r="H206" s="244" t="s">
        <v>32</v>
      </c>
      <c r="I206" s="246"/>
      <c r="J206" s="243"/>
      <c r="K206" s="243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222</v>
      </c>
      <c r="AU206" s="251" t="s">
        <v>84</v>
      </c>
      <c r="AV206" s="13" t="s">
        <v>84</v>
      </c>
      <c r="AW206" s="13" t="s">
        <v>39</v>
      </c>
      <c r="AX206" s="13" t="s">
        <v>77</v>
      </c>
      <c r="AY206" s="251" t="s">
        <v>207</v>
      </c>
    </row>
    <row r="207" s="12" customFormat="1">
      <c r="A207" s="12"/>
      <c r="B207" s="230"/>
      <c r="C207" s="231"/>
      <c r="D207" s="232" t="s">
        <v>222</v>
      </c>
      <c r="E207" s="233" t="s">
        <v>2067</v>
      </c>
      <c r="F207" s="234" t="s">
        <v>3837</v>
      </c>
      <c r="G207" s="231"/>
      <c r="H207" s="235">
        <v>119.70999999999999</v>
      </c>
      <c r="I207" s="236"/>
      <c r="J207" s="231"/>
      <c r="K207" s="231"/>
      <c r="L207" s="237"/>
      <c r="M207" s="238"/>
      <c r="N207" s="239"/>
      <c r="O207" s="239"/>
      <c r="P207" s="239"/>
      <c r="Q207" s="239"/>
      <c r="R207" s="239"/>
      <c r="S207" s="239"/>
      <c r="T207" s="24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41" t="s">
        <v>222</v>
      </c>
      <c r="AU207" s="241" t="s">
        <v>84</v>
      </c>
      <c r="AV207" s="12" t="s">
        <v>86</v>
      </c>
      <c r="AW207" s="12" t="s">
        <v>39</v>
      </c>
      <c r="AX207" s="12" t="s">
        <v>77</v>
      </c>
      <c r="AY207" s="241" t="s">
        <v>207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3815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2" customFormat="1">
      <c r="A209" s="12"/>
      <c r="B209" s="230"/>
      <c r="C209" s="231"/>
      <c r="D209" s="232" t="s">
        <v>222</v>
      </c>
      <c r="E209" s="233" t="s">
        <v>3838</v>
      </c>
      <c r="F209" s="234" t="s">
        <v>3839</v>
      </c>
      <c r="G209" s="231"/>
      <c r="H209" s="235">
        <v>115.5</v>
      </c>
      <c r="I209" s="236"/>
      <c r="J209" s="231"/>
      <c r="K209" s="231"/>
      <c r="L209" s="237"/>
      <c r="M209" s="238"/>
      <c r="N209" s="239"/>
      <c r="O209" s="239"/>
      <c r="P209" s="239"/>
      <c r="Q209" s="239"/>
      <c r="R209" s="239"/>
      <c r="S209" s="239"/>
      <c r="T209" s="24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41" t="s">
        <v>222</v>
      </c>
      <c r="AU209" s="241" t="s">
        <v>84</v>
      </c>
      <c r="AV209" s="12" t="s">
        <v>86</v>
      </c>
      <c r="AW209" s="12" t="s">
        <v>39</v>
      </c>
      <c r="AX209" s="12" t="s">
        <v>77</v>
      </c>
      <c r="AY209" s="24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3676</v>
      </c>
      <c r="F210" s="245" t="s">
        <v>3840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2" customFormat="1">
      <c r="A211" s="12"/>
      <c r="B211" s="230"/>
      <c r="C211" s="231"/>
      <c r="D211" s="232" t="s">
        <v>222</v>
      </c>
      <c r="E211" s="233" t="s">
        <v>3841</v>
      </c>
      <c r="F211" s="234" t="s">
        <v>3842</v>
      </c>
      <c r="G211" s="231"/>
      <c r="H211" s="235">
        <v>238.738</v>
      </c>
      <c r="I211" s="236"/>
      <c r="J211" s="231"/>
      <c r="K211" s="231"/>
      <c r="L211" s="237"/>
      <c r="M211" s="238"/>
      <c r="N211" s="239"/>
      <c r="O211" s="239"/>
      <c r="P211" s="239"/>
      <c r="Q211" s="239"/>
      <c r="R211" s="239"/>
      <c r="S211" s="239"/>
      <c r="T211" s="24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41" t="s">
        <v>222</v>
      </c>
      <c r="AU211" s="241" t="s">
        <v>84</v>
      </c>
      <c r="AV211" s="12" t="s">
        <v>86</v>
      </c>
      <c r="AW211" s="12" t="s">
        <v>39</v>
      </c>
      <c r="AX211" s="12" t="s">
        <v>84</v>
      </c>
      <c r="AY211" s="241" t="s">
        <v>207</v>
      </c>
    </row>
    <row r="212" s="2" customFormat="1" ht="24.15" customHeight="1">
      <c r="A212" s="42"/>
      <c r="B212" s="43"/>
      <c r="C212" s="212" t="s">
        <v>451</v>
      </c>
      <c r="D212" s="212" t="s">
        <v>208</v>
      </c>
      <c r="E212" s="213" t="s">
        <v>3843</v>
      </c>
      <c r="F212" s="214" t="s">
        <v>3844</v>
      </c>
      <c r="G212" s="215" t="s">
        <v>232</v>
      </c>
      <c r="H212" s="216">
        <v>1</v>
      </c>
      <c r="I212" s="217"/>
      <c r="J212" s="218">
        <f>ROUND(I212*H212,2)</f>
        <v>0</v>
      </c>
      <c r="K212" s="214" t="s">
        <v>228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6.9999999999999994E-05</v>
      </c>
      <c r="R212" s="221">
        <f>Q212*H212</f>
        <v>6.9999999999999994E-05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3845</v>
      </c>
    </row>
    <row r="213" s="2" customFormat="1" ht="24.15" customHeight="1">
      <c r="A213" s="42"/>
      <c r="B213" s="43"/>
      <c r="C213" s="212" t="s">
        <v>455</v>
      </c>
      <c r="D213" s="212" t="s">
        <v>208</v>
      </c>
      <c r="E213" s="213" t="s">
        <v>3846</v>
      </c>
      <c r="F213" s="214" t="s">
        <v>3847</v>
      </c>
      <c r="G213" s="215" t="s">
        <v>232</v>
      </c>
      <c r="H213" s="216">
        <v>1</v>
      </c>
      <c r="I213" s="217"/>
      <c r="J213" s="218">
        <f>ROUND(I213*H213,2)</f>
        <v>0</v>
      </c>
      <c r="K213" s="214" t="s">
        <v>228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6.9999999999999994E-05</v>
      </c>
      <c r="R213" s="221">
        <f>Q213*H213</f>
        <v>6.9999999999999994E-05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3848</v>
      </c>
    </row>
    <row r="214" s="2" customFormat="1" ht="24.15" customHeight="1">
      <c r="A214" s="42"/>
      <c r="B214" s="43"/>
      <c r="C214" s="212" t="s">
        <v>766</v>
      </c>
      <c r="D214" s="212" t="s">
        <v>208</v>
      </c>
      <c r="E214" s="213" t="s">
        <v>3849</v>
      </c>
      <c r="F214" s="214" t="s">
        <v>3850</v>
      </c>
      <c r="G214" s="215" t="s">
        <v>232</v>
      </c>
      <c r="H214" s="216">
        <v>7</v>
      </c>
      <c r="I214" s="217"/>
      <c r="J214" s="218">
        <f>ROUND(I214*H214,2)</f>
        <v>0</v>
      </c>
      <c r="K214" s="214" t="s">
        <v>228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6.9999999999999994E-05</v>
      </c>
      <c r="R214" s="221">
        <f>Q214*H214</f>
        <v>0.00048999999999999998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3851</v>
      </c>
    </row>
    <row r="215" s="2" customFormat="1" ht="16.5" customHeight="1">
      <c r="A215" s="42"/>
      <c r="B215" s="43"/>
      <c r="C215" s="212" t="s">
        <v>459</v>
      </c>
      <c r="D215" s="212" t="s">
        <v>208</v>
      </c>
      <c r="E215" s="213" t="s">
        <v>3852</v>
      </c>
      <c r="F215" s="214" t="s">
        <v>3853</v>
      </c>
      <c r="G215" s="215" t="s">
        <v>232</v>
      </c>
      <c r="H215" s="216">
        <v>1</v>
      </c>
      <c r="I215" s="217"/>
      <c r="J215" s="218">
        <f>ROUND(I215*H215,2)</f>
        <v>0</v>
      </c>
      <c r="K215" s="214" t="s">
        <v>228</v>
      </c>
      <c r="L215" s="48"/>
      <c r="M215" s="219" t="s">
        <v>32</v>
      </c>
      <c r="N215" s="220" t="s">
        <v>48</v>
      </c>
      <c r="O215" s="88"/>
      <c r="P215" s="221">
        <f>O215*H215</f>
        <v>0</v>
      </c>
      <c r="Q215" s="221">
        <v>0</v>
      </c>
      <c r="R215" s="221">
        <f>Q215*H215</f>
        <v>0</v>
      </c>
      <c r="S215" s="221">
        <v>0</v>
      </c>
      <c r="T215" s="222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3" t="s">
        <v>104</v>
      </c>
      <c r="AT215" s="223" t="s">
        <v>208</v>
      </c>
      <c r="AU215" s="223" t="s">
        <v>84</v>
      </c>
      <c r="AY215" s="20" t="s">
        <v>207</v>
      </c>
      <c r="BE215" s="224">
        <f>IF(N215="základní",J215,0)</f>
        <v>0</v>
      </c>
      <c r="BF215" s="224">
        <f>IF(N215="snížená",J215,0)</f>
        <v>0</v>
      </c>
      <c r="BG215" s="224">
        <f>IF(N215="zákl. přenesená",J215,0)</f>
        <v>0</v>
      </c>
      <c r="BH215" s="224">
        <f>IF(N215="sníž. přenesená",J215,0)</f>
        <v>0</v>
      </c>
      <c r="BI215" s="224">
        <f>IF(N215="nulová",J215,0)</f>
        <v>0</v>
      </c>
      <c r="BJ215" s="20" t="s">
        <v>84</v>
      </c>
      <c r="BK215" s="224">
        <f>ROUND(I215*H215,2)</f>
        <v>0</v>
      </c>
      <c r="BL215" s="20" t="s">
        <v>104</v>
      </c>
      <c r="BM215" s="223" t="s">
        <v>3854</v>
      </c>
    </row>
    <row r="216" s="2" customFormat="1" ht="24.15" customHeight="1">
      <c r="A216" s="42"/>
      <c r="B216" s="43"/>
      <c r="C216" s="212" t="s">
        <v>463</v>
      </c>
      <c r="D216" s="212" t="s">
        <v>208</v>
      </c>
      <c r="E216" s="213" t="s">
        <v>3855</v>
      </c>
      <c r="F216" s="214" t="s">
        <v>3856</v>
      </c>
      <c r="G216" s="215" t="s">
        <v>232</v>
      </c>
      <c r="H216" s="216">
        <v>1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6.9999999999999994E-05</v>
      </c>
      <c r="R216" s="221">
        <f>Q216*H216</f>
        <v>6.9999999999999994E-05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3857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3858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52" t="s">
        <v>468</v>
      </c>
      <c r="D218" s="252" t="s">
        <v>227</v>
      </c>
      <c r="E218" s="253" t="s">
        <v>3859</v>
      </c>
      <c r="F218" s="254" t="s">
        <v>3860</v>
      </c>
      <c r="G218" s="255" t="s">
        <v>232</v>
      </c>
      <c r="H218" s="256">
        <v>1.0149999999999999</v>
      </c>
      <c r="I218" s="257"/>
      <c r="J218" s="258">
        <f>ROUND(I218*H218,2)</f>
        <v>0</v>
      </c>
      <c r="K218" s="254" t="s">
        <v>212</v>
      </c>
      <c r="L218" s="259"/>
      <c r="M218" s="260" t="s">
        <v>32</v>
      </c>
      <c r="N218" s="261" t="s">
        <v>48</v>
      </c>
      <c r="O218" s="88"/>
      <c r="P218" s="221">
        <f>O218*H218</f>
        <v>0</v>
      </c>
      <c r="Q218" s="221">
        <v>0.01</v>
      </c>
      <c r="R218" s="221">
        <f>Q218*H218</f>
        <v>0.010149999999999999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251</v>
      </c>
      <c r="AT218" s="223" t="s">
        <v>227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3861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3862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2" customFormat="1">
      <c r="A220" s="12"/>
      <c r="B220" s="230"/>
      <c r="C220" s="231"/>
      <c r="D220" s="232" t="s">
        <v>222</v>
      </c>
      <c r="E220" s="233" t="s">
        <v>324</v>
      </c>
      <c r="F220" s="234" t="s">
        <v>84</v>
      </c>
      <c r="G220" s="231"/>
      <c r="H220" s="235">
        <v>1</v>
      </c>
      <c r="I220" s="236"/>
      <c r="J220" s="231"/>
      <c r="K220" s="231"/>
      <c r="L220" s="237"/>
      <c r="M220" s="238"/>
      <c r="N220" s="239"/>
      <c r="O220" s="239"/>
      <c r="P220" s="239"/>
      <c r="Q220" s="239"/>
      <c r="R220" s="239"/>
      <c r="S220" s="239"/>
      <c r="T220" s="24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41" t="s">
        <v>222</v>
      </c>
      <c r="AU220" s="241" t="s">
        <v>84</v>
      </c>
      <c r="AV220" s="12" t="s">
        <v>86</v>
      </c>
      <c r="AW220" s="12" t="s">
        <v>39</v>
      </c>
      <c r="AX220" s="12" t="s">
        <v>77</v>
      </c>
      <c r="AY220" s="24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170</v>
      </c>
      <c r="F221" s="245" t="s">
        <v>326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84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2" customFormat="1">
      <c r="A222" s="12"/>
      <c r="B222" s="230"/>
      <c r="C222" s="231"/>
      <c r="D222" s="232" t="s">
        <v>222</v>
      </c>
      <c r="E222" s="233" t="s">
        <v>327</v>
      </c>
      <c r="F222" s="234" t="s">
        <v>3863</v>
      </c>
      <c r="G222" s="231"/>
      <c r="H222" s="235">
        <v>1.0149999999999999</v>
      </c>
      <c r="I222" s="236"/>
      <c r="J222" s="231"/>
      <c r="K222" s="231"/>
      <c r="L222" s="237"/>
      <c r="M222" s="238"/>
      <c r="N222" s="239"/>
      <c r="O222" s="239"/>
      <c r="P222" s="239"/>
      <c r="Q222" s="239"/>
      <c r="R222" s="239"/>
      <c r="S222" s="239"/>
      <c r="T222" s="24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41" t="s">
        <v>222</v>
      </c>
      <c r="AU222" s="241" t="s">
        <v>84</v>
      </c>
      <c r="AV222" s="12" t="s">
        <v>86</v>
      </c>
      <c r="AW222" s="12" t="s">
        <v>39</v>
      </c>
      <c r="AX222" s="12" t="s">
        <v>84</v>
      </c>
      <c r="AY222" s="241" t="s">
        <v>207</v>
      </c>
    </row>
    <row r="223" s="2" customFormat="1" ht="24.15" customHeight="1">
      <c r="A223" s="42"/>
      <c r="B223" s="43"/>
      <c r="C223" s="212" t="s">
        <v>473</v>
      </c>
      <c r="D223" s="212" t="s">
        <v>208</v>
      </c>
      <c r="E223" s="213" t="s">
        <v>3864</v>
      </c>
      <c r="F223" s="214" t="s">
        <v>3865</v>
      </c>
      <c r="G223" s="215" t="s">
        <v>232</v>
      </c>
      <c r="H223" s="216">
        <v>1</v>
      </c>
      <c r="I223" s="217"/>
      <c r="J223" s="218">
        <f>ROUND(I223*H223,2)</f>
        <v>0</v>
      </c>
      <c r="K223" s="214" t="s">
        <v>212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6.9999999999999994E-05</v>
      </c>
      <c r="R223" s="221">
        <f>Q223*H223</f>
        <v>6.9999999999999994E-05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3866</v>
      </c>
    </row>
    <row r="224" s="2" customFormat="1">
      <c r="A224" s="42"/>
      <c r="B224" s="43"/>
      <c r="C224" s="44"/>
      <c r="D224" s="225" t="s">
        <v>214</v>
      </c>
      <c r="E224" s="44"/>
      <c r="F224" s="226" t="s">
        <v>3867</v>
      </c>
      <c r="G224" s="44"/>
      <c r="H224" s="44"/>
      <c r="I224" s="227"/>
      <c r="J224" s="44"/>
      <c r="K224" s="44"/>
      <c r="L224" s="48"/>
      <c r="M224" s="228"/>
      <c r="N224" s="229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214</v>
      </c>
      <c r="AU224" s="20" t="s">
        <v>84</v>
      </c>
    </row>
    <row r="225" s="2" customFormat="1" ht="16.5" customHeight="1">
      <c r="A225" s="42"/>
      <c r="B225" s="43"/>
      <c r="C225" s="252" t="s">
        <v>478</v>
      </c>
      <c r="D225" s="252" t="s">
        <v>227</v>
      </c>
      <c r="E225" s="253" t="s">
        <v>3868</v>
      </c>
      <c r="F225" s="254" t="s">
        <v>3869</v>
      </c>
      <c r="G225" s="255" t="s">
        <v>232</v>
      </c>
      <c r="H225" s="256">
        <v>1.0149999999999999</v>
      </c>
      <c r="I225" s="257"/>
      <c r="J225" s="258">
        <f>ROUND(I225*H225,2)</f>
        <v>0</v>
      </c>
      <c r="K225" s="254" t="s">
        <v>212</v>
      </c>
      <c r="L225" s="259"/>
      <c r="M225" s="260" t="s">
        <v>32</v>
      </c>
      <c r="N225" s="261" t="s">
        <v>48</v>
      </c>
      <c r="O225" s="88"/>
      <c r="P225" s="221">
        <f>O225*H225</f>
        <v>0</v>
      </c>
      <c r="Q225" s="221">
        <v>0.021999999999999999</v>
      </c>
      <c r="R225" s="221">
        <f>Q225*H225</f>
        <v>0.022329999999999996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251</v>
      </c>
      <c r="AT225" s="223" t="s">
        <v>227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3870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3862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84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3871</v>
      </c>
      <c r="F227" s="234" t="s">
        <v>84</v>
      </c>
      <c r="G227" s="231"/>
      <c r="H227" s="235">
        <v>1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77</v>
      </c>
      <c r="AY227" s="241" t="s">
        <v>207</v>
      </c>
    </row>
    <row r="228" s="13" customFormat="1">
      <c r="A228" s="13"/>
      <c r="B228" s="242"/>
      <c r="C228" s="243"/>
      <c r="D228" s="232" t="s">
        <v>222</v>
      </c>
      <c r="E228" s="244" t="s">
        <v>3669</v>
      </c>
      <c r="F228" s="245" t="s">
        <v>3872</v>
      </c>
      <c r="G228" s="243"/>
      <c r="H228" s="244" t="s">
        <v>32</v>
      </c>
      <c r="I228" s="246"/>
      <c r="J228" s="243"/>
      <c r="K228" s="243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222</v>
      </c>
      <c r="AU228" s="251" t="s">
        <v>84</v>
      </c>
      <c r="AV228" s="13" t="s">
        <v>84</v>
      </c>
      <c r="AW228" s="13" t="s">
        <v>39</v>
      </c>
      <c r="AX228" s="13" t="s">
        <v>77</v>
      </c>
      <c r="AY228" s="251" t="s">
        <v>207</v>
      </c>
    </row>
    <row r="229" s="12" customFormat="1">
      <c r="A229" s="12"/>
      <c r="B229" s="230"/>
      <c r="C229" s="231"/>
      <c r="D229" s="232" t="s">
        <v>222</v>
      </c>
      <c r="E229" s="233" t="s">
        <v>3873</v>
      </c>
      <c r="F229" s="234" t="s">
        <v>3874</v>
      </c>
      <c r="G229" s="231"/>
      <c r="H229" s="235">
        <v>1.0149999999999999</v>
      </c>
      <c r="I229" s="236"/>
      <c r="J229" s="231"/>
      <c r="K229" s="231"/>
      <c r="L229" s="237"/>
      <c r="M229" s="238"/>
      <c r="N229" s="239"/>
      <c r="O229" s="239"/>
      <c r="P229" s="239"/>
      <c r="Q229" s="239"/>
      <c r="R229" s="239"/>
      <c r="S229" s="239"/>
      <c r="T229" s="24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41" t="s">
        <v>222</v>
      </c>
      <c r="AU229" s="241" t="s">
        <v>84</v>
      </c>
      <c r="AV229" s="12" t="s">
        <v>86</v>
      </c>
      <c r="AW229" s="12" t="s">
        <v>39</v>
      </c>
      <c r="AX229" s="12" t="s">
        <v>84</v>
      </c>
      <c r="AY229" s="241" t="s">
        <v>207</v>
      </c>
    </row>
    <row r="230" s="2" customFormat="1" ht="24.15" customHeight="1">
      <c r="A230" s="42"/>
      <c r="B230" s="43"/>
      <c r="C230" s="212" t="s">
        <v>485</v>
      </c>
      <c r="D230" s="212" t="s">
        <v>208</v>
      </c>
      <c r="E230" s="213" t="s">
        <v>3875</v>
      </c>
      <c r="F230" s="214" t="s">
        <v>3876</v>
      </c>
      <c r="G230" s="215" t="s">
        <v>232</v>
      </c>
      <c r="H230" s="216">
        <v>7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9.0000000000000006E-05</v>
      </c>
      <c r="R230" s="221">
        <f>Q230*H230</f>
        <v>0.00063000000000000003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3877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3878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2" customFormat="1" ht="16.5" customHeight="1">
      <c r="A232" s="42"/>
      <c r="B232" s="43"/>
      <c r="C232" s="252" t="s">
        <v>1195</v>
      </c>
      <c r="D232" s="252" t="s">
        <v>227</v>
      </c>
      <c r="E232" s="253" t="s">
        <v>3879</v>
      </c>
      <c r="F232" s="254" t="s">
        <v>3880</v>
      </c>
      <c r="G232" s="255" t="s">
        <v>232</v>
      </c>
      <c r="H232" s="256">
        <v>7.1050000000000004</v>
      </c>
      <c r="I232" s="257"/>
      <c r="J232" s="258">
        <f>ROUND(I232*H232,2)</f>
        <v>0</v>
      </c>
      <c r="K232" s="254" t="s">
        <v>212</v>
      </c>
      <c r="L232" s="259"/>
      <c r="M232" s="260" t="s">
        <v>32</v>
      </c>
      <c r="N232" s="261" t="s">
        <v>48</v>
      </c>
      <c r="O232" s="88"/>
      <c r="P232" s="221">
        <f>O232*H232</f>
        <v>0</v>
      </c>
      <c r="Q232" s="221">
        <v>0.036999999999999998</v>
      </c>
      <c r="R232" s="221">
        <f>Q232*H232</f>
        <v>0.26288499999999998</v>
      </c>
      <c r="S232" s="221">
        <v>0</v>
      </c>
      <c r="T232" s="222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251</v>
      </c>
      <c r="AT232" s="223" t="s">
        <v>227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3881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3862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1072</v>
      </c>
      <c r="F234" s="234" t="s">
        <v>245</v>
      </c>
      <c r="G234" s="231"/>
      <c r="H234" s="235">
        <v>7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84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3670</v>
      </c>
      <c r="F235" s="245" t="s">
        <v>3882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2" customFormat="1">
      <c r="A236" s="12"/>
      <c r="B236" s="230"/>
      <c r="C236" s="231"/>
      <c r="D236" s="232" t="s">
        <v>222</v>
      </c>
      <c r="E236" s="233" t="s">
        <v>3883</v>
      </c>
      <c r="F236" s="234" t="s">
        <v>3884</v>
      </c>
      <c r="G236" s="231"/>
      <c r="H236" s="235">
        <v>7.1050000000000004</v>
      </c>
      <c r="I236" s="236"/>
      <c r="J236" s="231"/>
      <c r="K236" s="231"/>
      <c r="L236" s="237"/>
      <c r="M236" s="238"/>
      <c r="N236" s="239"/>
      <c r="O236" s="239"/>
      <c r="P236" s="239"/>
      <c r="Q236" s="239"/>
      <c r="R236" s="239"/>
      <c r="S236" s="239"/>
      <c r="T236" s="24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41" t="s">
        <v>222</v>
      </c>
      <c r="AU236" s="241" t="s">
        <v>84</v>
      </c>
      <c r="AV236" s="12" t="s">
        <v>86</v>
      </c>
      <c r="AW236" s="12" t="s">
        <v>39</v>
      </c>
      <c r="AX236" s="12" t="s">
        <v>84</v>
      </c>
      <c r="AY236" s="241" t="s">
        <v>207</v>
      </c>
    </row>
    <row r="237" s="2" customFormat="1" ht="16.5" customHeight="1">
      <c r="A237" s="42"/>
      <c r="B237" s="43"/>
      <c r="C237" s="212" t="s">
        <v>1197</v>
      </c>
      <c r="D237" s="212" t="s">
        <v>208</v>
      </c>
      <c r="E237" s="213" t="s">
        <v>3885</v>
      </c>
      <c r="F237" s="214" t="s">
        <v>3886</v>
      </c>
      <c r="G237" s="215" t="s">
        <v>1106</v>
      </c>
      <c r="H237" s="216">
        <v>1</v>
      </c>
      <c r="I237" s="217"/>
      <c r="J237" s="218">
        <f>ROUND(I237*H237,2)</f>
        <v>0</v>
      </c>
      <c r="K237" s="214" t="s">
        <v>212</v>
      </c>
      <c r="L237" s="48"/>
      <c r="M237" s="219" t="s">
        <v>32</v>
      </c>
      <c r="N237" s="220" t="s">
        <v>48</v>
      </c>
      <c r="O237" s="88"/>
      <c r="P237" s="221">
        <f>O237*H237</f>
        <v>0</v>
      </c>
      <c r="Q237" s="221">
        <v>0.00010000000000000001</v>
      </c>
      <c r="R237" s="221">
        <f>Q237*H237</f>
        <v>0.00010000000000000001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104</v>
      </c>
      <c r="AT237" s="223" t="s">
        <v>208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3887</v>
      </c>
    </row>
    <row r="238" s="2" customFormat="1">
      <c r="A238" s="42"/>
      <c r="B238" s="43"/>
      <c r="C238" s="44"/>
      <c r="D238" s="225" t="s">
        <v>214</v>
      </c>
      <c r="E238" s="44"/>
      <c r="F238" s="226" t="s">
        <v>3888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214</v>
      </c>
      <c r="AU238" s="20" t="s">
        <v>84</v>
      </c>
    </row>
    <row r="239" s="2" customFormat="1" ht="16.5" customHeight="1">
      <c r="A239" s="42"/>
      <c r="B239" s="43"/>
      <c r="C239" s="212" t="s">
        <v>1498</v>
      </c>
      <c r="D239" s="212" t="s">
        <v>208</v>
      </c>
      <c r="E239" s="213" t="s">
        <v>3889</v>
      </c>
      <c r="F239" s="214" t="s">
        <v>3890</v>
      </c>
      <c r="G239" s="215" t="s">
        <v>1106</v>
      </c>
      <c r="H239" s="216">
        <v>1</v>
      </c>
      <c r="I239" s="217"/>
      <c r="J239" s="218">
        <f>ROUND(I239*H239,2)</f>
        <v>0</v>
      </c>
      <c r="K239" s="214" t="s">
        <v>212</v>
      </c>
      <c r="L239" s="48"/>
      <c r="M239" s="219" t="s">
        <v>32</v>
      </c>
      <c r="N239" s="220" t="s">
        <v>48</v>
      </c>
      <c r="O239" s="88"/>
      <c r="P239" s="221">
        <f>O239*H239</f>
        <v>0</v>
      </c>
      <c r="Q239" s="221">
        <v>0.00018000000000000001</v>
      </c>
      <c r="R239" s="221">
        <f>Q239*H239</f>
        <v>0.00018000000000000001</v>
      </c>
      <c r="S239" s="221">
        <v>0</v>
      </c>
      <c r="T239" s="222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3" t="s">
        <v>104</v>
      </c>
      <c r="AT239" s="223" t="s">
        <v>208</v>
      </c>
      <c r="AU239" s="223" t="s">
        <v>84</v>
      </c>
      <c r="AY239" s="20" t="s">
        <v>207</v>
      </c>
      <c r="BE239" s="224">
        <f>IF(N239="základní",J239,0)</f>
        <v>0</v>
      </c>
      <c r="BF239" s="224">
        <f>IF(N239="snížená",J239,0)</f>
        <v>0</v>
      </c>
      <c r="BG239" s="224">
        <f>IF(N239="zákl. přenesená",J239,0)</f>
        <v>0</v>
      </c>
      <c r="BH239" s="224">
        <f>IF(N239="sníž. přenesená",J239,0)</f>
        <v>0</v>
      </c>
      <c r="BI239" s="224">
        <f>IF(N239="nulová",J239,0)</f>
        <v>0</v>
      </c>
      <c r="BJ239" s="20" t="s">
        <v>84</v>
      </c>
      <c r="BK239" s="224">
        <f>ROUND(I239*H239,2)</f>
        <v>0</v>
      </c>
      <c r="BL239" s="20" t="s">
        <v>104</v>
      </c>
      <c r="BM239" s="223" t="s">
        <v>3891</v>
      </c>
    </row>
    <row r="240" s="2" customFormat="1">
      <c r="A240" s="42"/>
      <c r="B240" s="43"/>
      <c r="C240" s="44"/>
      <c r="D240" s="225" t="s">
        <v>214</v>
      </c>
      <c r="E240" s="44"/>
      <c r="F240" s="226" t="s">
        <v>3892</v>
      </c>
      <c r="G240" s="44"/>
      <c r="H240" s="44"/>
      <c r="I240" s="227"/>
      <c r="J240" s="44"/>
      <c r="K240" s="44"/>
      <c r="L240" s="48"/>
      <c r="M240" s="228"/>
      <c r="N240" s="229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0" t="s">
        <v>214</v>
      </c>
      <c r="AU240" s="20" t="s">
        <v>84</v>
      </c>
    </row>
    <row r="241" s="2" customFormat="1" ht="16.5" customHeight="1">
      <c r="A241" s="42"/>
      <c r="B241" s="43"/>
      <c r="C241" s="212" t="s">
        <v>1506</v>
      </c>
      <c r="D241" s="212" t="s">
        <v>208</v>
      </c>
      <c r="E241" s="213" t="s">
        <v>3893</v>
      </c>
      <c r="F241" s="214" t="s">
        <v>3894</v>
      </c>
      <c r="G241" s="215" t="s">
        <v>1106</v>
      </c>
      <c r="H241" s="216">
        <v>15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0.00031</v>
      </c>
      <c r="R241" s="221">
        <f>Q241*H241</f>
        <v>0.0046499999999999996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3895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3896</v>
      </c>
      <c r="G242" s="44"/>
      <c r="H242" s="44"/>
      <c r="I242" s="227"/>
      <c r="J242" s="44"/>
      <c r="K242" s="44"/>
      <c r="L242" s="48"/>
      <c r="M242" s="228"/>
      <c r="N242" s="229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2" customFormat="1" ht="16.5" customHeight="1">
      <c r="A243" s="42"/>
      <c r="B243" s="43"/>
      <c r="C243" s="212" t="s">
        <v>1514</v>
      </c>
      <c r="D243" s="212" t="s">
        <v>208</v>
      </c>
      <c r="E243" s="213" t="s">
        <v>386</v>
      </c>
      <c r="F243" s="214" t="s">
        <v>387</v>
      </c>
      <c r="G243" s="215" t="s">
        <v>232</v>
      </c>
      <c r="H243" s="216">
        <v>22</v>
      </c>
      <c r="I243" s="217"/>
      <c r="J243" s="218">
        <f>ROUND(I243*H243,2)</f>
        <v>0</v>
      </c>
      <c r="K243" s="214" t="s">
        <v>212</v>
      </c>
      <c r="L243" s="48"/>
      <c r="M243" s="219" t="s">
        <v>32</v>
      </c>
      <c r="N243" s="220" t="s">
        <v>48</v>
      </c>
      <c r="O243" s="88"/>
      <c r="P243" s="221">
        <f>O243*H243</f>
        <v>0</v>
      </c>
      <c r="Q243" s="221">
        <v>0.010189999999999999</v>
      </c>
      <c r="R243" s="221">
        <f>Q243*H243</f>
        <v>0.22417999999999999</v>
      </c>
      <c r="S243" s="221">
        <v>0</v>
      </c>
      <c r="T243" s="222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3" t="s">
        <v>104</v>
      </c>
      <c r="AT243" s="223" t="s">
        <v>208</v>
      </c>
      <c r="AU243" s="223" t="s">
        <v>84</v>
      </c>
      <c r="AY243" s="20" t="s">
        <v>207</v>
      </c>
      <c r="BE243" s="224">
        <f>IF(N243="základní",J243,0)</f>
        <v>0</v>
      </c>
      <c r="BF243" s="224">
        <f>IF(N243="snížená",J243,0)</f>
        <v>0</v>
      </c>
      <c r="BG243" s="224">
        <f>IF(N243="zákl. přenesená",J243,0)</f>
        <v>0</v>
      </c>
      <c r="BH243" s="224">
        <f>IF(N243="sníž. přenesená",J243,0)</f>
        <v>0</v>
      </c>
      <c r="BI243" s="224">
        <f>IF(N243="nulová",J243,0)</f>
        <v>0</v>
      </c>
      <c r="BJ243" s="20" t="s">
        <v>84</v>
      </c>
      <c r="BK243" s="224">
        <f>ROUND(I243*H243,2)</f>
        <v>0</v>
      </c>
      <c r="BL243" s="20" t="s">
        <v>104</v>
      </c>
      <c r="BM243" s="223" t="s">
        <v>3897</v>
      </c>
    </row>
    <row r="244" s="2" customFormat="1">
      <c r="A244" s="42"/>
      <c r="B244" s="43"/>
      <c r="C244" s="44"/>
      <c r="D244" s="225" t="s">
        <v>214</v>
      </c>
      <c r="E244" s="44"/>
      <c r="F244" s="226" t="s">
        <v>389</v>
      </c>
      <c r="G244" s="44"/>
      <c r="H244" s="44"/>
      <c r="I244" s="227"/>
      <c r="J244" s="44"/>
      <c r="K244" s="44"/>
      <c r="L244" s="48"/>
      <c r="M244" s="228"/>
      <c r="N244" s="229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0" t="s">
        <v>214</v>
      </c>
      <c r="AU244" s="20" t="s">
        <v>84</v>
      </c>
    </row>
    <row r="245" s="2" customFormat="1" ht="16.5" customHeight="1">
      <c r="A245" s="42"/>
      <c r="B245" s="43"/>
      <c r="C245" s="252" t="s">
        <v>1522</v>
      </c>
      <c r="D245" s="252" t="s">
        <v>227</v>
      </c>
      <c r="E245" s="253" t="s">
        <v>3898</v>
      </c>
      <c r="F245" s="254" t="s">
        <v>3899</v>
      </c>
      <c r="G245" s="255" t="s">
        <v>232</v>
      </c>
      <c r="H245" s="256">
        <v>7</v>
      </c>
      <c r="I245" s="257"/>
      <c r="J245" s="258">
        <f>ROUND(I245*H245,2)</f>
        <v>0</v>
      </c>
      <c r="K245" s="254" t="s">
        <v>212</v>
      </c>
      <c r="L245" s="259"/>
      <c r="M245" s="260" t="s">
        <v>32</v>
      </c>
      <c r="N245" s="261" t="s">
        <v>48</v>
      </c>
      <c r="O245" s="88"/>
      <c r="P245" s="221">
        <f>O245*H245</f>
        <v>0</v>
      </c>
      <c r="Q245" s="221">
        <v>0.26200000000000001</v>
      </c>
      <c r="R245" s="221">
        <f>Q245*H245</f>
        <v>1.8340000000000001</v>
      </c>
      <c r="S245" s="221">
        <v>0</v>
      </c>
      <c r="T245" s="222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3" t="s">
        <v>251</v>
      </c>
      <c r="AT245" s="223" t="s">
        <v>227</v>
      </c>
      <c r="AU245" s="223" t="s">
        <v>84</v>
      </c>
      <c r="AY245" s="20" t="s">
        <v>207</v>
      </c>
      <c r="BE245" s="224">
        <f>IF(N245="základní",J245,0)</f>
        <v>0</v>
      </c>
      <c r="BF245" s="224">
        <f>IF(N245="snížená",J245,0)</f>
        <v>0</v>
      </c>
      <c r="BG245" s="224">
        <f>IF(N245="zákl. přenesená",J245,0)</f>
        <v>0</v>
      </c>
      <c r="BH245" s="224">
        <f>IF(N245="sníž. přenesená",J245,0)</f>
        <v>0</v>
      </c>
      <c r="BI245" s="224">
        <f>IF(N245="nulová",J245,0)</f>
        <v>0</v>
      </c>
      <c r="BJ245" s="20" t="s">
        <v>84</v>
      </c>
      <c r="BK245" s="224">
        <f>ROUND(I245*H245,2)</f>
        <v>0</v>
      </c>
      <c r="BL245" s="20" t="s">
        <v>104</v>
      </c>
      <c r="BM245" s="223" t="s">
        <v>3900</v>
      </c>
    </row>
    <row r="246" s="2" customFormat="1" ht="16.5" customHeight="1">
      <c r="A246" s="42"/>
      <c r="B246" s="43"/>
      <c r="C246" s="252" t="s">
        <v>1524</v>
      </c>
      <c r="D246" s="252" t="s">
        <v>227</v>
      </c>
      <c r="E246" s="253" t="s">
        <v>3901</v>
      </c>
      <c r="F246" s="254" t="s">
        <v>3902</v>
      </c>
      <c r="G246" s="255" t="s">
        <v>232</v>
      </c>
      <c r="H246" s="256">
        <v>4</v>
      </c>
      <c r="I246" s="257"/>
      <c r="J246" s="258">
        <f>ROUND(I246*H246,2)</f>
        <v>0</v>
      </c>
      <c r="K246" s="254" t="s">
        <v>212</v>
      </c>
      <c r="L246" s="259"/>
      <c r="M246" s="260" t="s">
        <v>32</v>
      </c>
      <c r="N246" s="261" t="s">
        <v>48</v>
      </c>
      <c r="O246" s="88"/>
      <c r="P246" s="221">
        <f>O246*H246</f>
        <v>0</v>
      </c>
      <c r="Q246" s="221">
        <v>0.52600000000000002</v>
      </c>
      <c r="R246" s="221">
        <f>Q246*H246</f>
        <v>2.1040000000000001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251</v>
      </c>
      <c r="AT246" s="223" t="s">
        <v>227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3903</v>
      </c>
    </row>
    <row r="247" s="2" customFormat="1" ht="16.5" customHeight="1">
      <c r="A247" s="42"/>
      <c r="B247" s="43"/>
      <c r="C247" s="252" t="s">
        <v>1526</v>
      </c>
      <c r="D247" s="252" t="s">
        <v>227</v>
      </c>
      <c r="E247" s="253" t="s">
        <v>3904</v>
      </c>
      <c r="F247" s="254" t="s">
        <v>3905</v>
      </c>
      <c r="G247" s="255" t="s">
        <v>232</v>
      </c>
      <c r="H247" s="256">
        <v>11</v>
      </c>
      <c r="I247" s="257"/>
      <c r="J247" s="258">
        <f>ROUND(I247*H247,2)</f>
        <v>0</v>
      </c>
      <c r="K247" s="254" t="s">
        <v>212</v>
      </c>
      <c r="L247" s="259"/>
      <c r="M247" s="260" t="s">
        <v>32</v>
      </c>
      <c r="N247" s="261" t="s">
        <v>48</v>
      </c>
      <c r="O247" s="88"/>
      <c r="P247" s="221">
        <f>O247*H247</f>
        <v>0</v>
      </c>
      <c r="Q247" s="221">
        <v>1.0540000000000001</v>
      </c>
      <c r="R247" s="221">
        <f>Q247*H247</f>
        <v>11.594000000000001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251</v>
      </c>
      <c r="AT247" s="223" t="s">
        <v>227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3906</v>
      </c>
    </row>
    <row r="248" s="2" customFormat="1" ht="16.5" customHeight="1">
      <c r="A248" s="42"/>
      <c r="B248" s="43"/>
      <c r="C248" s="252" t="s">
        <v>1534</v>
      </c>
      <c r="D248" s="252" t="s">
        <v>227</v>
      </c>
      <c r="E248" s="253" t="s">
        <v>3907</v>
      </c>
      <c r="F248" s="254" t="s">
        <v>3908</v>
      </c>
      <c r="G248" s="255" t="s">
        <v>232</v>
      </c>
      <c r="H248" s="256">
        <v>29</v>
      </c>
      <c r="I248" s="257"/>
      <c r="J248" s="258">
        <f>ROUND(I248*H248,2)</f>
        <v>0</v>
      </c>
      <c r="K248" s="254" t="s">
        <v>212</v>
      </c>
      <c r="L248" s="259"/>
      <c r="M248" s="260" t="s">
        <v>32</v>
      </c>
      <c r="N248" s="261" t="s">
        <v>48</v>
      </c>
      <c r="O248" s="88"/>
      <c r="P248" s="221">
        <f>O248*H248</f>
        <v>0</v>
      </c>
      <c r="Q248" s="221">
        <v>0.002</v>
      </c>
      <c r="R248" s="221">
        <f>Q248*H248</f>
        <v>0.058000000000000003</v>
      </c>
      <c r="S248" s="221">
        <v>0</v>
      </c>
      <c r="T248" s="222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3" t="s">
        <v>251</v>
      </c>
      <c r="AT248" s="223" t="s">
        <v>227</v>
      </c>
      <c r="AU248" s="223" t="s">
        <v>84</v>
      </c>
      <c r="AY248" s="20" t="s">
        <v>207</v>
      </c>
      <c r="BE248" s="224">
        <f>IF(N248="základní",J248,0)</f>
        <v>0</v>
      </c>
      <c r="BF248" s="224">
        <f>IF(N248="snížená",J248,0)</f>
        <v>0</v>
      </c>
      <c r="BG248" s="224">
        <f>IF(N248="zákl. přenesená",J248,0)</f>
        <v>0</v>
      </c>
      <c r="BH248" s="224">
        <f>IF(N248="sníž. přenesená",J248,0)</f>
        <v>0</v>
      </c>
      <c r="BI248" s="224">
        <f>IF(N248="nulová",J248,0)</f>
        <v>0</v>
      </c>
      <c r="BJ248" s="20" t="s">
        <v>84</v>
      </c>
      <c r="BK248" s="224">
        <f>ROUND(I248*H248,2)</f>
        <v>0</v>
      </c>
      <c r="BL248" s="20" t="s">
        <v>104</v>
      </c>
      <c r="BM248" s="223" t="s">
        <v>3909</v>
      </c>
    </row>
    <row r="249" s="2" customFormat="1" ht="16.5" customHeight="1">
      <c r="A249" s="42"/>
      <c r="B249" s="43"/>
      <c r="C249" s="212" t="s">
        <v>1539</v>
      </c>
      <c r="D249" s="212" t="s">
        <v>208</v>
      </c>
      <c r="E249" s="213" t="s">
        <v>413</v>
      </c>
      <c r="F249" s="214" t="s">
        <v>414</v>
      </c>
      <c r="G249" s="215" t="s">
        <v>232</v>
      </c>
      <c r="H249" s="216">
        <v>3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0.01248</v>
      </c>
      <c r="R249" s="221">
        <f>Q249*H249</f>
        <v>0.037440000000000001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3910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416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16.5" customHeight="1">
      <c r="A251" s="42"/>
      <c r="B251" s="43"/>
      <c r="C251" s="252" t="s">
        <v>1545</v>
      </c>
      <c r="D251" s="252" t="s">
        <v>227</v>
      </c>
      <c r="E251" s="253" t="s">
        <v>3911</v>
      </c>
      <c r="F251" s="254" t="s">
        <v>3912</v>
      </c>
      <c r="G251" s="255" t="s">
        <v>232</v>
      </c>
      <c r="H251" s="256">
        <v>3</v>
      </c>
      <c r="I251" s="257"/>
      <c r="J251" s="258">
        <f>ROUND(I251*H251,2)</f>
        <v>0</v>
      </c>
      <c r="K251" s="254" t="s">
        <v>212</v>
      </c>
      <c r="L251" s="259"/>
      <c r="M251" s="260" t="s">
        <v>32</v>
      </c>
      <c r="N251" s="261" t="s">
        <v>48</v>
      </c>
      <c r="O251" s="88"/>
      <c r="P251" s="221">
        <f>O251*H251</f>
        <v>0</v>
      </c>
      <c r="Q251" s="221">
        <v>0.58499999999999996</v>
      </c>
      <c r="R251" s="221">
        <f>Q251*H251</f>
        <v>1.7549999999999999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251</v>
      </c>
      <c r="AT251" s="223" t="s">
        <v>227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3913</v>
      </c>
    </row>
    <row r="252" s="2" customFormat="1" ht="16.5" customHeight="1">
      <c r="A252" s="42"/>
      <c r="B252" s="43"/>
      <c r="C252" s="212" t="s">
        <v>677</v>
      </c>
      <c r="D252" s="212" t="s">
        <v>208</v>
      </c>
      <c r="E252" s="213" t="s">
        <v>3914</v>
      </c>
      <c r="F252" s="214" t="s">
        <v>3915</v>
      </c>
      <c r="G252" s="215" t="s">
        <v>232</v>
      </c>
      <c r="H252" s="216">
        <v>10</v>
      </c>
      <c r="I252" s="217"/>
      <c r="J252" s="218">
        <f>ROUND(I252*H252,2)</f>
        <v>0</v>
      </c>
      <c r="K252" s="214" t="s">
        <v>212</v>
      </c>
      <c r="L252" s="48"/>
      <c r="M252" s="219" t="s">
        <v>32</v>
      </c>
      <c r="N252" s="220" t="s">
        <v>48</v>
      </c>
      <c r="O252" s="88"/>
      <c r="P252" s="221">
        <f>O252*H252</f>
        <v>0</v>
      </c>
      <c r="Q252" s="221">
        <v>0.028539999999999999</v>
      </c>
      <c r="R252" s="221">
        <f>Q252*H252</f>
        <v>0.28539999999999999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104</v>
      </c>
      <c r="AT252" s="223" t="s">
        <v>208</v>
      </c>
      <c r="AU252" s="223" t="s">
        <v>84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104</v>
      </c>
      <c r="BM252" s="223" t="s">
        <v>3916</v>
      </c>
    </row>
    <row r="253" s="2" customFormat="1">
      <c r="A253" s="42"/>
      <c r="B253" s="43"/>
      <c r="C253" s="44"/>
      <c r="D253" s="225" t="s">
        <v>214</v>
      </c>
      <c r="E253" s="44"/>
      <c r="F253" s="226" t="s">
        <v>3917</v>
      </c>
      <c r="G253" s="44"/>
      <c r="H253" s="44"/>
      <c r="I253" s="227"/>
      <c r="J253" s="44"/>
      <c r="K253" s="44"/>
      <c r="L253" s="48"/>
      <c r="M253" s="228"/>
      <c r="N253" s="229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214</v>
      </c>
      <c r="AU253" s="20" t="s">
        <v>84</v>
      </c>
    </row>
    <row r="254" s="2" customFormat="1" ht="16.5" customHeight="1">
      <c r="A254" s="42"/>
      <c r="B254" s="43"/>
      <c r="C254" s="252" t="s">
        <v>1557</v>
      </c>
      <c r="D254" s="252" t="s">
        <v>227</v>
      </c>
      <c r="E254" s="253" t="s">
        <v>3918</v>
      </c>
      <c r="F254" s="254" t="s">
        <v>3919</v>
      </c>
      <c r="G254" s="255" t="s">
        <v>232</v>
      </c>
      <c r="H254" s="256">
        <v>1.01</v>
      </c>
      <c r="I254" s="257"/>
      <c r="J254" s="258">
        <f>ROUND(I254*H254,2)</f>
        <v>0</v>
      </c>
      <c r="K254" s="254" t="s">
        <v>228</v>
      </c>
      <c r="L254" s="259"/>
      <c r="M254" s="260" t="s">
        <v>32</v>
      </c>
      <c r="N254" s="261" t="s">
        <v>48</v>
      </c>
      <c r="O254" s="88"/>
      <c r="P254" s="221">
        <f>O254*H254</f>
        <v>0</v>
      </c>
      <c r="Q254" s="221">
        <v>1.613</v>
      </c>
      <c r="R254" s="221">
        <f>Q254*H254</f>
        <v>1.62913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251</v>
      </c>
      <c r="AT254" s="223" t="s">
        <v>227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3920</v>
      </c>
    </row>
    <row r="255" s="13" customFormat="1">
      <c r="A255" s="13"/>
      <c r="B255" s="242"/>
      <c r="C255" s="243"/>
      <c r="D255" s="232" t="s">
        <v>222</v>
      </c>
      <c r="E255" s="244" t="s">
        <v>32</v>
      </c>
      <c r="F255" s="245" t="s">
        <v>3921</v>
      </c>
      <c r="G255" s="243"/>
      <c r="H255" s="244" t="s">
        <v>32</v>
      </c>
      <c r="I255" s="246"/>
      <c r="J255" s="243"/>
      <c r="K255" s="243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222</v>
      </c>
      <c r="AU255" s="251" t="s">
        <v>84</v>
      </c>
      <c r="AV255" s="13" t="s">
        <v>84</v>
      </c>
      <c r="AW255" s="13" t="s">
        <v>39</v>
      </c>
      <c r="AX255" s="13" t="s">
        <v>77</v>
      </c>
      <c r="AY255" s="25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3922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84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2" customFormat="1">
      <c r="A257" s="12"/>
      <c r="B257" s="230"/>
      <c r="C257" s="231"/>
      <c r="D257" s="232" t="s">
        <v>222</v>
      </c>
      <c r="E257" s="233" t="s">
        <v>3923</v>
      </c>
      <c r="F257" s="234" t="s">
        <v>84</v>
      </c>
      <c r="G257" s="231"/>
      <c r="H257" s="235">
        <v>1</v>
      </c>
      <c r="I257" s="236"/>
      <c r="J257" s="231"/>
      <c r="K257" s="231"/>
      <c r="L257" s="237"/>
      <c r="M257" s="238"/>
      <c r="N257" s="239"/>
      <c r="O257" s="239"/>
      <c r="P257" s="239"/>
      <c r="Q257" s="239"/>
      <c r="R257" s="239"/>
      <c r="S257" s="239"/>
      <c r="T257" s="24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41" t="s">
        <v>222</v>
      </c>
      <c r="AU257" s="241" t="s">
        <v>84</v>
      </c>
      <c r="AV257" s="12" t="s">
        <v>86</v>
      </c>
      <c r="AW257" s="12" t="s">
        <v>39</v>
      </c>
      <c r="AX257" s="12" t="s">
        <v>77</v>
      </c>
      <c r="AY257" s="24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3671</v>
      </c>
      <c r="F258" s="245" t="s">
        <v>3924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2" customFormat="1">
      <c r="A259" s="12"/>
      <c r="B259" s="230"/>
      <c r="C259" s="231"/>
      <c r="D259" s="232" t="s">
        <v>222</v>
      </c>
      <c r="E259" s="233" t="s">
        <v>3925</v>
      </c>
      <c r="F259" s="234" t="s">
        <v>3926</v>
      </c>
      <c r="G259" s="231"/>
      <c r="H259" s="235">
        <v>1.01</v>
      </c>
      <c r="I259" s="236"/>
      <c r="J259" s="231"/>
      <c r="K259" s="231"/>
      <c r="L259" s="237"/>
      <c r="M259" s="238"/>
      <c r="N259" s="239"/>
      <c r="O259" s="239"/>
      <c r="P259" s="239"/>
      <c r="Q259" s="239"/>
      <c r="R259" s="239"/>
      <c r="S259" s="239"/>
      <c r="T259" s="24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41" t="s">
        <v>222</v>
      </c>
      <c r="AU259" s="241" t="s">
        <v>84</v>
      </c>
      <c r="AV259" s="12" t="s">
        <v>86</v>
      </c>
      <c r="AW259" s="12" t="s">
        <v>39</v>
      </c>
      <c r="AX259" s="12" t="s">
        <v>84</v>
      </c>
      <c r="AY259" s="241" t="s">
        <v>207</v>
      </c>
    </row>
    <row r="260" s="2" customFormat="1" ht="16.5" customHeight="1">
      <c r="A260" s="42"/>
      <c r="B260" s="43"/>
      <c r="C260" s="252" t="s">
        <v>1562</v>
      </c>
      <c r="D260" s="252" t="s">
        <v>227</v>
      </c>
      <c r="E260" s="253" t="s">
        <v>3927</v>
      </c>
      <c r="F260" s="254" t="s">
        <v>3928</v>
      </c>
      <c r="G260" s="255" t="s">
        <v>232</v>
      </c>
      <c r="H260" s="256">
        <v>5.0499999999999998</v>
      </c>
      <c r="I260" s="257"/>
      <c r="J260" s="258">
        <f>ROUND(I260*H260,2)</f>
        <v>0</v>
      </c>
      <c r="K260" s="254" t="s">
        <v>228</v>
      </c>
      <c r="L260" s="259"/>
      <c r="M260" s="260" t="s">
        <v>32</v>
      </c>
      <c r="N260" s="261" t="s">
        <v>48</v>
      </c>
      <c r="O260" s="88"/>
      <c r="P260" s="221">
        <f>O260*H260</f>
        <v>0</v>
      </c>
      <c r="Q260" s="221">
        <v>0</v>
      </c>
      <c r="R260" s="221">
        <f>Q260*H260</f>
        <v>0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251</v>
      </c>
      <c r="AT260" s="223" t="s">
        <v>227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3929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3921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84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3930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1532</v>
      </c>
      <c r="F263" s="234" t="s">
        <v>3931</v>
      </c>
      <c r="G263" s="231"/>
      <c r="H263" s="235">
        <v>5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77</v>
      </c>
      <c r="AY263" s="24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3673</v>
      </c>
      <c r="F264" s="245" t="s">
        <v>3932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2" customFormat="1">
      <c r="A265" s="12"/>
      <c r="B265" s="230"/>
      <c r="C265" s="231"/>
      <c r="D265" s="232" t="s">
        <v>222</v>
      </c>
      <c r="E265" s="233" t="s">
        <v>3933</v>
      </c>
      <c r="F265" s="234" t="s">
        <v>3934</v>
      </c>
      <c r="G265" s="231"/>
      <c r="H265" s="235">
        <v>5.0499999999999998</v>
      </c>
      <c r="I265" s="236"/>
      <c r="J265" s="231"/>
      <c r="K265" s="231"/>
      <c r="L265" s="237"/>
      <c r="M265" s="238"/>
      <c r="N265" s="239"/>
      <c r="O265" s="239"/>
      <c r="P265" s="239"/>
      <c r="Q265" s="239"/>
      <c r="R265" s="239"/>
      <c r="S265" s="239"/>
      <c r="T265" s="24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41" t="s">
        <v>222</v>
      </c>
      <c r="AU265" s="241" t="s">
        <v>84</v>
      </c>
      <c r="AV265" s="12" t="s">
        <v>86</v>
      </c>
      <c r="AW265" s="12" t="s">
        <v>39</v>
      </c>
      <c r="AX265" s="12" t="s">
        <v>84</v>
      </c>
      <c r="AY265" s="241" t="s">
        <v>207</v>
      </c>
    </row>
    <row r="266" s="2" customFormat="1" ht="16.5" customHeight="1">
      <c r="A266" s="42"/>
      <c r="B266" s="43"/>
      <c r="C266" s="252" t="s">
        <v>1568</v>
      </c>
      <c r="D266" s="252" t="s">
        <v>227</v>
      </c>
      <c r="E266" s="253" t="s">
        <v>3935</v>
      </c>
      <c r="F266" s="254" t="s">
        <v>3936</v>
      </c>
      <c r="G266" s="255" t="s">
        <v>232</v>
      </c>
      <c r="H266" s="256">
        <v>1.01</v>
      </c>
      <c r="I266" s="257"/>
      <c r="J266" s="258">
        <f>ROUND(I266*H266,2)</f>
        <v>0</v>
      </c>
      <c r="K266" s="254" t="s">
        <v>228</v>
      </c>
      <c r="L266" s="259"/>
      <c r="M266" s="260" t="s">
        <v>32</v>
      </c>
      <c r="N266" s="261" t="s">
        <v>48</v>
      </c>
      <c r="O266" s="88"/>
      <c r="P266" s="221">
        <f>O266*H266</f>
        <v>0</v>
      </c>
      <c r="Q266" s="221">
        <v>0</v>
      </c>
      <c r="R266" s="221">
        <f>Q266*H266</f>
        <v>0</v>
      </c>
      <c r="S266" s="221">
        <v>0</v>
      </c>
      <c r="T266" s="222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3" t="s">
        <v>251</v>
      </c>
      <c r="AT266" s="223" t="s">
        <v>227</v>
      </c>
      <c r="AU266" s="223" t="s">
        <v>84</v>
      </c>
      <c r="AY266" s="20" t="s">
        <v>207</v>
      </c>
      <c r="BE266" s="224">
        <f>IF(N266="základní",J266,0)</f>
        <v>0</v>
      </c>
      <c r="BF266" s="224">
        <f>IF(N266="snížená",J266,0)</f>
        <v>0</v>
      </c>
      <c r="BG266" s="224">
        <f>IF(N266="zákl. přenesená",J266,0)</f>
        <v>0</v>
      </c>
      <c r="BH266" s="224">
        <f>IF(N266="sníž. přenesená",J266,0)</f>
        <v>0</v>
      </c>
      <c r="BI266" s="224">
        <f>IF(N266="nulová",J266,0)</f>
        <v>0</v>
      </c>
      <c r="BJ266" s="20" t="s">
        <v>84</v>
      </c>
      <c r="BK266" s="224">
        <f>ROUND(I266*H266,2)</f>
        <v>0</v>
      </c>
      <c r="BL266" s="20" t="s">
        <v>104</v>
      </c>
      <c r="BM266" s="223" t="s">
        <v>3937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3921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84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3938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84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2" customFormat="1">
      <c r="A269" s="12"/>
      <c r="B269" s="230"/>
      <c r="C269" s="231"/>
      <c r="D269" s="232" t="s">
        <v>222</v>
      </c>
      <c r="E269" s="233" t="s">
        <v>3939</v>
      </c>
      <c r="F269" s="234" t="s">
        <v>84</v>
      </c>
      <c r="G269" s="231"/>
      <c r="H269" s="235">
        <v>1</v>
      </c>
      <c r="I269" s="236"/>
      <c r="J269" s="231"/>
      <c r="K269" s="231"/>
      <c r="L269" s="237"/>
      <c r="M269" s="238"/>
      <c r="N269" s="239"/>
      <c r="O269" s="239"/>
      <c r="P269" s="239"/>
      <c r="Q269" s="239"/>
      <c r="R269" s="239"/>
      <c r="S269" s="239"/>
      <c r="T269" s="24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41" t="s">
        <v>222</v>
      </c>
      <c r="AU269" s="241" t="s">
        <v>84</v>
      </c>
      <c r="AV269" s="12" t="s">
        <v>86</v>
      </c>
      <c r="AW269" s="12" t="s">
        <v>39</v>
      </c>
      <c r="AX269" s="12" t="s">
        <v>77</v>
      </c>
      <c r="AY269" s="24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3674</v>
      </c>
      <c r="F270" s="245" t="s">
        <v>3940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3941</v>
      </c>
      <c r="F271" s="234" t="s">
        <v>3942</v>
      </c>
      <c r="G271" s="231"/>
      <c r="H271" s="235">
        <v>1.01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84</v>
      </c>
      <c r="AV271" s="12" t="s">
        <v>86</v>
      </c>
      <c r="AW271" s="12" t="s">
        <v>39</v>
      </c>
      <c r="AX271" s="12" t="s">
        <v>84</v>
      </c>
      <c r="AY271" s="241" t="s">
        <v>207</v>
      </c>
    </row>
    <row r="272" s="2" customFormat="1" ht="16.5" customHeight="1">
      <c r="A272" s="42"/>
      <c r="B272" s="43"/>
      <c r="C272" s="252" t="s">
        <v>1575</v>
      </c>
      <c r="D272" s="252" t="s">
        <v>227</v>
      </c>
      <c r="E272" s="253" t="s">
        <v>3943</v>
      </c>
      <c r="F272" s="254" t="s">
        <v>3944</v>
      </c>
      <c r="G272" s="255" t="s">
        <v>232</v>
      </c>
      <c r="H272" s="256">
        <v>3.0299999999999998</v>
      </c>
      <c r="I272" s="257"/>
      <c r="J272" s="258">
        <f>ROUND(I272*H272,2)</f>
        <v>0</v>
      </c>
      <c r="K272" s="254" t="s">
        <v>228</v>
      </c>
      <c r="L272" s="259"/>
      <c r="M272" s="260" t="s">
        <v>32</v>
      </c>
      <c r="N272" s="261" t="s">
        <v>48</v>
      </c>
      <c r="O272" s="88"/>
      <c r="P272" s="221">
        <f>O272*H272</f>
        <v>0</v>
      </c>
      <c r="Q272" s="221">
        <v>0</v>
      </c>
      <c r="R272" s="221">
        <f>Q272*H272</f>
        <v>0</v>
      </c>
      <c r="S272" s="221">
        <v>0</v>
      </c>
      <c r="T272" s="222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3" t="s">
        <v>251</v>
      </c>
      <c r="AT272" s="223" t="s">
        <v>227</v>
      </c>
      <c r="AU272" s="223" t="s">
        <v>84</v>
      </c>
      <c r="AY272" s="20" t="s">
        <v>207</v>
      </c>
      <c r="BE272" s="224">
        <f>IF(N272="základní",J272,0)</f>
        <v>0</v>
      </c>
      <c r="BF272" s="224">
        <f>IF(N272="snížená",J272,0)</f>
        <v>0</v>
      </c>
      <c r="BG272" s="224">
        <f>IF(N272="zákl. přenesená",J272,0)</f>
        <v>0</v>
      </c>
      <c r="BH272" s="224">
        <f>IF(N272="sníž. přenesená",J272,0)</f>
        <v>0</v>
      </c>
      <c r="BI272" s="224">
        <f>IF(N272="nulová",J272,0)</f>
        <v>0</v>
      </c>
      <c r="BJ272" s="20" t="s">
        <v>84</v>
      </c>
      <c r="BK272" s="224">
        <f>ROUND(I272*H272,2)</f>
        <v>0</v>
      </c>
      <c r="BL272" s="20" t="s">
        <v>104</v>
      </c>
      <c r="BM272" s="223" t="s">
        <v>3945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3921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3946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84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2" customFormat="1">
      <c r="A275" s="12"/>
      <c r="B275" s="230"/>
      <c r="C275" s="231"/>
      <c r="D275" s="232" t="s">
        <v>222</v>
      </c>
      <c r="E275" s="233" t="s">
        <v>1555</v>
      </c>
      <c r="F275" s="234" t="s">
        <v>3780</v>
      </c>
      <c r="G275" s="231"/>
      <c r="H275" s="235">
        <v>3</v>
      </c>
      <c r="I275" s="236"/>
      <c r="J275" s="231"/>
      <c r="K275" s="231"/>
      <c r="L275" s="237"/>
      <c r="M275" s="238"/>
      <c r="N275" s="239"/>
      <c r="O275" s="239"/>
      <c r="P275" s="239"/>
      <c r="Q275" s="239"/>
      <c r="R275" s="239"/>
      <c r="S275" s="239"/>
      <c r="T275" s="24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41" t="s">
        <v>222</v>
      </c>
      <c r="AU275" s="241" t="s">
        <v>84</v>
      </c>
      <c r="AV275" s="12" t="s">
        <v>86</v>
      </c>
      <c r="AW275" s="12" t="s">
        <v>39</v>
      </c>
      <c r="AX275" s="12" t="s">
        <v>77</v>
      </c>
      <c r="AY275" s="24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3675</v>
      </c>
      <c r="F276" s="245" t="s">
        <v>3947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84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2" customFormat="1">
      <c r="A277" s="12"/>
      <c r="B277" s="230"/>
      <c r="C277" s="231"/>
      <c r="D277" s="232" t="s">
        <v>222</v>
      </c>
      <c r="E277" s="233" t="s">
        <v>3948</v>
      </c>
      <c r="F277" s="234" t="s">
        <v>3949</v>
      </c>
      <c r="G277" s="231"/>
      <c r="H277" s="235">
        <v>3.0299999999999998</v>
      </c>
      <c r="I277" s="236"/>
      <c r="J277" s="231"/>
      <c r="K277" s="231"/>
      <c r="L277" s="237"/>
      <c r="M277" s="238"/>
      <c r="N277" s="239"/>
      <c r="O277" s="239"/>
      <c r="P277" s="239"/>
      <c r="Q277" s="239"/>
      <c r="R277" s="239"/>
      <c r="S277" s="239"/>
      <c r="T277" s="24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41" t="s">
        <v>222</v>
      </c>
      <c r="AU277" s="241" t="s">
        <v>84</v>
      </c>
      <c r="AV277" s="12" t="s">
        <v>86</v>
      </c>
      <c r="AW277" s="12" t="s">
        <v>39</v>
      </c>
      <c r="AX277" s="12" t="s">
        <v>84</v>
      </c>
      <c r="AY277" s="241" t="s">
        <v>207</v>
      </c>
    </row>
    <row r="278" s="2" customFormat="1" ht="16.5" customHeight="1">
      <c r="A278" s="42"/>
      <c r="B278" s="43"/>
      <c r="C278" s="212" t="s">
        <v>1580</v>
      </c>
      <c r="D278" s="212" t="s">
        <v>208</v>
      </c>
      <c r="E278" s="213" t="s">
        <v>3950</v>
      </c>
      <c r="F278" s="214" t="s">
        <v>3951</v>
      </c>
      <c r="G278" s="215" t="s">
        <v>232</v>
      </c>
      <c r="H278" s="216">
        <v>7</v>
      </c>
      <c r="I278" s="217"/>
      <c r="J278" s="218">
        <f>ROUND(I278*H278,2)</f>
        <v>0</v>
      </c>
      <c r="K278" s="214" t="s">
        <v>212</v>
      </c>
      <c r="L278" s="48"/>
      <c r="M278" s="219" t="s">
        <v>32</v>
      </c>
      <c r="N278" s="220" t="s">
        <v>48</v>
      </c>
      <c r="O278" s="88"/>
      <c r="P278" s="221">
        <f>O278*H278</f>
        <v>0</v>
      </c>
      <c r="Q278" s="221">
        <v>0.039269999999999999</v>
      </c>
      <c r="R278" s="221">
        <f>Q278*H278</f>
        <v>0.27488999999999997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104</v>
      </c>
      <c r="AT278" s="223" t="s">
        <v>208</v>
      </c>
      <c r="AU278" s="223" t="s">
        <v>84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104</v>
      </c>
      <c r="BM278" s="223" t="s">
        <v>3952</v>
      </c>
    </row>
    <row r="279" s="2" customFormat="1">
      <c r="A279" s="42"/>
      <c r="B279" s="43"/>
      <c r="C279" s="44"/>
      <c r="D279" s="225" t="s">
        <v>214</v>
      </c>
      <c r="E279" s="44"/>
      <c r="F279" s="226" t="s">
        <v>3953</v>
      </c>
      <c r="G279" s="44"/>
      <c r="H279" s="44"/>
      <c r="I279" s="227"/>
      <c r="J279" s="44"/>
      <c r="K279" s="44"/>
      <c r="L279" s="48"/>
      <c r="M279" s="228"/>
      <c r="N279" s="229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0" t="s">
        <v>214</v>
      </c>
      <c r="AU279" s="20" t="s">
        <v>84</v>
      </c>
    </row>
    <row r="280" s="2" customFormat="1" ht="16.5" customHeight="1">
      <c r="A280" s="42"/>
      <c r="B280" s="43"/>
      <c r="C280" s="252" t="s">
        <v>818</v>
      </c>
      <c r="D280" s="252" t="s">
        <v>227</v>
      </c>
      <c r="E280" s="253" t="s">
        <v>3954</v>
      </c>
      <c r="F280" s="254" t="s">
        <v>3955</v>
      </c>
      <c r="G280" s="255" t="s">
        <v>232</v>
      </c>
      <c r="H280" s="256">
        <v>7</v>
      </c>
      <c r="I280" s="257"/>
      <c r="J280" s="258">
        <f>ROUND(I280*H280,2)</f>
        <v>0</v>
      </c>
      <c r="K280" s="254" t="s">
        <v>212</v>
      </c>
      <c r="L280" s="259"/>
      <c r="M280" s="260" t="s">
        <v>32</v>
      </c>
      <c r="N280" s="261" t="s">
        <v>48</v>
      </c>
      <c r="O280" s="88"/>
      <c r="P280" s="221">
        <f>O280*H280</f>
        <v>0</v>
      </c>
      <c r="Q280" s="221">
        <v>0.54800000000000004</v>
      </c>
      <c r="R280" s="221">
        <f>Q280*H280</f>
        <v>3.8360000000000003</v>
      </c>
      <c r="S280" s="221">
        <v>0</v>
      </c>
      <c r="T280" s="222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3" t="s">
        <v>251</v>
      </c>
      <c r="AT280" s="223" t="s">
        <v>227</v>
      </c>
      <c r="AU280" s="223" t="s">
        <v>84</v>
      </c>
      <c r="AY280" s="20" t="s">
        <v>207</v>
      </c>
      <c r="BE280" s="224">
        <f>IF(N280="základní",J280,0)</f>
        <v>0</v>
      </c>
      <c r="BF280" s="224">
        <f>IF(N280="snížená",J280,0)</f>
        <v>0</v>
      </c>
      <c r="BG280" s="224">
        <f>IF(N280="zákl. přenesená",J280,0)</f>
        <v>0</v>
      </c>
      <c r="BH280" s="224">
        <f>IF(N280="sníž. přenesená",J280,0)</f>
        <v>0</v>
      </c>
      <c r="BI280" s="224">
        <f>IF(N280="nulová",J280,0)</f>
        <v>0</v>
      </c>
      <c r="BJ280" s="20" t="s">
        <v>84</v>
      </c>
      <c r="BK280" s="224">
        <f>ROUND(I280*H280,2)</f>
        <v>0</v>
      </c>
      <c r="BL280" s="20" t="s">
        <v>104</v>
      </c>
      <c r="BM280" s="223" t="s">
        <v>3956</v>
      </c>
    </row>
    <row r="281" s="2" customFormat="1" ht="16.5" customHeight="1">
      <c r="A281" s="42"/>
      <c r="B281" s="43"/>
      <c r="C281" s="212" t="s">
        <v>1588</v>
      </c>
      <c r="D281" s="212" t="s">
        <v>208</v>
      </c>
      <c r="E281" s="213" t="s">
        <v>3957</v>
      </c>
      <c r="F281" s="214" t="s">
        <v>3958</v>
      </c>
      <c r="G281" s="215" t="s">
        <v>232</v>
      </c>
      <c r="H281" s="216">
        <v>10</v>
      </c>
      <c r="I281" s="217"/>
      <c r="J281" s="218">
        <f>ROUND(I281*H281,2)</f>
        <v>0</v>
      </c>
      <c r="K281" s="214" t="s">
        <v>212</v>
      </c>
      <c r="L281" s="48"/>
      <c r="M281" s="219" t="s">
        <v>32</v>
      </c>
      <c r="N281" s="220" t="s">
        <v>48</v>
      </c>
      <c r="O281" s="88"/>
      <c r="P281" s="221">
        <f>O281*H281</f>
        <v>0</v>
      </c>
      <c r="Q281" s="221">
        <v>0</v>
      </c>
      <c r="R281" s="221">
        <f>Q281*H281</f>
        <v>0</v>
      </c>
      <c r="S281" s="221">
        <v>0.14999999999999999</v>
      </c>
      <c r="T281" s="222">
        <f>S281*H281</f>
        <v>1.5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3" t="s">
        <v>104</v>
      </c>
      <c r="AT281" s="223" t="s">
        <v>208</v>
      </c>
      <c r="AU281" s="223" t="s">
        <v>84</v>
      </c>
      <c r="AY281" s="20" t="s">
        <v>207</v>
      </c>
      <c r="BE281" s="224">
        <f>IF(N281="základní",J281,0)</f>
        <v>0</v>
      </c>
      <c r="BF281" s="224">
        <f>IF(N281="snížená",J281,0)</f>
        <v>0</v>
      </c>
      <c r="BG281" s="224">
        <f>IF(N281="zákl. přenesená",J281,0)</f>
        <v>0</v>
      </c>
      <c r="BH281" s="224">
        <f>IF(N281="sníž. přenesená",J281,0)</f>
        <v>0</v>
      </c>
      <c r="BI281" s="224">
        <f>IF(N281="nulová",J281,0)</f>
        <v>0</v>
      </c>
      <c r="BJ281" s="20" t="s">
        <v>84</v>
      </c>
      <c r="BK281" s="224">
        <f>ROUND(I281*H281,2)</f>
        <v>0</v>
      </c>
      <c r="BL281" s="20" t="s">
        <v>104</v>
      </c>
      <c r="BM281" s="223" t="s">
        <v>3959</v>
      </c>
    </row>
    <row r="282" s="2" customFormat="1">
      <c r="A282" s="42"/>
      <c r="B282" s="43"/>
      <c r="C282" s="44"/>
      <c r="D282" s="225" t="s">
        <v>214</v>
      </c>
      <c r="E282" s="44"/>
      <c r="F282" s="226" t="s">
        <v>3960</v>
      </c>
      <c r="G282" s="44"/>
      <c r="H282" s="44"/>
      <c r="I282" s="227"/>
      <c r="J282" s="44"/>
      <c r="K282" s="44"/>
      <c r="L282" s="48"/>
      <c r="M282" s="228"/>
      <c r="N282" s="229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214</v>
      </c>
      <c r="AU282" s="20" t="s">
        <v>84</v>
      </c>
    </row>
    <row r="283" s="2" customFormat="1" ht="16.5" customHeight="1">
      <c r="A283" s="42"/>
      <c r="B283" s="43"/>
      <c r="C283" s="212" t="s">
        <v>1592</v>
      </c>
      <c r="D283" s="212" t="s">
        <v>208</v>
      </c>
      <c r="E283" s="213" t="s">
        <v>346</v>
      </c>
      <c r="F283" s="214" t="s">
        <v>347</v>
      </c>
      <c r="G283" s="215" t="s">
        <v>232</v>
      </c>
      <c r="H283" s="216">
        <v>10</v>
      </c>
      <c r="I283" s="217"/>
      <c r="J283" s="218">
        <f>ROUND(I283*H283,2)</f>
        <v>0</v>
      </c>
      <c r="K283" s="214" t="s">
        <v>212</v>
      </c>
      <c r="L283" s="48"/>
      <c r="M283" s="219" t="s">
        <v>32</v>
      </c>
      <c r="N283" s="220" t="s">
        <v>48</v>
      </c>
      <c r="O283" s="88"/>
      <c r="P283" s="221">
        <f>O283*H283</f>
        <v>0</v>
      </c>
      <c r="Q283" s="221">
        <v>0.21734000000000001</v>
      </c>
      <c r="R283" s="221">
        <f>Q283*H283</f>
        <v>2.1734</v>
      </c>
      <c r="S283" s="221">
        <v>0</v>
      </c>
      <c r="T283" s="222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3" t="s">
        <v>104</v>
      </c>
      <c r="AT283" s="223" t="s">
        <v>208</v>
      </c>
      <c r="AU283" s="223" t="s">
        <v>84</v>
      </c>
      <c r="AY283" s="20" t="s">
        <v>207</v>
      </c>
      <c r="BE283" s="224">
        <f>IF(N283="základní",J283,0)</f>
        <v>0</v>
      </c>
      <c r="BF283" s="224">
        <f>IF(N283="snížená",J283,0)</f>
        <v>0</v>
      </c>
      <c r="BG283" s="224">
        <f>IF(N283="zákl. přenesená",J283,0)</f>
        <v>0</v>
      </c>
      <c r="BH283" s="224">
        <f>IF(N283="sníž. přenesená",J283,0)</f>
        <v>0</v>
      </c>
      <c r="BI283" s="224">
        <f>IF(N283="nulová",J283,0)</f>
        <v>0</v>
      </c>
      <c r="BJ283" s="20" t="s">
        <v>84</v>
      </c>
      <c r="BK283" s="224">
        <f>ROUND(I283*H283,2)</f>
        <v>0</v>
      </c>
      <c r="BL283" s="20" t="s">
        <v>104</v>
      </c>
      <c r="BM283" s="223" t="s">
        <v>3961</v>
      </c>
    </row>
    <row r="284" s="2" customFormat="1">
      <c r="A284" s="42"/>
      <c r="B284" s="43"/>
      <c r="C284" s="44"/>
      <c r="D284" s="225" t="s">
        <v>214</v>
      </c>
      <c r="E284" s="44"/>
      <c r="F284" s="226" t="s">
        <v>1156</v>
      </c>
      <c r="G284" s="44"/>
      <c r="H284" s="44"/>
      <c r="I284" s="227"/>
      <c r="J284" s="44"/>
      <c r="K284" s="44"/>
      <c r="L284" s="48"/>
      <c r="M284" s="228"/>
      <c r="N284" s="229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0" t="s">
        <v>214</v>
      </c>
      <c r="AU284" s="20" t="s">
        <v>84</v>
      </c>
    </row>
    <row r="285" s="2" customFormat="1" ht="16.5" customHeight="1">
      <c r="A285" s="42"/>
      <c r="B285" s="43"/>
      <c r="C285" s="252" t="s">
        <v>1594</v>
      </c>
      <c r="D285" s="252" t="s">
        <v>227</v>
      </c>
      <c r="E285" s="253" t="s">
        <v>428</v>
      </c>
      <c r="F285" s="254" t="s">
        <v>429</v>
      </c>
      <c r="G285" s="255" t="s">
        <v>232</v>
      </c>
      <c r="H285" s="256">
        <v>10</v>
      </c>
      <c r="I285" s="257"/>
      <c r="J285" s="258">
        <f>ROUND(I285*H285,2)</f>
        <v>0</v>
      </c>
      <c r="K285" s="254" t="s">
        <v>212</v>
      </c>
      <c r="L285" s="259"/>
      <c r="M285" s="260" t="s">
        <v>32</v>
      </c>
      <c r="N285" s="261" t="s">
        <v>48</v>
      </c>
      <c r="O285" s="88"/>
      <c r="P285" s="221">
        <f>O285*H285</f>
        <v>0</v>
      </c>
      <c r="Q285" s="221">
        <v>0.19600000000000001</v>
      </c>
      <c r="R285" s="221">
        <f>Q285*H285</f>
        <v>1.96</v>
      </c>
      <c r="S285" s="221">
        <v>0</v>
      </c>
      <c r="T285" s="222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3" t="s">
        <v>251</v>
      </c>
      <c r="AT285" s="223" t="s">
        <v>227</v>
      </c>
      <c r="AU285" s="223" t="s">
        <v>84</v>
      </c>
      <c r="AY285" s="20" t="s">
        <v>207</v>
      </c>
      <c r="BE285" s="224">
        <f>IF(N285="základní",J285,0)</f>
        <v>0</v>
      </c>
      <c r="BF285" s="224">
        <f>IF(N285="snížená",J285,0)</f>
        <v>0</v>
      </c>
      <c r="BG285" s="224">
        <f>IF(N285="zákl. přenesená",J285,0)</f>
        <v>0</v>
      </c>
      <c r="BH285" s="224">
        <f>IF(N285="sníž. přenesená",J285,0)</f>
        <v>0</v>
      </c>
      <c r="BI285" s="224">
        <f>IF(N285="nulová",J285,0)</f>
        <v>0</v>
      </c>
      <c r="BJ285" s="20" t="s">
        <v>84</v>
      </c>
      <c r="BK285" s="224">
        <f>ROUND(I285*H285,2)</f>
        <v>0</v>
      </c>
      <c r="BL285" s="20" t="s">
        <v>104</v>
      </c>
      <c r="BM285" s="223" t="s">
        <v>3962</v>
      </c>
    </row>
    <row r="286" s="2" customFormat="1" ht="16.5" customHeight="1">
      <c r="A286" s="42"/>
      <c r="B286" s="43"/>
      <c r="C286" s="252" t="s">
        <v>1601</v>
      </c>
      <c r="D286" s="252" t="s">
        <v>227</v>
      </c>
      <c r="E286" s="253" t="s">
        <v>3963</v>
      </c>
      <c r="F286" s="254" t="s">
        <v>433</v>
      </c>
      <c r="G286" s="255" t="s">
        <v>232</v>
      </c>
      <c r="H286" s="256">
        <v>10</v>
      </c>
      <c r="I286" s="257"/>
      <c r="J286" s="258">
        <f>ROUND(I286*H286,2)</f>
        <v>0</v>
      </c>
      <c r="K286" s="254" t="s">
        <v>212</v>
      </c>
      <c r="L286" s="259"/>
      <c r="M286" s="260" t="s">
        <v>32</v>
      </c>
      <c r="N286" s="261" t="s">
        <v>48</v>
      </c>
      <c r="O286" s="88"/>
      <c r="P286" s="221">
        <f>O286*H286</f>
        <v>0</v>
      </c>
      <c r="Q286" s="221">
        <v>0.01</v>
      </c>
      <c r="R286" s="221">
        <f>Q286*H286</f>
        <v>0.10000000000000001</v>
      </c>
      <c r="S286" s="221">
        <v>0</v>
      </c>
      <c r="T286" s="222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3" t="s">
        <v>251</v>
      </c>
      <c r="AT286" s="223" t="s">
        <v>227</v>
      </c>
      <c r="AU286" s="223" t="s">
        <v>84</v>
      </c>
      <c r="AY286" s="20" t="s">
        <v>207</v>
      </c>
      <c r="BE286" s="224">
        <f>IF(N286="základní",J286,0)</f>
        <v>0</v>
      </c>
      <c r="BF286" s="224">
        <f>IF(N286="snížená",J286,0)</f>
        <v>0</v>
      </c>
      <c r="BG286" s="224">
        <f>IF(N286="zákl. přenesená",J286,0)</f>
        <v>0</v>
      </c>
      <c r="BH286" s="224">
        <f>IF(N286="sníž. přenesená",J286,0)</f>
        <v>0</v>
      </c>
      <c r="BI286" s="224">
        <f>IF(N286="nulová",J286,0)</f>
        <v>0</v>
      </c>
      <c r="BJ286" s="20" t="s">
        <v>84</v>
      </c>
      <c r="BK286" s="224">
        <f>ROUND(I286*H286,2)</f>
        <v>0</v>
      </c>
      <c r="BL286" s="20" t="s">
        <v>104</v>
      </c>
      <c r="BM286" s="223" t="s">
        <v>3964</v>
      </c>
    </row>
    <row r="287" s="2" customFormat="1" ht="16.5" customHeight="1">
      <c r="A287" s="42"/>
      <c r="B287" s="43"/>
      <c r="C287" s="212" t="s">
        <v>1606</v>
      </c>
      <c r="D287" s="212" t="s">
        <v>208</v>
      </c>
      <c r="E287" s="213" t="s">
        <v>1167</v>
      </c>
      <c r="F287" s="214" t="s">
        <v>1168</v>
      </c>
      <c r="G287" s="215" t="s">
        <v>211</v>
      </c>
      <c r="H287" s="216">
        <v>11.83</v>
      </c>
      <c r="I287" s="217"/>
      <c r="J287" s="218">
        <f>ROUND(I287*H287,2)</f>
        <v>0</v>
      </c>
      <c r="K287" s="214" t="s">
        <v>212</v>
      </c>
      <c r="L287" s="48"/>
      <c r="M287" s="219" t="s">
        <v>32</v>
      </c>
      <c r="N287" s="220" t="s">
        <v>48</v>
      </c>
      <c r="O287" s="88"/>
      <c r="P287" s="221">
        <f>O287*H287</f>
        <v>0</v>
      </c>
      <c r="Q287" s="221">
        <v>0</v>
      </c>
      <c r="R287" s="221">
        <f>Q287*H287</f>
        <v>0</v>
      </c>
      <c r="S287" s="221">
        <v>0</v>
      </c>
      <c r="T287" s="222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3" t="s">
        <v>104</v>
      </c>
      <c r="AT287" s="223" t="s">
        <v>208</v>
      </c>
      <c r="AU287" s="223" t="s">
        <v>84</v>
      </c>
      <c r="AY287" s="20" t="s">
        <v>207</v>
      </c>
      <c r="BE287" s="224">
        <f>IF(N287="základní",J287,0)</f>
        <v>0</v>
      </c>
      <c r="BF287" s="224">
        <f>IF(N287="snížená",J287,0)</f>
        <v>0</v>
      </c>
      <c r="BG287" s="224">
        <f>IF(N287="zákl. přenesená",J287,0)</f>
        <v>0</v>
      </c>
      <c r="BH287" s="224">
        <f>IF(N287="sníž. přenesená",J287,0)</f>
        <v>0</v>
      </c>
      <c r="BI287" s="224">
        <f>IF(N287="nulová",J287,0)</f>
        <v>0</v>
      </c>
      <c r="BJ287" s="20" t="s">
        <v>84</v>
      </c>
      <c r="BK287" s="224">
        <f>ROUND(I287*H287,2)</f>
        <v>0</v>
      </c>
      <c r="BL287" s="20" t="s">
        <v>104</v>
      </c>
      <c r="BM287" s="223" t="s">
        <v>3965</v>
      </c>
    </row>
    <row r="288" s="2" customFormat="1">
      <c r="A288" s="42"/>
      <c r="B288" s="43"/>
      <c r="C288" s="44"/>
      <c r="D288" s="225" t="s">
        <v>214</v>
      </c>
      <c r="E288" s="44"/>
      <c r="F288" s="226" t="s">
        <v>1170</v>
      </c>
      <c r="G288" s="44"/>
      <c r="H288" s="44"/>
      <c r="I288" s="227"/>
      <c r="J288" s="44"/>
      <c r="K288" s="44"/>
      <c r="L288" s="48"/>
      <c r="M288" s="228"/>
      <c r="N288" s="229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214</v>
      </c>
      <c r="AU288" s="20" t="s">
        <v>84</v>
      </c>
    </row>
    <row r="289" s="11" customFormat="1" ht="25.92" customHeight="1">
      <c r="A289" s="11"/>
      <c r="B289" s="198"/>
      <c r="C289" s="199"/>
      <c r="D289" s="200" t="s">
        <v>76</v>
      </c>
      <c r="E289" s="201" t="s">
        <v>256</v>
      </c>
      <c r="F289" s="201" t="s">
        <v>445</v>
      </c>
      <c r="G289" s="199"/>
      <c r="H289" s="199"/>
      <c r="I289" s="202"/>
      <c r="J289" s="203">
        <f>BK289</f>
        <v>0</v>
      </c>
      <c r="K289" s="199"/>
      <c r="L289" s="204"/>
      <c r="M289" s="205"/>
      <c r="N289" s="206"/>
      <c r="O289" s="206"/>
      <c r="P289" s="207">
        <f>SUM(P290:P291)</f>
        <v>0</v>
      </c>
      <c r="Q289" s="206"/>
      <c r="R289" s="207">
        <f>SUM(R290:R291)</f>
        <v>0</v>
      </c>
      <c r="S289" s="206"/>
      <c r="T289" s="208">
        <f>SUM(T290:T291)</f>
        <v>9.2884000000000011</v>
      </c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R289" s="209" t="s">
        <v>104</v>
      </c>
      <c r="AT289" s="210" t="s">
        <v>76</v>
      </c>
      <c r="AU289" s="210" t="s">
        <v>77</v>
      </c>
      <c r="AY289" s="209" t="s">
        <v>207</v>
      </c>
      <c r="BK289" s="211">
        <f>SUM(BK290:BK291)</f>
        <v>0</v>
      </c>
    </row>
    <row r="290" s="2" customFormat="1" ht="16.5" customHeight="1">
      <c r="A290" s="42"/>
      <c r="B290" s="43"/>
      <c r="C290" s="212" t="s">
        <v>1611</v>
      </c>
      <c r="D290" s="212" t="s">
        <v>208</v>
      </c>
      <c r="E290" s="213" t="s">
        <v>3966</v>
      </c>
      <c r="F290" s="214" t="s">
        <v>3967</v>
      </c>
      <c r="G290" s="215" t="s">
        <v>211</v>
      </c>
      <c r="H290" s="216">
        <v>4.2220000000000004</v>
      </c>
      <c r="I290" s="217"/>
      <c r="J290" s="218">
        <f>ROUND(I290*H290,2)</f>
        <v>0</v>
      </c>
      <c r="K290" s="214" t="s">
        <v>212</v>
      </c>
      <c r="L290" s="48"/>
      <c r="M290" s="219" t="s">
        <v>32</v>
      </c>
      <c r="N290" s="220" t="s">
        <v>48</v>
      </c>
      <c r="O290" s="88"/>
      <c r="P290" s="221">
        <f>O290*H290</f>
        <v>0</v>
      </c>
      <c r="Q290" s="221">
        <v>0</v>
      </c>
      <c r="R290" s="221">
        <f>Q290*H290</f>
        <v>0</v>
      </c>
      <c r="S290" s="221">
        <v>2.2000000000000002</v>
      </c>
      <c r="T290" s="222">
        <f>S290*H290</f>
        <v>9.2884000000000011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3" t="s">
        <v>104</v>
      </c>
      <c r="AT290" s="223" t="s">
        <v>208</v>
      </c>
      <c r="AU290" s="223" t="s">
        <v>84</v>
      </c>
      <c r="AY290" s="20" t="s">
        <v>207</v>
      </c>
      <c r="BE290" s="224">
        <f>IF(N290="základní",J290,0)</f>
        <v>0</v>
      </c>
      <c r="BF290" s="224">
        <f>IF(N290="snížená",J290,0)</f>
        <v>0</v>
      </c>
      <c r="BG290" s="224">
        <f>IF(N290="zákl. přenesená",J290,0)</f>
        <v>0</v>
      </c>
      <c r="BH290" s="224">
        <f>IF(N290="sníž. přenesená",J290,0)</f>
        <v>0</v>
      </c>
      <c r="BI290" s="224">
        <f>IF(N290="nulová",J290,0)</f>
        <v>0</v>
      </c>
      <c r="BJ290" s="20" t="s">
        <v>84</v>
      </c>
      <c r="BK290" s="224">
        <f>ROUND(I290*H290,2)</f>
        <v>0</v>
      </c>
      <c r="BL290" s="20" t="s">
        <v>104</v>
      </c>
      <c r="BM290" s="223" t="s">
        <v>3968</v>
      </c>
    </row>
    <row r="291" s="2" customFormat="1">
      <c r="A291" s="42"/>
      <c r="B291" s="43"/>
      <c r="C291" s="44"/>
      <c r="D291" s="225" t="s">
        <v>214</v>
      </c>
      <c r="E291" s="44"/>
      <c r="F291" s="226" t="s">
        <v>3969</v>
      </c>
      <c r="G291" s="44"/>
      <c r="H291" s="44"/>
      <c r="I291" s="227"/>
      <c r="J291" s="44"/>
      <c r="K291" s="44"/>
      <c r="L291" s="48"/>
      <c r="M291" s="228"/>
      <c r="N291" s="229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0" t="s">
        <v>214</v>
      </c>
      <c r="AU291" s="20" t="s">
        <v>84</v>
      </c>
    </row>
    <row r="292" s="11" customFormat="1" ht="25.92" customHeight="1">
      <c r="A292" s="11"/>
      <c r="B292" s="198"/>
      <c r="C292" s="199"/>
      <c r="D292" s="200" t="s">
        <v>76</v>
      </c>
      <c r="E292" s="201" t="s">
        <v>992</v>
      </c>
      <c r="F292" s="201" t="s">
        <v>993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SUM(P293:P296)</f>
        <v>0</v>
      </c>
      <c r="Q292" s="206"/>
      <c r="R292" s="207">
        <f>SUM(R293:R296)</f>
        <v>0</v>
      </c>
      <c r="S292" s="206"/>
      <c r="T292" s="208">
        <f>SUM(T293:T296)</f>
        <v>0</v>
      </c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R292" s="209" t="s">
        <v>104</v>
      </c>
      <c r="AT292" s="210" t="s">
        <v>76</v>
      </c>
      <c r="AU292" s="210" t="s">
        <v>77</v>
      </c>
      <c r="AY292" s="209" t="s">
        <v>207</v>
      </c>
      <c r="BK292" s="211">
        <f>SUM(BK293:BK296)</f>
        <v>0</v>
      </c>
    </row>
    <row r="293" s="2" customFormat="1" ht="21.75" customHeight="1">
      <c r="A293" s="42"/>
      <c r="B293" s="43"/>
      <c r="C293" s="212" t="s">
        <v>2196</v>
      </c>
      <c r="D293" s="212" t="s">
        <v>208</v>
      </c>
      <c r="E293" s="213" t="s">
        <v>1187</v>
      </c>
      <c r="F293" s="214" t="s">
        <v>1188</v>
      </c>
      <c r="G293" s="215" t="s">
        <v>288</v>
      </c>
      <c r="H293" s="216">
        <v>20.873000000000001</v>
      </c>
      <c r="I293" s="217"/>
      <c r="J293" s="218">
        <f>ROUND(I293*H293,2)</f>
        <v>0</v>
      </c>
      <c r="K293" s="214" t="s">
        <v>212</v>
      </c>
      <c r="L293" s="48"/>
      <c r="M293" s="219" t="s">
        <v>32</v>
      </c>
      <c r="N293" s="220" t="s">
        <v>48</v>
      </c>
      <c r="O293" s="88"/>
      <c r="P293" s="221">
        <f>O293*H293</f>
        <v>0</v>
      </c>
      <c r="Q293" s="221">
        <v>0</v>
      </c>
      <c r="R293" s="221">
        <f>Q293*H293</f>
        <v>0</v>
      </c>
      <c r="S293" s="221">
        <v>0</v>
      </c>
      <c r="T293" s="222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3" t="s">
        <v>104</v>
      </c>
      <c r="AT293" s="223" t="s">
        <v>208</v>
      </c>
      <c r="AU293" s="223" t="s">
        <v>84</v>
      </c>
      <c r="AY293" s="20" t="s">
        <v>207</v>
      </c>
      <c r="BE293" s="224">
        <f>IF(N293="základní",J293,0)</f>
        <v>0</v>
      </c>
      <c r="BF293" s="224">
        <f>IF(N293="snížená",J293,0)</f>
        <v>0</v>
      </c>
      <c r="BG293" s="224">
        <f>IF(N293="zákl. přenesená",J293,0)</f>
        <v>0</v>
      </c>
      <c r="BH293" s="224">
        <f>IF(N293="sníž. přenesená",J293,0)</f>
        <v>0</v>
      </c>
      <c r="BI293" s="224">
        <f>IF(N293="nulová",J293,0)</f>
        <v>0</v>
      </c>
      <c r="BJ293" s="20" t="s">
        <v>84</v>
      </c>
      <c r="BK293" s="224">
        <f>ROUND(I293*H293,2)</f>
        <v>0</v>
      </c>
      <c r="BL293" s="20" t="s">
        <v>104</v>
      </c>
      <c r="BM293" s="223" t="s">
        <v>3970</v>
      </c>
    </row>
    <row r="294" s="2" customFormat="1">
      <c r="A294" s="42"/>
      <c r="B294" s="43"/>
      <c r="C294" s="44"/>
      <c r="D294" s="225" t="s">
        <v>214</v>
      </c>
      <c r="E294" s="44"/>
      <c r="F294" s="226" t="s">
        <v>1190</v>
      </c>
      <c r="G294" s="44"/>
      <c r="H294" s="44"/>
      <c r="I294" s="227"/>
      <c r="J294" s="44"/>
      <c r="K294" s="44"/>
      <c r="L294" s="48"/>
      <c r="M294" s="228"/>
      <c r="N294" s="229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0" t="s">
        <v>214</v>
      </c>
      <c r="AU294" s="20" t="s">
        <v>84</v>
      </c>
    </row>
    <row r="295" s="2" customFormat="1" ht="24.15" customHeight="1">
      <c r="A295" s="42"/>
      <c r="B295" s="43"/>
      <c r="C295" s="212" t="s">
        <v>1615</v>
      </c>
      <c r="D295" s="212" t="s">
        <v>208</v>
      </c>
      <c r="E295" s="213" t="s">
        <v>1191</v>
      </c>
      <c r="F295" s="214" t="s">
        <v>1192</v>
      </c>
      <c r="G295" s="215" t="s">
        <v>288</v>
      </c>
      <c r="H295" s="216">
        <v>20.873000000000001</v>
      </c>
      <c r="I295" s="217"/>
      <c r="J295" s="218">
        <f>ROUND(I295*H295,2)</f>
        <v>0</v>
      </c>
      <c r="K295" s="214" t="s">
        <v>212</v>
      </c>
      <c r="L295" s="48"/>
      <c r="M295" s="219" t="s">
        <v>32</v>
      </c>
      <c r="N295" s="220" t="s">
        <v>48</v>
      </c>
      <c r="O295" s="88"/>
      <c r="P295" s="221">
        <f>O295*H295</f>
        <v>0</v>
      </c>
      <c r="Q295" s="221">
        <v>0</v>
      </c>
      <c r="R295" s="221">
        <f>Q295*H295</f>
        <v>0</v>
      </c>
      <c r="S295" s="221">
        <v>0</v>
      </c>
      <c r="T295" s="222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3" t="s">
        <v>104</v>
      </c>
      <c r="AT295" s="223" t="s">
        <v>208</v>
      </c>
      <c r="AU295" s="223" t="s">
        <v>84</v>
      </c>
      <c r="AY295" s="20" t="s">
        <v>207</v>
      </c>
      <c r="BE295" s="224">
        <f>IF(N295="základní",J295,0)</f>
        <v>0</v>
      </c>
      <c r="BF295" s="224">
        <f>IF(N295="snížená",J295,0)</f>
        <v>0</v>
      </c>
      <c r="BG295" s="224">
        <f>IF(N295="zákl. přenesená",J295,0)</f>
        <v>0</v>
      </c>
      <c r="BH295" s="224">
        <f>IF(N295="sníž. přenesená",J295,0)</f>
        <v>0</v>
      </c>
      <c r="BI295" s="224">
        <f>IF(N295="nulová",J295,0)</f>
        <v>0</v>
      </c>
      <c r="BJ295" s="20" t="s">
        <v>84</v>
      </c>
      <c r="BK295" s="224">
        <f>ROUND(I295*H295,2)</f>
        <v>0</v>
      </c>
      <c r="BL295" s="20" t="s">
        <v>104</v>
      </c>
      <c r="BM295" s="223" t="s">
        <v>3971</v>
      </c>
    </row>
    <row r="296" s="2" customFormat="1">
      <c r="A296" s="42"/>
      <c r="B296" s="43"/>
      <c r="C296" s="44"/>
      <c r="D296" s="225" t="s">
        <v>214</v>
      </c>
      <c r="E296" s="44"/>
      <c r="F296" s="226" t="s">
        <v>1194</v>
      </c>
      <c r="G296" s="44"/>
      <c r="H296" s="44"/>
      <c r="I296" s="227"/>
      <c r="J296" s="44"/>
      <c r="K296" s="44"/>
      <c r="L296" s="48"/>
      <c r="M296" s="228"/>
      <c r="N296" s="229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0" t="s">
        <v>214</v>
      </c>
      <c r="AU296" s="20" t="s">
        <v>84</v>
      </c>
    </row>
    <row r="297" s="11" customFormat="1" ht="25.92" customHeight="1">
      <c r="A297" s="11"/>
      <c r="B297" s="198"/>
      <c r="C297" s="199"/>
      <c r="D297" s="200" t="s">
        <v>76</v>
      </c>
      <c r="E297" s="201" t="s">
        <v>483</v>
      </c>
      <c r="F297" s="201" t="s">
        <v>484</v>
      </c>
      <c r="G297" s="199"/>
      <c r="H297" s="199"/>
      <c r="I297" s="202"/>
      <c r="J297" s="203">
        <f>BK297</f>
        <v>0</v>
      </c>
      <c r="K297" s="199"/>
      <c r="L297" s="204"/>
      <c r="M297" s="205"/>
      <c r="N297" s="206"/>
      <c r="O297" s="206"/>
      <c r="P297" s="207">
        <f>SUM(P298:P299)</f>
        <v>0</v>
      </c>
      <c r="Q297" s="206"/>
      <c r="R297" s="207">
        <f>SUM(R298:R299)</f>
        <v>0</v>
      </c>
      <c r="S297" s="206"/>
      <c r="T297" s="208">
        <f>SUM(T298:T299)</f>
        <v>0</v>
      </c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R297" s="209" t="s">
        <v>104</v>
      </c>
      <c r="AT297" s="210" t="s">
        <v>76</v>
      </c>
      <c r="AU297" s="210" t="s">
        <v>77</v>
      </c>
      <c r="AY297" s="209" t="s">
        <v>207</v>
      </c>
      <c r="BK297" s="211">
        <f>SUM(BK298:BK299)</f>
        <v>0</v>
      </c>
    </row>
    <row r="298" s="2" customFormat="1" ht="24.15" customHeight="1">
      <c r="A298" s="42"/>
      <c r="B298" s="43"/>
      <c r="C298" s="212" t="s">
        <v>1617</v>
      </c>
      <c r="D298" s="212" t="s">
        <v>208</v>
      </c>
      <c r="E298" s="213" t="s">
        <v>3972</v>
      </c>
      <c r="F298" s="214" t="s">
        <v>3973</v>
      </c>
      <c r="G298" s="215" t="s">
        <v>288</v>
      </c>
      <c r="H298" s="216">
        <v>86.887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104</v>
      </c>
      <c r="AT298" s="223" t="s">
        <v>208</v>
      </c>
      <c r="AU298" s="223" t="s">
        <v>84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104</v>
      </c>
      <c r="BM298" s="223" t="s">
        <v>3974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3975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84</v>
      </c>
    </row>
    <row r="300" s="11" customFormat="1" ht="25.92" customHeight="1">
      <c r="A300" s="11"/>
      <c r="B300" s="198"/>
      <c r="C300" s="199"/>
      <c r="D300" s="200" t="s">
        <v>76</v>
      </c>
      <c r="E300" s="201" t="s">
        <v>1003</v>
      </c>
      <c r="F300" s="201" t="s">
        <v>1004</v>
      </c>
      <c r="G300" s="199"/>
      <c r="H300" s="199"/>
      <c r="I300" s="202"/>
      <c r="J300" s="203">
        <f>BK300</f>
        <v>0</v>
      </c>
      <c r="K300" s="199"/>
      <c r="L300" s="204"/>
      <c r="M300" s="205"/>
      <c r="N300" s="206"/>
      <c r="O300" s="206"/>
      <c r="P300" s="207">
        <f>SUM(P301:P306)</f>
        <v>0</v>
      </c>
      <c r="Q300" s="206"/>
      <c r="R300" s="207">
        <f>SUM(R301:R306)</f>
        <v>0</v>
      </c>
      <c r="S300" s="206"/>
      <c r="T300" s="208">
        <f>SUM(T301:T306)</f>
        <v>0</v>
      </c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R300" s="209" t="s">
        <v>104</v>
      </c>
      <c r="AT300" s="210" t="s">
        <v>76</v>
      </c>
      <c r="AU300" s="210" t="s">
        <v>77</v>
      </c>
      <c r="AY300" s="209" t="s">
        <v>207</v>
      </c>
      <c r="BK300" s="211">
        <f>SUM(BK301:BK306)</f>
        <v>0</v>
      </c>
    </row>
    <row r="301" s="2" customFormat="1" ht="24.15" customHeight="1">
      <c r="A301" s="42"/>
      <c r="B301" s="43"/>
      <c r="C301" s="212" t="s">
        <v>1623</v>
      </c>
      <c r="D301" s="212" t="s">
        <v>208</v>
      </c>
      <c r="E301" s="213" t="s">
        <v>3976</v>
      </c>
      <c r="F301" s="214" t="s">
        <v>3977</v>
      </c>
      <c r="G301" s="215" t="s">
        <v>288</v>
      </c>
      <c r="H301" s="216">
        <v>1487.002</v>
      </c>
      <c r="I301" s="217"/>
      <c r="J301" s="218">
        <f>ROUND(I301*H301,2)</f>
        <v>0</v>
      </c>
      <c r="K301" s="214" t="s">
        <v>212</v>
      </c>
      <c r="L301" s="48"/>
      <c r="M301" s="219" t="s">
        <v>32</v>
      </c>
      <c r="N301" s="220" t="s">
        <v>48</v>
      </c>
      <c r="O301" s="88"/>
      <c r="P301" s="221">
        <f>O301*H301</f>
        <v>0</v>
      </c>
      <c r="Q301" s="221">
        <v>0</v>
      </c>
      <c r="R301" s="221">
        <f>Q301*H301</f>
        <v>0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104</v>
      </c>
      <c r="AT301" s="223" t="s">
        <v>208</v>
      </c>
      <c r="AU301" s="223" t="s">
        <v>84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104</v>
      </c>
      <c r="BM301" s="223" t="s">
        <v>3978</v>
      </c>
    </row>
    <row r="302" s="2" customFormat="1">
      <c r="A302" s="42"/>
      <c r="B302" s="43"/>
      <c r="C302" s="44"/>
      <c r="D302" s="225" t="s">
        <v>214</v>
      </c>
      <c r="E302" s="44"/>
      <c r="F302" s="226" t="s">
        <v>3979</v>
      </c>
      <c r="G302" s="44"/>
      <c r="H302" s="44"/>
      <c r="I302" s="227"/>
      <c r="J302" s="44"/>
      <c r="K302" s="44"/>
      <c r="L302" s="48"/>
      <c r="M302" s="228"/>
      <c r="N302" s="229"/>
      <c r="O302" s="88"/>
      <c r="P302" s="88"/>
      <c r="Q302" s="88"/>
      <c r="R302" s="88"/>
      <c r="S302" s="88"/>
      <c r="T302" s="89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T302" s="20" t="s">
        <v>214</v>
      </c>
      <c r="AU302" s="20" t="s">
        <v>84</v>
      </c>
    </row>
    <row r="303" s="2" customFormat="1" ht="24.15" customHeight="1">
      <c r="A303" s="42"/>
      <c r="B303" s="43"/>
      <c r="C303" s="212" t="s">
        <v>1625</v>
      </c>
      <c r="D303" s="212" t="s">
        <v>208</v>
      </c>
      <c r="E303" s="213" t="s">
        <v>3980</v>
      </c>
      <c r="F303" s="214" t="s">
        <v>3981</v>
      </c>
      <c r="G303" s="215" t="s">
        <v>288</v>
      </c>
      <c r="H303" s="216">
        <v>9.2880000000000003</v>
      </c>
      <c r="I303" s="217"/>
      <c r="J303" s="218">
        <f>ROUND(I303*H303,2)</f>
        <v>0</v>
      </c>
      <c r="K303" s="214" t="s">
        <v>212</v>
      </c>
      <c r="L303" s="48"/>
      <c r="M303" s="219" t="s">
        <v>32</v>
      </c>
      <c r="N303" s="220" t="s">
        <v>48</v>
      </c>
      <c r="O303" s="88"/>
      <c r="P303" s="221">
        <f>O303*H303</f>
        <v>0</v>
      </c>
      <c r="Q303" s="221">
        <v>0</v>
      </c>
      <c r="R303" s="221">
        <f>Q303*H303</f>
        <v>0</v>
      </c>
      <c r="S303" s="221">
        <v>0</v>
      </c>
      <c r="T303" s="222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3" t="s">
        <v>104</v>
      </c>
      <c r="AT303" s="223" t="s">
        <v>208</v>
      </c>
      <c r="AU303" s="223" t="s">
        <v>84</v>
      </c>
      <c r="AY303" s="20" t="s">
        <v>207</v>
      </c>
      <c r="BE303" s="224">
        <f>IF(N303="základní",J303,0)</f>
        <v>0</v>
      </c>
      <c r="BF303" s="224">
        <f>IF(N303="snížená",J303,0)</f>
        <v>0</v>
      </c>
      <c r="BG303" s="224">
        <f>IF(N303="zákl. přenesená",J303,0)</f>
        <v>0</v>
      </c>
      <c r="BH303" s="224">
        <f>IF(N303="sníž. přenesená",J303,0)</f>
        <v>0</v>
      </c>
      <c r="BI303" s="224">
        <f>IF(N303="nulová",J303,0)</f>
        <v>0</v>
      </c>
      <c r="BJ303" s="20" t="s">
        <v>84</v>
      </c>
      <c r="BK303" s="224">
        <f>ROUND(I303*H303,2)</f>
        <v>0</v>
      </c>
      <c r="BL303" s="20" t="s">
        <v>104</v>
      </c>
      <c r="BM303" s="223" t="s">
        <v>3982</v>
      </c>
    </row>
    <row r="304" s="2" customFormat="1">
      <c r="A304" s="42"/>
      <c r="B304" s="43"/>
      <c r="C304" s="44"/>
      <c r="D304" s="225" t="s">
        <v>214</v>
      </c>
      <c r="E304" s="44"/>
      <c r="F304" s="226" t="s">
        <v>3983</v>
      </c>
      <c r="G304" s="44"/>
      <c r="H304" s="44"/>
      <c r="I304" s="227"/>
      <c r="J304" s="44"/>
      <c r="K304" s="44"/>
      <c r="L304" s="48"/>
      <c r="M304" s="228"/>
      <c r="N304" s="229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0" t="s">
        <v>214</v>
      </c>
      <c r="AU304" s="20" t="s">
        <v>84</v>
      </c>
    </row>
    <row r="305" s="2" customFormat="1" ht="24.15" customHeight="1">
      <c r="A305" s="42"/>
      <c r="B305" s="43"/>
      <c r="C305" s="212" t="s">
        <v>2234</v>
      </c>
      <c r="D305" s="212" t="s">
        <v>208</v>
      </c>
      <c r="E305" s="213" t="s">
        <v>3984</v>
      </c>
      <c r="F305" s="214" t="s">
        <v>3985</v>
      </c>
      <c r="G305" s="215" t="s">
        <v>288</v>
      </c>
      <c r="H305" s="216">
        <v>10.085000000000001</v>
      </c>
      <c r="I305" s="217"/>
      <c r="J305" s="218">
        <f>ROUND(I305*H305,2)</f>
        <v>0</v>
      </c>
      <c r="K305" s="214" t="s">
        <v>212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</v>
      </c>
      <c r="R305" s="221">
        <f>Q305*H305</f>
        <v>0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3986</v>
      </c>
    </row>
    <row r="306" s="2" customFormat="1">
      <c r="A306" s="42"/>
      <c r="B306" s="43"/>
      <c r="C306" s="44"/>
      <c r="D306" s="225" t="s">
        <v>214</v>
      </c>
      <c r="E306" s="44"/>
      <c r="F306" s="226" t="s">
        <v>3987</v>
      </c>
      <c r="G306" s="44"/>
      <c r="H306" s="44"/>
      <c r="I306" s="227"/>
      <c r="J306" s="44"/>
      <c r="K306" s="44"/>
      <c r="L306" s="48"/>
      <c r="M306" s="262"/>
      <c r="N306" s="263"/>
      <c r="O306" s="264"/>
      <c r="P306" s="264"/>
      <c r="Q306" s="264"/>
      <c r="R306" s="264"/>
      <c r="S306" s="264"/>
      <c r="T306" s="265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214</v>
      </c>
      <c r="AU306" s="20" t="s">
        <v>84</v>
      </c>
    </row>
    <row r="307" s="2" customFormat="1" ht="6.96" customHeight="1">
      <c r="A307" s="42"/>
      <c r="B307" s="63"/>
      <c r="C307" s="64"/>
      <c r="D307" s="64"/>
      <c r="E307" s="64"/>
      <c r="F307" s="64"/>
      <c r="G307" s="64"/>
      <c r="H307" s="64"/>
      <c r="I307" s="64"/>
      <c r="J307" s="64"/>
      <c r="K307" s="64"/>
      <c r="L307" s="48"/>
      <c r="M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</row>
  </sheetData>
  <sheetProtection sheet="1" autoFilter="0" formatColumns="0" formatRows="0" objects="1" scenarios="1" spinCount="100000" saltValue="ekJsPAsUo0pjl2lO5i0OIeIcInfGC5XR/dFI1YhO7g1npE/lWAqhsin8nhp2XUH3PXYSf/DgkXsoftJ6rB0GzQ==" hashValue="awr2kmKAW/DM2fQ3PvMHFLXNgZZ3CYfmSJ75jBIB76BAhewRdJQq1+xB3ZXMZe+fPGsLZDUpLEDOBh0BkG1prA==" algorithmName="SHA-512" password="CC35"/>
  <autoFilter ref="C99:K30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115001104"/>
    <hyperlink ref="F106" r:id="rId2" display="https://podminky.urs.cz/item/CS_URS_2023_02/115101301"/>
    <hyperlink ref="F108" r:id="rId3" display="https://podminky.urs.cz/item/CS_URS_2023_02/119001402"/>
    <hyperlink ref="F110" r:id="rId4" display="https://podminky.urs.cz/item/CS_URS_2023_02/119001422"/>
    <hyperlink ref="F112" r:id="rId5" display="https://podminky.urs.cz/item/CS_URS_2023_02/139001101"/>
    <hyperlink ref="F114" r:id="rId6" display="https://podminky.urs.cz/item/CS_URS_2023_02/132212222"/>
    <hyperlink ref="F116" r:id="rId7" display="https://podminky.urs.cz/item/CS_URS_2023_02/132251254"/>
    <hyperlink ref="F118" r:id="rId8" display="https://podminky.urs.cz/item/CS_URS_2023_02/132312222"/>
    <hyperlink ref="F120" r:id="rId9" display="https://podminky.urs.cz/item/CS_URS_2023_02/132351254"/>
    <hyperlink ref="F122" r:id="rId10" display="https://podminky.urs.cz/item/CS_URS_2023_02/151201102"/>
    <hyperlink ref="F124" r:id="rId11" display="https://podminky.urs.cz/item/CS_URS_2023_02/151201112"/>
    <hyperlink ref="F126" r:id="rId12" display="https://podminky.urs.cz/item/CS_URS_2023_02/162751117"/>
    <hyperlink ref="F128" r:id="rId13" display="https://podminky.urs.cz/item/CS_URS_2023_02/162751137"/>
    <hyperlink ref="F130" r:id="rId14" display="https://podminky.urs.cz/item/CS_URS_2023_02/174151101"/>
    <hyperlink ref="F133" r:id="rId15" display="https://podminky.urs.cz/item/CS_URS_2023_02/175151101"/>
    <hyperlink ref="F136" r:id="rId16" display="https://podminky.urs.cz/item/CS_URS_2023_02/899910201"/>
    <hyperlink ref="F139" r:id="rId17" display="https://podminky.urs.cz/item/CS_URS_2023_02/230011123"/>
    <hyperlink ref="F145" r:id="rId18" display="https://podminky.urs.cz/item/CS_URS_2023_02/230011140"/>
    <hyperlink ref="F152" r:id="rId19" display="https://podminky.urs.cz/item/CS_URS_2023_02/359901111"/>
    <hyperlink ref="F154" r:id="rId20" display="https://podminky.urs.cz/item/CS_URS_2023_02/3599012R1"/>
    <hyperlink ref="F157" r:id="rId21" display="https://podminky.urs.cz/item/CS_URS_2023_02/451573111"/>
    <hyperlink ref="F159" r:id="rId22" display="https://podminky.urs.cz/item/CS_URS_2023_02/452312131"/>
    <hyperlink ref="F161" r:id="rId23" display="https://podminky.urs.cz/item/CS_URS_2023_02/452312131"/>
    <hyperlink ref="F163" r:id="rId24" display="https://podminky.urs.cz/item/CS_URS_2023_02/452112112"/>
    <hyperlink ref="F186" r:id="rId25" display="https://podminky.urs.cz/item/CS_URS_2023_02/830361811"/>
    <hyperlink ref="F188" r:id="rId26" display="https://podminky.urs.cz/item/CS_URS_2023_02/830391811"/>
    <hyperlink ref="F190" r:id="rId27" display="https://podminky.urs.cz/item/CS_URS_2023_02/831312121"/>
    <hyperlink ref="F197" r:id="rId28" display="https://podminky.urs.cz/item/CS_URS_2023_02/831352121"/>
    <hyperlink ref="F204" r:id="rId29" display="https://podminky.urs.cz/item/CS_URS_2023_02/831372121"/>
    <hyperlink ref="F217" r:id="rId30" display="https://podminky.urs.cz/item/CS_URS_2023_02/837312221"/>
    <hyperlink ref="F224" r:id="rId31" display="https://podminky.urs.cz/item/CS_URS_2023_02/837352221"/>
    <hyperlink ref="F231" r:id="rId32" display="https://podminky.urs.cz/item/CS_URS_2023_02/837372221"/>
    <hyperlink ref="F238" r:id="rId33" display="https://podminky.urs.cz/item/CS_URS_2023_02/892312121"/>
    <hyperlink ref="F240" r:id="rId34" display="https://podminky.urs.cz/item/CS_URS_2023_02/892352121"/>
    <hyperlink ref="F242" r:id="rId35" display="https://podminky.urs.cz/item/CS_URS_2023_02/892372121"/>
    <hyperlink ref="F244" r:id="rId36" display="https://podminky.urs.cz/item/CS_URS_2023_02/894411311"/>
    <hyperlink ref="F250" r:id="rId37" display="https://podminky.urs.cz/item/CS_URS_2023_02/894412411"/>
    <hyperlink ref="F253" r:id="rId38" display="https://podminky.urs.cz/item/CS_URS_2023_02/894414111"/>
    <hyperlink ref="F279" r:id="rId39" display="https://podminky.urs.cz/item/CS_URS_2023_02/894414211"/>
    <hyperlink ref="F282" r:id="rId40" display="https://podminky.urs.cz/item/CS_URS_2023_02/899103211"/>
    <hyperlink ref="F284" r:id="rId41" display="https://podminky.urs.cz/item/CS_URS_2023_02/899104112"/>
    <hyperlink ref="F288" r:id="rId42" display="https://podminky.urs.cz/item/CS_URS_2023_02/899623141"/>
    <hyperlink ref="F291" r:id="rId43" display="https://podminky.urs.cz/item/CS_URS_2023_02/981511116"/>
    <hyperlink ref="F294" r:id="rId44" display="https://podminky.urs.cz/item/CS_URS_2023_02/997231111"/>
    <hyperlink ref="F296" r:id="rId45" display="https://podminky.urs.cz/item/CS_URS_2023_02/997231511"/>
    <hyperlink ref="F299" r:id="rId46" display="https://podminky.urs.cz/item/CS_URS_2023_02/998275101"/>
    <hyperlink ref="F302" r:id="rId47" display="https://podminky.urs.cz/item/CS_URS_2023_02/171201221r"/>
    <hyperlink ref="F304" r:id="rId48" display="https://podminky.urs.cz/item/CS_URS_2023_02/997013601r"/>
    <hyperlink ref="F306" r:id="rId49" display="https://podminky.urs.cz/item/CS_URS_2023_02/997013607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138</v>
      </c>
      <c r="AZ2" s="143" t="s">
        <v>979</v>
      </c>
      <c r="BA2" s="143" t="s">
        <v>979</v>
      </c>
      <c r="BB2" s="143" t="s">
        <v>32</v>
      </c>
      <c r="BC2" s="143" t="s">
        <v>3988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1072</v>
      </c>
      <c r="BA3" s="143" t="s">
        <v>1072</v>
      </c>
      <c r="BB3" s="143" t="s">
        <v>32</v>
      </c>
      <c r="BC3" s="143" t="s">
        <v>2623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1668</v>
      </c>
      <c r="BA4" s="143" t="s">
        <v>1668</v>
      </c>
      <c r="BB4" s="143" t="s">
        <v>32</v>
      </c>
      <c r="BC4" s="143" t="s">
        <v>3989</v>
      </c>
      <c r="BD4" s="143" t="s">
        <v>86</v>
      </c>
    </row>
    <row r="5" s="1" customFormat="1" ht="6.96" customHeight="1">
      <c r="B5" s="23"/>
      <c r="L5" s="23"/>
      <c r="AZ5" s="143" t="s">
        <v>1688</v>
      </c>
      <c r="BA5" s="143" t="s">
        <v>1688</v>
      </c>
      <c r="BB5" s="143" t="s">
        <v>32</v>
      </c>
      <c r="BC5" s="143" t="s">
        <v>3990</v>
      </c>
      <c r="BD5" s="143" t="s">
        <v>86</v>
      </c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3991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ROUND((SUM(BE100:BE255)),  2)</f>
        <v>0</v>
      </c>
      <c r="G37" s="42"/>
      <c r="H37" s="42"/>
      <c r="I37" s="163">
        <v>0.20999999999999999</v>
      </c>
      <c r="J37" s="162">
        <f>ROUND(((SUM(BE100:BE255))*I37),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ROUND((SUM(BF100:BF255)),  2)</f>
        <v>0</v>
      </c>
      <c r="G38" s="42"/>
      <c r="H38" s="42"/>
      <c r="I38" s="163">
        <v>0.12</v>
      </c>
      <c r="J38" s="162">
        <f>ROUND(((SUM(BF100:BF255))*I38),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ROUND((SUM(BG100:BG255)),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ROUND((SUM(BH100:BH255)),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ROUND((SUM(BI100:BI255)),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02h - Obnova zpevněných ploch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J152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185</v>
      </c>
      <c r="E70" s="184"/>
      <c r="F70" s="184"/>
      <c r="G70" s="184"/>
      <c r="H70" s="184"/>
      <c r="I70" s="184"/>
      <c r="J70" s="185">
        <f>J159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3992</v>
      </c>
      <c r="E71" s="184"/>
      <c r="F71" s="184"/>
      <c r="G71" s="184"/>
      <c r="H71" s="184"/>
      <c r="I71" s="184"/>
      <c r="J71" s="185">
        <f>J162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J177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J181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808</v>
      </c>
      <c r="E74" s="184"/>
      <c r="F74" s="184"/>
      <c r="G74" s="184"/>
      <c r="H74" s="184"/>
      <c r="I74" s="184"/>
      <c r="J74" s="185">
        <f>J240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J243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809</v>
      </c>
      <c r="E76" s="184"/>
      <c r="F76" s="184"/>
      <c r="G76" s="184"/>
      <c r="H76" s="184"/>
      <c r="I76" s="184"/>
      <c r="J76" s="185">
        <f>J246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1325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02h - Obnova zpevněných ploch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P101+P152+P159+P162+P177+P181+P240+P243+P246</f>
        <v>0</v>
      </c>
      <c r="Q100" s="100"/>
      <c r="R100" s="195">
        <f>R101+R152+R159+R162+R177+R181+R240+R243+R246</f>
        <v>3348.6145214999997</v>
      </c>
      <c r="S100" s="100"/>
      <c r="T100" s="196">
        <f>T101+T152+T159+T162+T177+T181+T240+T243+T246</f>
        <v>4145.2381679999999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BK101+BK152+BK159+BK162+BK177+BK181+BK240+BK243+BK246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84</v>
      </c>
      <c r="F101" s="201" t="s">
        <v>810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SUM(P102:P151)</f>
        <v>0</v>
      </c>
      <c r="Q101" s="206"/>
      <c r="R101" s="207">
        <f>SUM(R102:R151)</f>
        <v>0.10000000000000001</v>
      </c>
      <c r="S101" s="206"/>
      <c r="T101" s="208">
        <f>SUM(T102:T151)</f>
        <v>3757.3969999999999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SUM(BK102:BK151)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3993</v>
      </c>
      <c r="F102" s="214" t="s">
        <v>3994</v>
      </c>
      <c r="G102" s="215" t="s">
        <v>219</v>
      </c>
      <c r="H102" s="216">
        <v>100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3995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3996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37.8" customHeight="1">
      <c r="A104" s="42"/>
      <c r="B104" s="43"/>
      <c r="C104" s="212" t="s">
        <v>86</v>
      </c>
      <c r="D104" s="212" t="s">
        <v>208</v>
      </c>
      <c r="E104" s="213" t="s">
        <v>3997</v>
      </c>
      <c r="F104" s="214" t="s">
        <v>3998</v>
      </c>
      <c r="G104" s="215" t="s">
        <v>219</v>
      </c>
      <c r="H104" s="216">
        <v>60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0.26000000000000001</v>
      </c>
      <c r="T104" s="222">
        <f>S104*H104</f>
        <v>15.600000000000001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3999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4000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2" customFormat="1">
      <c r="A106" s="12"/>
      <c r="B106" s="230"/>
      <c r="C106" s="231"/>
      <c r="D106" s="232" t="s">
        <v>222</v>
      </c>
      <c r="E106" s="233" t="s">
        <v>223</v>
      </c>
      <c r="F106" s="234" t="s">
        <v>4001</v>
      </c>
      <c r="G106" s="231"/>
      <c r="H106" s="235">
        <v>60</v>
      </c>
      <c r="I106" s="236"/>
      <c r="J106" s="231"/>
      <c r="K106" s="231"/>
      <c r="L106" s="237"/>
      <c r="M106" s="238"/>
      <c r="N106" s="239"/>
      <c r="O106" s="239"/>
      <c r="P106" s="239"/>
      <c r="Q106" s="239"/>
      <c r="R106" s="239"/>
      <c r="S106" s="239"/>
      <c r="T106" s="240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T106" s="241" t="s">
        <v>222</v>
      </c>
      <c r="AU106" s="241" t="s">
        <v>84</v>
      </c>
      <c r="AV106" s="12" t="s">
        <v>86</v>
      </c>
      <c r="AW106" s="12" t="s">
        <v>39</v>
      </c>
      <c r="AX106" s="12" t="s">
        <v>84</v>
      </c>
      <c r="AY106" s="241" t="s">
        <v>207</v>
      </c>
    </row>
    <row r="107" s="2" customFormat="1" ht="33" customHeight="1">
      <c r="A107" s="42"/>
      <c r="B107" s="43"/>
      <c r="C107" s="212" t="s">
        <v>94</v>
      </c>
      <c r="D107" s="212" t="s">
        <v>208</v>
      </c>
      <c r="E107" s="213" t="s">
        <v>4002</v>
      </c>
      <c r="F107" s="214" t="s">
        <v>4003</v>
      </c>
      <c r="G107" s="215" t="s">
        <v>219</v>
      </c>
      <c r="H107" s="216">
        <v>53</v>
      </c>
      <c r="I107" s="217"/>
      <c r="J107" s="218">
        <f>ROUND(I107*H107,2)</f>
        <v>0</v>
      </c>
      <c r="K107" s="214" t="s">
        <v>212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0.17999999999999999</v>
      </c>
      <c r="T107" s="222">
        <f>S107*H107</f>
        <v>9.5399999999999991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4004</v>
      </c>
    </row>
    <row r="108" s="2" customFormat="1">
      <c r="A108" s="42"/>
      <c r="B108" s="43"/>
      <c r="C108" s="44"/>
      <c r="D108" s="225" t="s">
        <v>214</v>
      </c>
      <c r="E108" s="44"/>
      <c r="F108" s="226" t="s">
        <v>4005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214</v>
      </c>
      <c r="AU108" s="20" t="s">
        <v>84</v>
      </c>
    </row>
    <row r="109" s="2" customFormat="1" ht="37.8" customHeight="1">
      <c r="A109" s="42"/>
      <c r="B109" s="43"/>
      <c r="C109" s="212" t="s">
        <v>104</v>
      </c>
      <c r="D109" s="212" t="s">
        <v>208</v>
      </c>
      <c r="E109" s="213" t="s">
        <v>4006</v>
      </c>
      <c r="F109" s="214" t="s">
        <v>4007</v>
      </c>
      <c r="G109" s="215" t="s">
        <v>219</v>
      </c>
      <c r="H109" s="216">
        <v>4637.8000000000002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0.28999999999999998</v>
      </c>
      <c r="T109" s="222">
        <f>S109*H109</f>
        <v>1344.962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4008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4009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2" customFormat="1" ht="37.8" customHeight="1">
      <c r="A111" s="42"/>
      <c r="B111" s="43"/>
      <c r="C111" s="212" t="s">
        <v>234</v>
      </c>
      <c r="D111" s="212" t="s">
        <v>208</v>
      </c>
      <c r="E111" s="213" t="s">
        <v>4010</v>
      </c>
      <c r="F111" s="214" t="s">
        <v>4011</v>
      </c>
      <c r="G111" s="215" t="s">
        <v>219</v>
      </c>
      <c r="H111" s="216">
        <v>3771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0.32500000000000001</v>
      </c>
      <c r="T111" s="222">
        <f>S111*H111</f>
        <v>1225.5750000000001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4012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4013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37.8" customHeight="1">
      <c r="A113" s="42"/>
      <c r="B113" s="43"/>
      <c r="C113" s="212" t="s">
        <v>238</v>
      </c>
      <c r="D113" s="212" t="s">
        <v>208</v>
      </c>
      <c r="E113" s="213" t="s">
        <v>4014</v>
      </c>
      <c r="F113" s="214" t="s">
        <v>4015</v>
      </c>
      <c r="G113" s="215" t="s">
        <v>219</v>
      </c>
      <c r="H113" s="216">
        <v>750</v>
      </c>
      <c r="I113" s="217"/>
      <c r="J113" s="218">
        <f>ROUND(I113*H113,2)</f>
        <v>0</v>
      </c>
      <c r="K113" s="214" t="s">
        <v>212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0.63</v>
      </c>
      <c r="T113" s="222">
        <f>S113*H113</f>
        <v>472.5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4016</v>
      </c>
    </row>
    <row r="114" s="2" customFormat="1">
      <c r="A114" s="42"/>
      <c r="B114" s="43"/>
      <c r="C114" s="44"/>
      <c r="D114" s="225" t="s">
        <v>214</v>
      </c>
      <c r="E114" s="44"/>
      <c r="F114" s="226" t="s">
        <v>4017</v>
      </c>
      <c r="G114" s="44"/>
      <c r="H114" s="44"/>
      <c r="I114" s="227"/>
      <c r="J114" s="44"/>
      <c r="K114" s="44"/>
      <c r="L114" s="48"/>
      <c r="M114" s="228"/>
      <c r="N114" s="229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214</v>
      </c>
      <c r="AU114" s="20" t="s">
        <v>84</v>
      </c>
    </row>
    <row r="115" s="2" customFormat="1" ht="33" customHeight="1">
      <c r="A115" s="42"/>
      <c r="B115" s="43"/>
      <c r="C115" s="212" t="s">
        <v>245</v>
      </c>
      <c r="D115" s="212" t="s">
        <v>208</v>
      </c>
      <c r="E115" s="213" t="s">
        <v>4018</v>
      </c>
      <c r="F115" s="214" t="s">
        <v>4019</v>
      </c>
      <c r="G115" s="215" t="s">
        <v>219</v>
      </c>
      <c r="H115" s="216">
        <v>3021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0.22</v>
      </c>
      <c r="T115" s="222">
        <f>S115*H115</f>
        <v>664.62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4020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4021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24.15" customHeight="1">
      <c r="A117" s="42"/>
      <c r="B117" s="43"/>
      <c r="C117" s="212" t="s">
        <v>251</v>
      </c>
      <c r="D117" s="212" t="s">
        <v>208</v>
      </c>
      <c r="E117" s="213" t="s">
        <v>4022</v>
      </c>
      <c r="F117" s="214" t="s">
        <v>4023</v>
      </c>
      <c r="G117" s="215" t="s">
        <v>227</v>
      </c>
      <c r="H117" s="216">
        <v>120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0.20499999999999999</v>
      </c>
      <c r="T117" s="222">
        <f>S117*H117</f>
        <v>24.599999999999998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4024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4025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12" customFormat="1">
      <c r="A119" s="12"/>
      <c r="B119" s="230"/>
      <c r="C119" s="231"/>
      <c r="D119" s="232" t="s">
        <v>222</v>
      </c>
      <c r="E119" s="233" t="s">
        <v>255</v>
      </c>
      <c r="F119" s="234" t="s">
        <v>4026</v>
      </c>
      <c r="G119" s="231"/>
      <c r="H119" s="235">
        <v>120</v>
      </c>
      <c r="I119" s="236"/>
      <c r="J119" s="231"/>
      <c r="K119" s="231"/>
      <c r="L119" s="237"/>
      <c r="M119" s="238"/>
      <c r="N119" s="239"/>
      <c r="O119" s="239"/>
      <c r="P119" s="239"/>
      <c r="Q119" s="239"/>
      <c r="R119" s="239"/>
      <c r="S119" s="239"/>
      <c r="T119" s="240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T119" s="241" t="s">
        <v>222</v>
      </c>
      <c r="AU119" s="241" t="s">
        <v>84</v>
      </c>
      <c r="AV119" s="12" t="s">
        <v>86</v>
      </c>
      <c r="AW119" s="12" t="s">
        <v>39</v>
      </c>
      <c r="AX119" s="12" t="s">
        <v>84</v>
      </c>
      <c r="AY119" s="241" t="s">
        <v>207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4027</v>
      </c>
      <c r="F120" s="214" t="s">
        <v>4028</v>
      </c>
      <c r="G120" s="215" t="s">
        <v>219</v>
      </c>
      <c r="H120" s="216">
        <v>100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4029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4030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21.75" customHeight="1">
      <c r="A122" s="42"/>
      <c r="B122" s="43"/>
      <c r="C122" s="212" t="s">
        <v>261</v>
      </c>
      <c r="D122" s="212" t="s">
        <v>208</v>
      </c>
      <c r="E122" s="213" t="s">
        <v>4031</v>
      </c>
      <c r="F122" s="214" t="s">
        <v>4032</v>
      </c>
      <c r="G122" s="215" t="s">
        <v>211</v>
      </c>
      <c r="H122" s="216">
        <v>500.5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4033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4034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266</v>
      </c>
      <c r="D124" s="212" t="s">
        <v>208</v>
      </c>
      <c r="E124" s="213" t="s">
        <v>4035</v>
      </c>
      <c r="F124" s="214" t="s">
        <v>4036</v>
      </c>
      <c r="G124" s="215" t="s">
        <v>211</v>
      </c>
      <c r="H124" s="216">
        <v>500.5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4037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4038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37.8" customHeight="1">
      <c r="A126" s="42"/>
      <c r="B126" s="43"/>
      <c r="C126" s="212" t="s">
        <v>8</v>
      </c>
      <c r="D126" s="212" t="s">
        <v>208</v>
      </c>
      <c r="E126" s="213" t="s">
        <v>937</v>
      </c>
      <c r="F126" s="214" t="s">
        <v>938</v>
      </c>
      <c r="G126" s="215" t="s">
        <v>211</v>
      </c>
      <c r="H126" s="216">
        <v>500.5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4039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940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4040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84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4041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84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4042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84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2" customFormat="1">
      <c r="A131" s="12"/>
      <c r="B131" s="230"/>
      <c r="C131" s="231"/>
      <c r="D131" s="232" t="s">
        <v>222</v>
      </c>
      <c r="E131" s="233" t="s">
        <v>875</v>
      </c>
      <c r="F131" s="234" t="s">
        <v>4043</v>
      </c>
      <c r="G131" s="231"/>
      <c r="H131" s="235">
        <v>500.5</v>
      </c>
      <c r="I131" s="236"/>
      <c r="J131" s="231"/>
      <c r="K131" s="231"/>
      <c r="L131" s="237"/>
      <c r="M131" s="238"/>
      <c r="N131" s="239"/>
      <c r="O131" s="239"/>
      <c r="P131" s="239"/>
      <c r="Q131" s="239"/>
      <c r="R131" s="239"/>
      <c r="S131" s="239"/>
      <c r="T131" s="24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41" t="s">
        <v>222</v>
      </c>
      <c r="AU131" s="241" t="s">
        <v>84</v>
      </c>
      <c r="AV131" s="12" t="s">
        <v>86</v>
      </c>
      <c r="AW131" s="12" t="s">
        <v>39</v>
      </c>
      <c r="AX131" s="12" t="s">
        <v>84</v>
      </c>
      <c r="AY131" s="241" t="s">
        <v>207</v>
      </c>
    </row>
    <row r="132" s="2" customFormat="1" ht="37.8" customHeight="1">
      <c r="A132" s="42"/>
      <c r="B132" s="43"/>
      <c r="C132" s="212" t="s">
        <v>275</v>
      </c>
      <c r="D132" s="212" t="s">
        <v>208</v>
      </c>
      <c r="E132" s="213" t="s">
        <v>945</v>
      </c>
      <c r="F132" s="214" t="s">
        <v>946</v>
      </c>
      <c r="G132" s="215" t="s">
        <v>211</v>
      </c>
      <c r="H132" s="216">
        <v>500.5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4044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948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4040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84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4041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4042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84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2" customFormat="1">
      <c r="A137" s="12"/>
      <c r="B137" s="230"/>
      <c r="C137" s="231"/>
      <c r="D137" s="232" t="s">
        <v>222</v>
      </c>
      <c r="E137" s="233" t="s">
        <v>1304</v>
      </c>
      <c r="F137" s="234" t="s">
        <v>4043</v>
      </c>
      <c r="G137" s="231"/>
      <c r="H137" s="235">
        <v>500.5</v>
      </c>
      <c r="I137" s="236"/>
      <c r="J137" s="231"/>
      <c r="K137" s="231"/>
      <c r="L137" s="237"/>
      <c r="M137" s="238"/>
      <c r="N137" s="239"/>
      <c r="O137" s="239"/>
      <c r="P137" s="239"/>
      <c r="Q137" s="239"/>
      <c r="R137" s="239"/>
      <c r="S137" s="239"/>
      <c r="T137" s="24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41" t="s">
        <v>222</v>
      </c>
      <c r="AU137" s="241" t="s">
        <v>84</v>
      </c>
      <c r="AV137" s="12" t="s">
        <v>86</v>
      </c>
      <c r="AW137" s="12" t="s">
        <v>39</v>
      </c>
      <c r="AX137" s="12" t="s">
        <v>84</v>
      </c>
      <c r="AY137" s="241" t="s">
        <v>207</v>
      </c>
    </row>
    <row r="138" s="2" customFormat="1" ht="24.15" customHeight="1">
      <c r="A138" s="42"/>
      <c r="B138" s="43"/>
      <c r="C138" s="212" t="s">
        <v>280</v>
      </c>
      <c r="D138" s="212" t="s">
        <v>208</v>
      </c>
      <c r="E138" s="213" t="s">
        <v>4045</v>
      </c>
      <c r="F138" s="214" t="s">
        <v>4046</v>
      </c>
      <c r="G138" s="215" t="s">
        <v>219</v>
      </c>
      <c r="H138" s="216">
        <v>100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4047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4048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24.15" customHeight="1">
      <c r="A140" s="42"/>
      <c r="B140" s="43"/>
      <c r="C140" s="212" t="s">
        <v>285</v>
      </c>
      <c r="D140" s="212" t="s">
        <v>208</v>
      </c>
      <c r="E140" s="213" t="s">
        <v>4049</v>
      </c>
      <c r="F140" s="214" t="s">
        <v>4050</v>
      </c>
      <c r="G140" s="215" t="s">
        <v>219</v>
      </c>
      <c r="H140" s="216">
        <v>100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4051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4052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2" customFormat="1" ht="16.5" customHeight="1">
      <c r="A142" s="42"/>
      <c r="B142" s="43"/>
      <c r="C142" s="252" t="s">
        <v>294</v>
      </c>
      <c r="D142" s="252" t="s">
        <v>227</v>
      </c>
      <c r="E142" s="253" t="s">
        <v>4053</v>
      </c>
      <c r="F142" s="254" t="s">
        <v>4054</v>
      </c>
      <c r="G142" s="255" t="s">
        <v>911</v>
      </c>
      <c r="H142" s="256">
        <v>100</v>
      </c>
      <c r="I142" s="257"/>
      <c r="J142" s="258">
        <f>ROUND(I142*H142,2)</f>
        <v>0</v>
      </c>
      <c r="K142" s="254" t="s">
        <v>212</v>
      </c>
      <c r="L142" s="259"/>
      <c r="M142" s="260" t="s">
        <v>32</v>
      </c>
      <c r="N142" s="261" t="s">
        <v>48</v>
      </c>
      <c r="O142" s="88"/>
      <c r="P142" s="221">
        <f>O142*H142</f>
        <v>0</v>
      </c>
      <c r="Q142" s="221">
        <v>0.001</v>
      </c>
      <c r="R142" s="221">
        <f>Q142*H142</f>
        <v>0.10000000000000001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251</v>
      </c>
      <c r="AT142" s="223" t="s">
        <v>227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4055</v>
      </c>
    </row>
    <row r="143" s="2" customFormat="1" ht="16.5" customHeight="1">
      <c r="A143" s="42"/>
      <c r="B143" s="43"/>
      <c r="C143" s="212" t="s">
        <v>300</v>
      </c>
      <c r="D143" s="212" t="s">
        <v>208</v>
      </c>
      <c r="E143" s="213" t="s">
        <v>4056</v>
      </c>
      <c r="F143" s="214" t="s">
        <v>4057</v>
      </c>
      <c r="G143" s="215" t="s">
        <v>219</v>
      </c>
      <c r="H143" s="216">
        <v>100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4058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4059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12" customFormat="1">
      <c r="A145" s="12"/>
      <c r="B145" s="230"/>
      <c r="C145" s="231"/>
      <c r="D145" s="232" t="s">
        <v>222</v>
      </c>
      <c r="E145" s="233" t="s">
        <v>896</v>
      </c>
      <c r="F145" s="234" t="s">
        <v>2343</v>
      </c>
      <c r="G145" s="231"/>
      <c r="H145" s="235">
        <v>100</v>
      </c>
      <c r="I145" s="236"/>
      <c r="J145" s="231"/>
      <c r="K145" s="231"/>
      <c r="L145" s="237"/>
      <c r="M145" s="238"/>
      <c r="N145" s="239"/>
      <c r="O145" s="239"/>
      <c r="P145" s="239"/>
      <c r="Q145" s="239"/>
      <c r="R145" s="239"/>
      <c r="S145" s="239"/>
      <c r="T145" s="24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41" t="s">
        <v>222</v>
      </c>
      <c r="AU145" s="241" t="s">
        <v>84</v>
      </c>
      <c r="AV145" s="12" t="s">
        <v>86</v>
      </c>
      <c r="AW145" s="12" t="s">
        <v>39</v>
      </c>
      <c r="AX145" s="12" t="s">
        <v>84</v>
      </c>
      <c r="AY145" s="241" t="s">
        <v>207</v>
      </c>
    </row>
    <row r="146" s="2" customFormat="1" ht="16.5" customHeight="1">
      <c r="A146" s="42"/>
      <c r="B146" s="43"/>
      <c r="C146" s="212" t="s">
        <v>306</v>
      </c>
      <c r="D146" s="212" t="s">
        <v>208</v>
      </c>
      <c r="E146" s="213" t="s">
        <v>4060</v>
      </c>
      <c r="F146" s="214" t="s">
        <v>4061</v>
      </c>
      <c r="G146" s="215" t="s">
        <v>219</v>
      </c>
      <c r="H146" s="216">
        <v>100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4062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4063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16.5" customHeight="1">
      <c r="A148" s="42"/>
      <c r="B148" s="43"/>
      <c r="C148" s="212" t="s">
        <v>310</v>
      </c>
      <c r="D148" s="212" t="s">
        <v>208</v>
      </c>
      <c r="E148" s="213" t="s">
        <v>4064</v>
      </c>
      <c r="F148" s="214" t="s">
        <v>4065</v>
      </c>
      <c r="G148" s="215" t="s">
        <v>211</v>
      </c>
      <c r="H148" s="216">
        <v>30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4066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4067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16.5" customHeight="1">
      <c r="A150" s="42"/>
      <c r="B150" s="43"/>
      <c r="C150" s="212" t="s">
        <v>316</v>
      </c>
      <c r="D150" s="212" t="s">
        <v>208</v>
      </c>
      <c r="E150" s="213" t="s">
        <v>4068</v>
      </c>
      <c r="F150" s="214" t="s">
        <v>4069</v>
      </c>
      <c r="G150" s="215" t="s">
        <v>219</v>
      </c>
      <c r="H150" s="216">
        <v>100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4070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4071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11" customFormat="1" ht="25.92" customHeight="1">
      <c r="A152" s="11"/>
      <c r="B152" s="198"/>
      <c r="C152" s="199"/>
      <c r="D152" s="200" t="s">
        <v>76</v>
      </c>
      <c r="E152" s="201" t="s">
        <v>86</v>
      </c>
      <c r="F152" s="201" t="s">
        <v>206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SUM(P153:P158)</f>
        <v>0</v>
      </c>
      <c r="Q152" s="206"/>
      <c r="R152" s="207">
        <f>SUM(R153:R158)</f>
        <v>23.658425999999999</v>
      </c>
      <c r="S152" s="206"/>
      <c r="T152" s="208">
        <f>SUM(T153:T158)</f>
        <v>0</v>
      </c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R152" s="209" t="s">
        <v>104</v>
      </c>
      <c r="AT152" s="210" t="s">
        <v>76</v>
      </c>
      <c r="AU152" s="210" t="s">
        <v>77</v>
      </c>
      <c r="AY152" s="209" t="s">
        <v>207</v>
      </c>
      <c r="BK152" s="211">
        <f>SUM(BK153:BK158)</f>
        <v>0</v>
      </c>
    </row>
    <row r="153" s="2" customFormat="1" ht="33" customHeight="1">
      <c r="A153" s="42"/>
      <c r="B153" s="43"/>
      <c r="C153" s="212" t="s">
        <v>7</v>
      </c>
      <c r="D153" s="212" t="s">
        <v>208</v>
      </c>
      <c r="E153" s="213" t="s">
        <v>4072</v>
      </c>
      <c r="F153" s="214" t="s">
        <v>4073</v>
      </c>
      <c r="G153" s="215" t="s">
        <v>227</v>
      </c>
      <c r="H153" s="216">
        <v>59.399999999999999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0.20469000000000001</v>
      </c>
      <c r="R153" s="221">
        <f>Q153*H153</f>
        <v>12.158586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4074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4075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2" customFormat="1">
      <c r="A155" s="12"/>
      <c r="B155" s="230"/>
      <c r="C155" s="231"/>
      <c r="D155" s="232" t="s">
        <v>222</v>
      </c>
      <c r="E155" s="233" t="s">
        <v>802</v>
      </c>
      <c r="F155" s="234" t="s">
        <v>4076</v>
      </c>
      <c r="G155" s="231"/>
      <c r="H155" s="235">
        <v>59.399999999999999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84</v>
      </c>
      <c r="AY155" s="241" t="s">
        <v>207</v>
      </c>
    </row>
    <row r="156" s="2" customFormat="1" ht="16.5" customHeight="1">
      <c r="A156" s="42"/>
      <c r="B156" s="43"/>
      <c r="C156" s="212" t="s">
        <v>329</v>
      </c>
      <c r="D156" s="212" t="s">
        <v>208</v>
      </c>
      <c r="E156" s="213" t="s">
        <v>4077</v>
      </c>
      <c r="F156" s="214" t="s">
        <v>4078</v>
      </c>
      <c r="G156" s="215" t="s">
        <v>211</v>
      </c>
      <c r="H156" s="216">
        <v>4.3200000000000003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2.6619999999999999</v>
      </c>
      <c r="R156" s="221">
        <f>Q156*H156</f>
        <v>11.499840000000001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4079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4080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2" customFormat="1">
      <c r="A158" s="12"/>
      <c r="B158" s="230"/>
      <c r="C158" s="231"/>
      <c r="D158" s="232" t="s">
        <v>222</v>
      </c>
      <c r="E158" s="233" t="s">
        <v>395</v>
      </c>
      <c r="F158" s="234" t="s">
        <v>4081</v>
      </c>
      <c r="G158" s="231"/>
      <c r="H158" s="235">
        <v>4.3200000000000003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84</v>
      </c>
      <c r="AY158" s="241" t="s">
        <v>207</v>
      </c>
    </row>
    <row r="159" s="11" customFormat="1" ht="25.92" customHeight="1">
      <c r="A159" s="11"/>
      <c r="B159" s="198"/>
      <c r="C159" s="199"/>
      <c r="D159" s="200" t="s">
        <v>76</v>
      </c>
      <c r="E159" s="201" t="s">
        <v>94</v>
      </c>
      <c r="F159" s="201" t="s">
        <v>216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SUM(P160:P161)</f>
        <v>0</v>
      </c>
      <c r="Q159" s="206"/>
      <c r="R159" s="207">
        <f>SUM(R160:R161)</f>
        <v>2.8364175</v>
      </c>
      <c r="S159" s="206"/>
      <c r="T159" s="208">
        <f>SUM(T160:T161)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209" t="s">
        <v>104</v>
      </c>
      <c r="AT159" s="210" t="s">
        <v>76</v>
      </c>
      <c r="AU159" s="210" t="s">
        <v>77</v>
      </c>
      <c r="AY159" s="209" t="s">
        <v>207</v>
      </c>
      <c r="BK159" s="211">
        <f>SUM(BK160:BK161)</f>
        <v>0</v>
      </c>
    </row>
    <row r="160" s="2" customFormat="1" ht="21.75" customHeight="1">
      <c r="A160" s="42"/>
      <c r="B160" s="43"/>
      <c r="C160" s="212" t="s">
        <v>334</v>
      </c>
      <c r="D160" s="212" t="s">
        <v>208</v>
      </c>
      <c r="E160" s="213" t="s">
        <v>4082</v>
      </c>
      <c r="F160" s="214" t="s">
        <v>4083</v>
      </c>
      <c r="G160" s="215" t="s">
        <v>219</v>
      </c>
      <c r="H160" s="216">
        <v>12.15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0.23344999999999999</v>
      </c>
      <c r="R160" s="221">
        <f>Q160*H160</f>
        <v>2.8364175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4084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4085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1" customFormat="1" ht="25.92" customHeight="1">
      <c r="A162" s="11"/>
      <c r="B162" s="198"/>
      <c r="C162" s="199"/>
      <c r="D162" s="200" t="s">
        <v>76</v>
      </c>
      <c r="E162" s="201" t="s">
        <v>234</v>
      </c>
      <c r="F162" s="201" t="s">
        <v>4086</v>
      </c>
      <c r="G162" s="199"/>
      <c r="H162" s="199"/>
      <c r="I162" s="202"/>
      <c r="J162" s="20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3236.0728399999998</v>
      </c>
      <c r="S162" s="206"/>
      <c r="T162" s="208">
        <f>SUM(T163:T176)</f>
        <v>0</v>
      </c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R162" s="209" t="s">
        <v>104</v>
      </c>
      <c r="AT162" s="210" t="s">
        <v>76</v>
      </c>
      <c r="AU162" s="210" t="s">
        <v>77</v>
      </c>
      <c r="AY162" s="209" t="s">
        <v>207</v>
      </c>
      <c r="BK162" s="211">
        <f>SUM(BK163:BK176)</f>
        <v>0</v>
      </c>
    </row>
    <row r="163" s="2" customFormat="1" ht="16.5" customHeight="1">
      <c r="A163" s="42"/>
      <c r="B163" s="43"/>
      <c r="C163" s="212" t="s">
        <v>338</v>
      </c>
      <c r="D163" s="212" t="s">
        <v>208</v>
      </c>
      <c r="E163" s="213" t="s">
        <v>4087</v>
      </c>
      <c r="F163" s="214" t="s">
        <v>4088</v>
      </c>
      <c r="G163" s="215" t="s">
        <v>219</v>
      </c>
      <c r="H163" s="216">
        <v>2002</v>
      </c>
      <c r="I163" s="217"/>
      <c r="J163" s="218">
        <f>ROUND(I163*H163,2)</f>
        <v>0</v>
      </c>
      <c r="K163" s="214" t="s">
        <v>212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0.46000000000000002</v>
      </c>
      <c r="R163" s="221">
        <f>Q163*H163</f>
        <v>920.92000000000007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4089</v>
      </c>
    </row>
    <row r="164" s="2" customFormat="1">
      <c r="A164" s="42"/>
      <c r="B164" s="43"/>
      <c r="C164" s="44"/>
      <c r="D164" s="225" t="s">
        <v>214</v>
      </c>
      <c r="E164" s="44"/>
      <c r="F164" s="226" t="s">
        <v>4090</v>
      </c>
      <c r="G164" s="44"/>
      <c r="H164" s="44"/>
      <c r="I164" s="227"/>
      <c r="J164" s="44"/>
      <c r="K164" s="44"/>
      <c r="L164" s="48"/>
      <c r="M164" s="228"/>
      <c r="N164" s="229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214</v>
      </c>
      <c r="AU164" s="20" t="s">
        <v>84</v>
      </c>
    </row>
    <row r="165" s="2" customFormat="1" ht="16.5" customHeight="1">
      <c r="A165" s="42"/>
      <c r="B165" s="43"/>
      <c r="C165" s="212" t="s">
        <v>345</v>
      </c>
      <c r="D165" s="212" t="s">
        <v>208</v>
      </c>
      <c r="E165" s="213" t="s">
        <v>4091</v>
      </c>
      <c r="F165" s="214" t="s">
        <v>4092</v>
      </c>
      <c r="G165" s="215" t="s">
        <v>219</v>
      </c>
      <c r="H165" s="216">
        <v>4004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0.57499999999999996</v>
      </c>
      <c r="R165" s="221">
        <f>Q165*H165</f>
        <v>2302.2999999999997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4093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4094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24.15" customHeight="1">
      <c r="A167" s="42"/>
      <c r="B167" s="43"/>
      <c r="C167" s="212" t="s">
        <v>349</v>
      </c>
      <c r="D167" s="212" t="s">
        <v>208</v>
      </c>
      <c r="E167" s="213" t="s">
        <v>4095</v>
      </c>
      <c r="F167" s="214" t="s">
        <v>4096</v>
      </c>
      <c r="G167" s="215" t="s">
        <v>219</v>
      </c>
      <c r="H167" s="216">
        <v>2002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4097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4098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2" customFormat="1" ht="24.15" customHeight="1">
      <c r="A169" s="42"/>
      <c r="B169" s="43"/>
      <c r="C169" s="212" t="s">
        <v>353</v>
      </c>
      <c r="D169" s="212" t="s">
        <v>208</v>
      </c>
      <c r="E169" s="213" t="s">
        <v>4099</v>
      </c>
      <c r="F169" s="214" t="s">
        <v>4100</v>
      </c>
      <c r="G169" s="215" t="s">
        <v>219</v>
      </c>
      <c r="H169" s="216">
        <v>2002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4101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4102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12" t="s">
        <v>357</v>
      </c>
      <c r="D171" s="212" t="s">
        <v>208</v>
      </c>
      <c r="E171" s="213" t="s">
        <v>4103</v>
      </c>
      <c r="F171" s="214" t="s">
        <v>4104</v>
      </c>
      <c r="G171" s="215" t="s">
        <v>219</v>
      </c>
      <c r="H171" s="216">
        <v>2002</v>
      </c>
      <c r="I171" s="217"/>
      <c r="J171" s="218">
        <f>ROUND(I171*H171,2)</f>
        <v>0</v>
      </c>
      <c r="K171" s="214" t="s">
        <v>212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0.00040999999999999999</v>
      </c>
      <c r="R171" s="221">
        <f>Q171*H171</f>
        <v>0.82081999999999999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4105</v>
      </c>
    </row>
    <row r="172" s="2" customFormat="1">
      <c r="A172" s="42"/>
      <c r="B172" s="43"/>
      <c r="C172" s="44"/>
      <c r="D172" s="225" t="s">
        <v>214</v>
      </c>
      <c r="E172" s="44"/>
      <c r="F172" s="226" t="s">
        <v>4106</v>
      </c>
      <c r="G172" s="44"/>
      <c r="H172" s="44"/>
      <c r="I172" s="227"/>
      <c r="J172" s="44"/>
      <c r="K172" s="44"/>
      <c r="L172" s="48"/>
      <c r="M172" s="228"/>
      <c r="N172" s="229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214</v>
      </c>
      <c r="AU172" s="20" t="s">
        <v>84</v>
      </c>
    </row>
    <row r="173" s="2" customFormat="1" ht="16.5" customHeight="1">
      <c r="A173" s="42"/>
      <c r="B173" s="43"/>
      <c r="C173" s="212" t="s">
        <v>364</v>
      </c>
      <c r="D173" s="212" t="s">
        <v>208</v>
      </c>
      <c r="E173" s="213" t="s">
        <v>4107</v>
      </c>
      <c r="F173" s="214" t="s">
        <v>4108</v>
      </c>
      <c r="G173" s="215" t="s">
        <v>219</v>
      </c>
      <c r="H173" s="216">
        <v>2002</v>
      </c>
      <c r="I173" s="217"/>
      <c r="J173" s="218">
        <f>ROUND(I173*H173,2)</f>
        <v>0</v>
      </c>
      <c r="K173" s="214" t="s">
        <v>212</v>
      </c>
      <c r="L173" s="48"/>
      <c r="M173" s="219" t="s">
        <v>32</v>
      </c>
      <c r="N173" s="220" t="s">
        <v>48</v>
      </c>
      <c r="O173" s="88"/>
      <c r="P173" s="221">
        <f>O173*H173</f>
        <v>0</v>
      </c>
      <c r="Q173" s="221">
        <v>0.0060099999999999997</v>
      </c>
      <c r="R173" s="221">
        <f>Q173*H173</f>
        <v>12.032019999999999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104</v>
      </c>
      <c r="AT173" s="223" t="s">
        <v>208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104</v>
      </c>
      <c r="BM173" s="223" t="s">
        <v>4109</v>
      </c>
    </row>
    <row r="174" s="2" customFormat="1">
      <c r="A174" s="42"/>
      <c r="B174" s="43"/>
      <c r="C174" s="44"/>
      <c r="D174" s="225" t="s">
        <v>214</v>
      </c>
      <c r="E174" s="44"/>
      <c r="F174" s="226" t="s">
        <v>4110</v>
      </c>
      <c r="G174" s="44"/>
      <c r="H174" s="44"/>
      <c r="I174" s="227"/>
      <c r="J174" s="44"/>
      <c r="K174" s="44"/>
      <c r="L174" s="48"/>
      <c r="M174" s="228"/>
      <c r="N174" s="229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214</v>
      </c>
      <c r="AU174" s="20" t="s">
        <v>84</v>
      </c>
    </row>
    <row r="175" s="2" customFormat="1" ht="24.15" customHeight="1">
      <c r="A175" s="42"/>
      <c r="B175" s="43"/>
      <c r="C175" s="212" t="s">
        <v>369</v>
      </c>
      <c r="D175" s="212" t="s">
        <v>208</v>
      </c>
      <c r="E175" s="213" t="s">
        <v>4111</v>
      </c>
      <c r="F175" s="214" t="s">
        <v>4112</v>
      </c>
      <c r="G175" s="215" t="s">
        <v>219</v>
      </c>
      <c r="H175" s="216">
        <v>2002</v>
      </c>
      <c r="I175" s="217"/>
      <c r="J175" s="218">
        <f>ROUND(I175*H175,2)</f>
        <v>0</v>
      </c>
      <c r="K175" s="214" t="s">
        <v>212</v>
      </c>
      <c r="L175" s="48"/>
      <c r="M175" s="219" t="s">
        <v>32</v>
      </c>
      <c r="N175" s="220" t="s">
        <v>48</v>
      </c>
      <c r="O175" s="88"/>
      <c r="P175" s="221">
        <f>O175*H175</f>
        <v>0</v>
      </c>
      <c r="Q175" s="221">
        <v>0</v>
      </c>
      <c r="R175" s="221">
        <f>Q175*H175</f>
        <v>0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104</v>
      </c>
      <c r="AT175" s="223" t="s">
        <v>208</v>
      </c>
      <c r="AU175" s="223" t="s">
        <v>84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104</v>
      </c>
      <c r="BM175" s="223" t="s">
        <v>4113</v>
      </c>
    </row>
    <row r="176" s="2" customFormat="1">
      <c r="A176" s="42"/>
      <c r="B176" s="43"/>
      <c r="C176" s="44"/>
      <c r="D176" s="225" t="s">
        <v>214</v>
      </c>
      <c r="E176" s="44"/>
      <c r="F176" s="226" t="s">
        <v>4114</v>
      </c>
      <c r="G176" s="44"/>
      <c r="H176" s="44"/>
      <c r="I176" s="227"/>
      <c r="J176" s="44"/>
      <c r="K176" s="44"/>
      <c r="L176" s="48"/>
      <c r="M176" s="228"/>
      <c r="N176" s="229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214</v>
      </c>
      <c r="AU176" s="20" t="s">
        <v>84</v>
      </c>
    </row>
    <row r="177" s="11" customFormat="1" ht="25.92" customHeight="1">
      <c r="A177" s="11"/>
      <c r="B177" s="198"/>
      <c r="C177" s="199"/>
      <c r="D177" s="200" t="s">
        <v>76</v>
      </c>
      <c r="E177" s="201" t="s">
        <v>343</v>
      </c>
      <c r="F177" s="201" t="s">
        <v>344</v>
      </c>
      <c r="G177" s="199"/>
      <c r="H177" s="199"/>
      <c r="I177" s="202"/>
      <c r="J177" s="203">
        <f>BK177</f>
        <v>0</v>
      </c>
      <c r="K177" s="199"/>
      <c r="L177" s="204"/>
      <c r="M177" s="205"/>
      <c r="N177" s="206"/>
      <c r="O177" s="206"/>
      <c r="P177" s="207">
        <f>SUM(P178:P180)</f>
        <v>0</v>
      </c>
      <c r="Q177" s="206"/>
      <c r="R177" s="207">
        <f>SUM(R178:R180)</f>
        <v>0</v>
      </c>
      <c r="S177" s="206"/>
      <c r="T177" s="208">
        <f>SUM(T178:T180)</f>
        <v>0.84999999999999998</v>
      </c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R177" s="209" t="s">
        <v>104</v>
      </c>
      <c r="AT177" s="210" t="s">
        <v>76</v>
      </c>
      <c r="AU177" s="210" t="s">
        <v>77</v>
      </c>
      <c r="AY177" s="209" t="s">
        <v>207</v>
      </c>
      <c r="BK177" s="211">
        <f>SUM(BK178:BK180)</f>
        <v>0</v>
      </c>
    </row>
    <row r="178" s="2" customFormat="1" ht="16.5" customHeight="1">
      <c r="A178" s="42"/>
      <c r="B178" s="43"/>
      <c r="C178" s="212" t="s">
        <v>380</v>
      </c>
      <c r="D178" s="212" t="s">
        <v>208</v>
      </c>
      <c r="E178" s="213" t="s">
        <v>4115</v>
      </c>
      <c r="F178" s="214" t="s">
        <v>4116</v>
      </c>
      <c r="G178" s="215" t="s">
        <v>232</v>
      </c>
      <c r="H178" s="216">
        <v>1</v>
      </c>
      <c r="I178" s="217"/>
      <c r="J178" s="218">
        <f>ROUND(I178*H178,2)</f>
        <v>0</v>
      </c>
      <c r="K178" s="214" t="s">
        <v>228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0.10000000000000001</v>
      </c>
      <c r="T178" s="222">
        <f>S178*H178</f>
        <v>0.10000000000000001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4117</v>
      </c>
    </row>
    <row r="179" s="2" customFormat="1" ht="16.5" customHeight="1">
      <c r="A179" s="42"/>
      <c r="B179" s="43"/>
      <c r="C179" s="212" t="s">
        <v>385</v>
      </c>
      <c r="D179" s="212" t="s">
        <v>208</v>
      </c>
      <c r="E179" s="213" t="s">
        <v>4118</v>
      </c>
      <c r="F179" s="214" t="s">
        <v>4116</v>
      </c>
      <c r="G179" s="215" t="s">
        <v>232</v>
      </c>
      <c r="H179" s="216">
        <v>5</v>
      </c>
      <c r="I179" s="217"/>
      <c r="J179" s="218">
        <f>ROUND(I179*H179,2)</f>
        <v>0</v>
      </c>
      <c r="K179" s="214" t="s">
        <v>228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</v>
      </c>
      <c r="R179" s="221">
        <f>Q179*H179</f>
        <v>0</v>
      </c>
      <c r="S179" s="221">
        <v>0.050000000000000003</v>
      </c>
      <c r="T179" s="222">
        <f>S179*H179</f>
        <v>0.25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4119</v>
      </c>
    </row>
    <row r="180" s="2" customFormat="1" ht="16.5" customHeight="1">
      <c r="A180" s="42"/>
      <c r="B180" s="43"/>
      <c r="C180" s="212" t="s">
        <v>390</v>
      </c>
      <c r="D180" s="212" t="s">
        <v>208</v>
      </c>
      <c r="E180" s="213" t="s">
        <v>4120</v>
      </c>
      <c r="F180" s="214" t="s">
        <v>4116</v>
      </c>
      <c r="G180" s="215" t="s">
        <v>232</v>
      </c>
      <c r="H180" s="216">
        <v>1</v>
      </c>
      <c r="I180" s="217"/>
      <c r="J180" s="218">
        <f>ROUND(I180*H180,2)</f>
        <v>0</v>
      </c>
      <c r="K180" s="214" t="s">
        <v>228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0.5</v>
      </c>
      <c r="T180" s="222">
        <f>S180*H180</f>
        <v>0.5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4121</v>
      </c>
    </row>
    <row r="181" s="11" customFormat="1" ht="25.92" customHeight="1">
      <c r="A181" s="11"/>
      <c r="B181" s="198"/>
      <c r="C181" s="199"/>
      <c r="D181" s="200" t="s">
        <v>76</v>
      </c>
      <c r="E181" s="201" t="s">
        <v>256</v>
      </c>
      <c r="F181" s="201" t="s">
        <v>445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SUM(P182:P239)</f>
        <v>0</v>
      </c>
      <c r="Q181" s="206"/>
      <c r="R181" s="207">
        <f>SUM(R182:R239)</f>
        <v>85.946838</v>
      </c>
      <c r="S181" s="206"/>
      <c r="T181" s="208">
        <f>SUM(T182:T239)</f>
        <v>386.99116800000002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209" t="s">
        <v>104</v>
      </c>
      <c r="AT181" s="210" t="s">
        <v>76</v>
      </c>
      <c r="AU181" s="210" t="s">
        <v>77</v>
      </c>
      <c r="AY181" s="209" t="s">
        <v>207</v>
      </c>
      <c r="BK181" s="211">
        <f>SUM(BK182:BK239)</f>
        <v>0</v>
      </c>
    </row>
    <row r="182" s="2" customFormat="1" ht="24.15" customHeight="1">
      <c r="A182" s="42"/>
      <c r="B182" s="43"/>
      <c r="C182" s="212" t="s">
        <v>400</v>
      </c>
      <c r="D182" s="212" t="s">
        <v>208</v>
      </c>
      <c r="E182" s="213" t="s">
        <v>4122</v>
      </c>
      <c r="F182" s="214" t="s">
        <v>4123</v>
      </c>
      <c r="G182" s="215" t="s">
        <v>227</v>
      </c>
      <c r="H182" s="216">
        <v>268.60000000000002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0.15540000000000001</v>
      </c>
      <c r="R182" s="221">
        <f>Q182*H182</f>
        <v>41.740440000000007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4124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4125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2" customFormat="1" ht="16.5" customHeight="1">
      <c r="A184" s="42"/>
      <c r="B184" s="43"/>
      <c r="C184" s="252" t="s">
        <v>408</v>
      </c>
      <c r="D184" s="252" t="s">
        <v>227</v>
      </c>
      <c r="E184" s="253" t="s">
        <v>4126</v>
      </c>
      <c r="F184" s="254" t="s">
        <v>4127</v>
      </c>
      <c r="G184" s="255" t="s">
        <v>227</v>
      </c>
      <c r="H184" s="256">
        <v>242.19800000000001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0.080000000000000002</v>
      </c>
      <c r="R184" s="221">
        <f>Q184*H184</f>
        <v>19.37584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4128</v>
      </c>
    </row>
    <row r="185" s="12" customFormat="1">
      <c r="A185" s="12"/>
      <c r="B185" s="230"/>
      <c r="C185" s="231"/>
      <c r="D185" s="232" t="s">
        <v>222</v>
      </c>
      <c r="E185" s="233" t="s">
        <v>979</v>
      </c>
      <c r="F185" s="234" t="s">
        <v>4129</v>
      </c>
      <c r="G185" s="231"/>
      <c r="H185" s="235">
        <v>159.80000000000001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2" customFormat="1">
      <c r="A186" s="12"/>
      <c r="B186" s="230"/>
      <c r="C186" s="231"/>
      <c r="D186" s="232" t="s">
        <v>222</v>
      </c>
      <c r="E186" s="233" t="s">
        <v>1666</v>
      </c>
      <c r="F186" s="234" t="s">
        <v>4130</v>
      </c>
      <c r="G186" s="231"/>
      <c r="H186" s="235">
        <v>80</v>
      </c>
      <c r="I186" s="236"/>
      <c r="J186" s="231"/>
      <c r="K186" s="231"/>
      <c r="L186" s="237"/>
      <c r="M186" s="238"/>
      <c r="N186" s="239"/>
      <c r="O186" s="239"/>
      <c r="P186" s="239"/>
      <c r="Q186" s="239"/>
      <c r="R186" s="239"/>
      <c r="S186" s="239"/>
      <c r="T186" s="24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41" t="s">
        <v>222</v>
      </c>
      <c r="AU186" s="241" t="s">
        <v>84</v>
      </c>
      <c r="AV186" s="12" t="s">
        <v>86</v>
      </c>
      <c r="AW186" s="12" t="s">
        <v>39</v>
      </c>
      <c r="AX186" s="12" t="s">
        <v>77</v>
      </c>
      <c r="AY186" s="24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1688</v>
      </c>
      <c r="F187" s="245" t="s">
        <v>4131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1705</v>
      </c>
      <c r="F188" s="234" t="s">
        <v>4132</v>
      </c>
      <c r="G188" s="231"/>
      <c r="H188" s="235">
        <v>242.19800000000001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84</v>
      </c>
      <c r="AY188" s="241" t="s">
        <v>207</v>
      </c>
    </row>
    <row r="189" s="2" customFormat="1" ht="16.5" customHeight="1">
      <c r="A189" s="42"/>
      <c r="B189" s="43"/>
      <c r="C189" s="252" t="s">
        <v>412</v>
      </c>
      <c r="D189" s="252" t="s">
        <v>227</v>
      </c>
      <c r="E189" s="253" t="s">
        <v>4133</v>
      </c>
      <c r="F189" s="254" t="s">
        <v>4134</v>
      </c>
      <c r="G189" s="255" t="s">
        <v>227</v>
      </c>
      <c r="H189" s="256">
        <v>29.088000000000001</v>
      </c>
      <c r="I189" s="257"/>
      <c r="J189" s="258">
        <f>ROUND(I189*H189,2)</f>
        <v>0</v>
      </c>
      <c r="K189" s="254" t="s">
        <v>212</v>
      </c>
      <c r="L189" s="259"/>
      <c r="M189" s="260" t="s">
        <v>32</v>
      </c>
      <c r="N189" s="261" t="s">
        <v>48</v>
      </c>
      <c r="O189" s="88"/>
      <c r="P189" s="221">
        <f>O189*H189</f>
        <v>0</v>
      </c>
      <c r="Q189" s="221">
        <v>0.021999999999999999</v>
      </c>
      <c r="R189" s="221">
        <f>Q189*H189</f>
        <v>0.63993599999999995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251</v>
      </c>
      <c r="AT189" s="223" t="s">
        <v>227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4135</v>
      </c>
    </row>
    <row r="190" s="12" customFormat="1">
      <c r="A190" s="12"/>
      <c r="B190" s="230"/>
      <c r="C190" s="231"/>
      <c r="D190" s="232" t="s">
        <v>222</v>
      </c>
      <c r="E190" s="233" t="s">
        <v>1418</v>
      </c>
      <c r="F190" s="234" t="s">
        <v>4136</v>
      </c>
      <c r="G190" s="231"/>
      <c r="H190" s="235">
        <v>28.800000000000001</v>
      </c>
      <c r="I190" s="236"/>
      <c r="J190" s="231"/>
      <c r="K190" s="231"/>
      <c r="L190" s="237"/>
      <c r="M190" s="238"/>
      <c r="N190" s="239"/>
      <c r="O190" s="239"/>
      <c r="P190" s="239"/>
      <c r="Q190" s="239"/>
      <c r="R190" s="239"/>
      <c r="S190" s="239"/>
      <c r="T190" s="24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41" t="s">
        <v>222</v>
      </c>
      <c r="AU190" s="241" t="s">
        <v>84</v>
      </c>
      <c r="AV190" s="12" t="s">
        <v>86</v>
      </c>
      <c r="AW190" s="12" t="s">
        <v>39</v>
      </c>
      <c r="AX190" s="12" t="s">
        <v>77</v>
      </c>
      <c r="AY190" s="24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1668</v>
      </c>
      <c r="F191" s="245" t="s">
        <v>3817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2" customFormat="1">
      <c r="A192" s="12"/>
      <c r="B192" s="230"/>
      <c r="C192" s="231"/>
      <c r="D192" s="232" t="s">
        <v>222</v>
      </c>
      <c r="E192" s="233" t="s">
        <v>1690</v>
      </c>
      <c r="F192" s="234" t="s">
        <v>4137</v>
      </c>
      <c r="G192" s="231"/>
      <c r="H192" s="235">
        <v>29.088000000000001</v>
      </c>
      <c r="I192" s="236"/>
      <c r="J192" s="231"/>
      <c r="K192" s="231"/>
      <c r="L192" s="237"/>
      <c r="M192" s="238"/>
      <c r="N192" s="239"/>
      <c r="O192" s="239"/>
      <c r="P192" s="239"/>
      <c r="Q192" s="239"/>
      <c r="R192" s="239"/>
      <c r="S192" s="239"/>
      <c r="T192" s="24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41" t="s">
        <v>222</v>
      </c>
      <c r="AU192" s="241" t="s">
        <v>84</v>
      </c>
      <c r="AV192" s="12" t="s">
        <v>86</v>
      </c>
      <c r="AW192" s="12" t="s">
        <v>39</v>
      </c>
      <c r="AX192" s="12" t="s">
        <v>84</v>
      </c>
      <c r="AY192" s="241" t="s">
        <v>207</v>
      </c>
    </row>
    <row r="193" s="2" customFormat="1" ht="24.15" customHeight="1">
      <c r="A193" s="42"/>
      <c r="B193" s="43"/>
      <c r="C193" s="212" t="s">
        <v>417</v>
      </c>
      <c r="D193" s="212" t="s">
        <v>208</v>
      </c>
      <c r="E193" s="213" t="s">
        <v>4138</v>
      </c>
      <c r="F193" s="214" t="s">
        <v>4139</v>
      </c>
      <c r="G193" s="215" t="s">
        <v>227</v>
      </c>
      <c r="H193" s="216">
        <v>325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0.00017000000000000001</v>
      </c>
      <c r="R193" s="221">
        <f>Q193*H193</f>
        <v>0.055250000000000007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4140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4141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2" customFormat="1" ht="16.5" customHeight="1">
      <c r="A195" s="42"/>
      <c r="B195" s="43"/>
      <c r="C195" s="212" t="s">
        <v>425</v>
      </c>
      <c r="D195" s="212" t="s">
        <v>208</v>
      </c>
      <c r="E195" s="213" t="s">
        <v>4142</v>
      </c>
      <c r="F195" s="214" t="s">
        <v>4143</v>
      </c>
      <c r="G195" s="215" t="s">
        <v>219</v>
      </c>
      <c r="H195" s="216">
        <v>2202.1999999999998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0.00068999999999999997</v>
      </c>
      <c r="R195" s="221">
        <f>Q195*H195</f>
        <v>1.5195179999999997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4144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4145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4040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84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4041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84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2" customFormat="1">
      <c r="A199" s="12"/>
      <c r="B199" s="230"/>
      <c r="C199" s="231"/>
      <c r="D199" s="232" t="s">
        <v>222</v>
      </c>
      <c r="E199" s="233" t="s">
        <v>1639</v>
      </c>
      <c r="F199" s="234" t="s">
        <v>4146</v>
      </c>
      <c r="G199" s="231"/>
      <c r="H199" s="235">
        <v>2202.1999999999998</v>
      </c>
      <c r="I199" s="236"/>
      <c r="J199" s="231"/>
      <c r="K199" s="231"/>
      <c r="L199" s="237"/>
      <c r="M199" s="238"/>
      <c r="N199" s="239"/>
      <c r="O199" s="239"/>
      <c r="P199" s="239"/>
      <c r="Q199" s="239"/>
      <c r="R199" s="239"/>
      <c r="S199" s="239"/>
      <c r="T199" s="24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41" t="s">
        <v>222</v>
      </c>
      <c r="AU199" s="241" t="s">
        <v>84</v>
      </c>
      <c r="AV199" s="12" t="s">
        <v>86</v>
      </c>
      <c r="AW199" s="12" t="s">
        <v>39</v>
      </c>
      <c r="AX199" s="12" t="s">
        <v>84</v>
      </c>
      <c r="AY199" s="241" t="s">
        <v>207</v>
      </c>
    </row>
    <row r="200" s="2" customFormat="1" ht="24.15" customHeight="1">
      <c r="A200" s="42"/>
      <c r="B200" s="43"/>
      <c r="C200" s="212" t="s">
        <v>427</v>
      </c>
      <c r="D200" s="212" t="s">
        <v>208</v>
      </c>
      <c r="E200" s="213" t="s">
        <v>4147</v>
      </c>
      <c r="F200" s="214" t="s">
        <v>4148</v>
      </c>
      <c r="G200" s="215" t="s">
        <v>227</v>
      </c>
      <c r="H200" s="216">
        <v>10.800000000000001</v>
      </c>
      <c r="I200" s="217"/>
      <c r="J200" s="218">
        <f>ROUND(I200*H200,2)</f>
        <v>0</v>
      </c>
      <c r="K200" s="214" t="s">
        <v>212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0.16370999999999999</v>
      </c>
      <c r="R200" s="221">
        <f>Q200*H200</f>
        <v>1.768068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4149</v>
      </c>
    </row>
    <row r="201" s="2" customFormat="1">
      <c r="A201" s="42"/>
      <c r="B201" s="43"/>
      <c r="C201" s="44"/>
      <c r="D201" s="225" t="s">
        <v>214</v>
      </c>
      <c r="E201" s="44"/>
      <c r="F201" s="226" t="s">
        <v>4150</v>
      </c>
      <c r="G201" s="44"/>
      <c r="H201" s="44"/>
      <c r="I201" s="227"/>
      <c r="J201" s="44"/>
      <c r="K201" s="44"/>
      <c r="L201" s="48"/>
      <c r="M201" s="228"/>
      <c r="N201" s="229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214</v>
      </c>
      <c r="AU201" s="20" t="s">
        <v>84</v>
      </c>
    </row>
    <row r="202" s="2" customFormat="1" ht="16.5" customHeight="1">
      <c r="A202" s="42"/>
      <c r="B202" s="43"/>
      <c r="C202" s="252" t="s">
        <v>431</v>
      </c>
      <c r="D202" s="252" t="s">
        <v>227</v>
      </c>
      <c r="E202" s="253" t="s">
        <v>4151</v>
      </c>
      <c r="F202" s="254" t="s">
        <v>4152</v>
      </c>
      <c r="G202" s="255" t="s">
        <v>227</v>
      </c>
      <c r="H202" s="256">
        <v>10.800000000000001</v>
      </c>
      <c r="I202" s="257"/>
      <c r="J202" s="258">
        <f>ROUND(I202*H202,2)</f>
        <v>0</v>
      </c>
      <c r="K202" s="254" t="s">
        <v>212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0.13400000000000001</v>
      </c>
      <c r="R202" s="221">
        <f>Q202*H202</f>
        <v>1.4472000000000003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4153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4154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2" customFormat="1">
      <c r="A204" s="12"/>
      <c r="B204" s="230"/>
      <c r="C204" s="231"/>
      <c r="D204" s="232" t="s">
        <v>222</v>
      </c>
      <c r="E204" s="233" t="s">
        <v>2067</v>
      </c>
      <c r="F204" s="234" t="s">
        <v>4155</v>
      </c>
      <c r="G204" s="231"/>
      <c r="H204" s="235">
        <v>10.800000000000001</v>
      </c>
      <c r="I204" s="236"/>
      <c r="J204" s="231"/>
      <c r="K204" s="231"/>
      <c r="L204" s="237"/>
      <c r="M204" s="238"/>
      <c r="N204" s="239"/>
      <c r="O204" s="239"/>
      <c r="P204" s="239"/>
      <c r="Q204" s="239"/>
      <c r="R204" s="239"/>
      <c r="S204" s="239"/>
      <c r="T204" s="24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41" t="s">
        <v>222</v>
      </c>
      <c r="AU204" s="241" t="s">
        <v>84</v>
      </c>
      <c r="AV204" s="12" t="s">
        <v>86</v>
      </c>
      <c r="AW204" s="12" t="s">
        <v>39</v>
      </c>
      <c r="AX204" s="12" t="s">
        <v>84</v>
      </c>
      <c r="AY204" s="241" t="s">
        <v>207</v>
      </c>
    </row>
    <row r="205" s="2" customFormat="1" ht="16.5" customHeight="1">
      <c r="A205" s="42"/>
      <c r="B205" s="43"/>
      <c r="C205" s="212" t="s">
        <v>435</v>
      </c>
      <c r="D205" s="212" t="s">
        <v>208</v>
      </c>
      <c r="E205" s="213" t="s">
        <v>4156</v>
      </c>
      <c r="F205" s="214" t="s">
        <v>4157</v>
      </c>
      <c r="G205" s="215" t="s">
        <v>227</v>
      </c>
      <c r="H205" s="216">
        <v>24.899999999999999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0.43819000000000002</v>
      </c>
      <c r="R205" s="221">
        <f>Q205*H205</f>
        <v>10.910931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4158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4159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16.5" customHeight="1">
      <c r="A207" s="42"/>
      <c r="B207" s="43"/>
      <c r="C207" s="252" t="s">
        <v>440</v>
      </c>
      <c r="D207" s="252" t="s">
        <v>227</v>
      </c>
      <c r="E207" s="253" t="s">
        <v>4160</v>
      </c>
      <c r="F207" s="254" t="s">
        <v>4161</v>
      </c>
      <c r="G207" s="255" t="s">
        <v>227</v>
      </c>
      <c r="H207" s="256">
        <v>24.899999999999999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0.30295</v>
      </c>
      <c r="R207" s="221">
        <f>Q207*H207</f>
        <v>7.5434549999999998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4162</v>
      </c>
    </row>
    <row r="208" s="2" customFormat="1" ht="16.5" customHeight="1">
      <c r="A208" s="42"/>
      <c r="B208" s="43"/>
      <c r="C208" s="252" t="s">
        <v>446</v>
      </c>
      <c r="D208" s="252" t="s">
        <v>227</v>
      </c>
      <c r="E208" s="253" t="s">
        <v>4163</v>
      </c>
      <c r="F208" s="254" t="s">
        <v>4164</v>
      </c>
      <c r="G208" s="255" t="s">
        <v>227</v>
      </c>
      <c r="H208" s="256">
        <v>24.899999999999999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0.037999999999999999</v>
      </c>
      <c r="R208" s="221">
        <f>Q208*H208</f>
        <v>0.94619999999999993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251</v>
      </c>
      <c r="AT208" s="223" t="s">
        <v>227</v>
      </c>
      <c r="AU208" s="223" t="s">
        <v>84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104</v>
      </c>
      <c r="BM208" s="223" t="s">
        <v>4165</v>
      </c>
    </row>
    <row r="209" s="2" customFormat="1" ht="33" customHeight="1">
      <c r="A209" s="42"/>
      <c r="B209" s="43"/>
      <c r="C209" s="212" t="s">
        <v>451</v>
      </c>
      <c r="D209" s="212" t="s">
        <v>208</v>
      </c>
      <c r="E209" s="213" t="s">
        <v>4166</v>
      </c>
      <c r="F209" s="214" t="s">
        <v>4167</v>
      </c>
      <c r="G209" s="215" t="s">
        <v>219</v>
      </c>
      <c r="H209" s="216">
        <v>2002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0.02</v>
      </c>
      <c r="T209" s="222">
        <f>S209*H209</f>
        <v>40.039999999999999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4168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4169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12" customFormat="1">
      <c r="A211" s="12"/>
      <c r="B211" s="230"/>
      <c r="C211" s="231"/>
      <c r="D211" s="232" t="s">
        <v>222</v>
      </c>
      <c r="E211" s="233" t="s">
        <v>4170</v>
      </c>
      <c r="F211" s="234" t="s">
        <v>4171</v>
      </c>
      <c r="G211" s="231"/>
      <c r="H211" s="235">
        <v>2002</v>
      </c>
      <c r="I211" s="236"/>
      <c r="J211" s="231"/>
      <c r="K211" s="231"/>
      <c r="L211" s="237"/>
      <c r="M211" s="238"/>
      <c r="N211" s="239"/>
      <c r="O211" s="239"/>
      <c r="P211" s="239"/>
      <c r="Q211" s="239"/>
      <c r="R211" s="239"/>
      <c r="S211" s="239"/>
      <c r="T211" s="24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41" t="s">
        <v>222</v>
      </c>
      <c r="AU211" s="241" t="s">
        <v>84</v>
      </c>
      <c r="AV211" s="12" t="s">
        <v>86</v>
      </c>
      <c r="AW211" s="12" t="s">
        <v>39</v>
      </c>
      <c r="AX211" s="12" t="s">
        <v>84</v>
      </c>
      <c r="AY211" s="241" t="s">
        <v>207</v>
      </c>
    </row>
    <row r="212" s="2" customFormat="1" ht="16.5" customHeight="1">
      <c r="A212" s="42"/>
      <c r="B212" s="43"/>
      <c r="C212" s="212" t="s">
        <v>455</v>
      </c>
      <c r="D212" s="212" t="s">
        <v>208</v>
      </c>
      <c r="E212" s="213" t="s">
        <v>4172</v>
      </c>
      <c r="F212" s="214" t="s">
        <v>4173</v>
      </c>
      <c r="G212" s="215" t="s">
        <v>211</v>
      </c>
      <c r="H212" s="216">
        <v>2.052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2</v>
      </c>
      <c r="T212" s="222">
        <f>S212*H212</f>
        <v>4.1040000000000001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4174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4175</v>
      </c>
      <c r="G213" s="44"/>
      <c r="H213" s="44"/>
      <c r="I213" s="227"/>
      <c r="J213" s="44"/>
      <c r="K213" s="44"/>
      <c r="L213" s="48"/>
      <c r="M213" s="228"/>
      <c r="N213" s="229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16.5" customHeight="1">
      <c r="A214" s="42"/>
      <c r="B214" s="43"/>
      <c r="C214" s="212" t="s">
        <v>766</v>
      </c>
      <c r="D214" s="212" t="s">
        <v>208</v>
      </c>
      <c r="E214" s="213" t="s">
        <v>4176</v>
      </c>
      <c r="F214" s="214" t="s">
        <v>4177</v>
      </c>
      <c r="G214" s="215" t="s">
        <v>211</v>
      </c>
      <c r="H214" s="216">
        <v>56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2.3999999999999999</v>
      </c>
      <c r="T214" s="222">
        <f>S214*H214</f>
        <v>134.40000000000001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4178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4179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21.75" customHeight="1">
      <c r="A216" s="42"/>
      <c r="B216" s="43"/>
      <c r="C216" s="212" t="s">
        <v>459</v>
      </c>
      <c r="D216" s="212" t="s">
        <v>208</v>
      </c>
      <c r="E216" s="213" t="s">
        <v>4180</v>
      </c>
      <c r="F216" s="214" t="s">
        <v>4181</v>
      </c>
      <c r="G216" s="215" t="s">
        <v>227</v>
      </c>
      <c r="H216" s="216">
        <v>56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</v>
      </c>
      <c r="R216" s="221">
        <f>Q216*H216</f>
        <v>0</v>
      </c>
      <c r="S216" s="221">
        <v>0.55600000000000005</v>
      </c>
      <c r="T216" s="222">
        <f>S216*H216</f>
        <v>31.136000000000003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4182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4183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37.8" customHeight="1">
      <c r="A218" s="42"/>
      <c r="B218" s="43"/>
      <c r="C218" s="212" t="s">
        <v>463</v>
      </c>
      <c r="D218" s="212" t="s">
        <v>208</v>
      </c>
      <c r="E218" s="213" t="s">
        <v>4184</v>
      </c>
      <c r="F218" s="214" t="s">
        <v>4185</v>
      </c>
      <c r="G218" s="215" t="s">
        <v>227</v>
      </c>
      <c r="H218" s="216">
        <v>158.5</v>
      </c>
      <c r="I218" s="217"/>
      <c r="J218" s="218">
        <f>ROUND(I218*H218,2)</f>
        <v>0</v>
      </c>
      <c r="K218" s="214" t="s">
        <v>212</v>
      </c>
      <c r="L218" s="48"/>
      <c r="M218" s="219" t="s">
        <v>32</v>
      </c>
      <c r="N218" s="220" t="s">
        <v>48</v>
      </c>
      <c r="O218" s="88"/>
      <c r="P218" s="221">
        <f>O218*H218</f>
        <v>0</v>
      </c>
      <c r="Q218" s="221">
        <v>0</v>
      </c>
      <c r="R218" s="221">
        <f>Q218*H218</f>
        <v>0</v>
      </c>
      <c r="S218" s="221">
        <v>0.90000000000000002</v>
      </c>
      <c r="T218" s="222">
        <f>S218*H218</f>
        <v>142.65000000000001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104</v>
      </c>
      <c r="AT218" s="223" t="s">
        <v>208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4186</v>
      </c>
    </row>
    <row r="219" s="2" customFormat="1">
      <c r="A219" s="42"/>
      <c r="B219" s="43"/>
      <c r="C219" s="44"/>
      <c r="D219" s="225" t="s">
        <v>214</v>
      </c>
      <c r="E219" s="44"/>
      <c r="F219" s="226" t="s">
        <v>4187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214</v>
      </c>
      <c r="AU219" s="20" t="s">
        <v>84</v>
      </c>
    </row>
    <row r="220" s="2" customFormat="1" ht="16.5" customHeight="1">
      <c r="A220" s="42"/>
      <c r="B220" s="43"/>
      <c r="C220" s="212" t="s">
        <v>468</v>
      </c>
      <c r="D220" s="212" t="s">
        <v>208</v>
      </c>
      <c r="E220" s="213" t="s">
        <v>4188</v>
      </c>
      <c r="F220" s="214" t="s">
        <v>4189</v>
      </c>
      <c r="G220" s="215" t="s">
        <v>232</v>
      </c>
      <c r="H220" s="216">
        <v>102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0.087999999999999995</v>
      </c>
      <c r="T220" s="222">
        <f>S220*H220</f>
        <v>8.9759999999999991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4190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4191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4192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84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2" customFormat="1">
      <c r="A223" s="12"/>
      <c r="B223" s="230"/>
      <c r="C223" s="231"/>
      <c r="D223" s="232" t="s">
        <v>222</v>
      </c>
      <c r="E223" s="233" t="s">
        <v>1099</v>
      </c>
      <c r="F223" s="234" t="s">
        <v>4193</v>
      </c>
      <c r="G223" s="231"/>
      <c r="H223" s="235">
        <v>102</v>
      </c>
      <c r="I223" s="236"/>
      <c r="J223" s="231"/>
      <c r="K223" s="231"/>
      <c r="L223" s="237"/>
      <c r="M223" s="238"/>
      <c r="N223" s="239"/>
      <c r="O223" s="239"/>
      <c r="P223" s="239"/>
      <c r="Q223" s="239"/>
      <c r="R223" s="239"/>
      <c r="S223" s="239"/>
      <c r="T223" s="24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41" t="s">
        <v>222</v>
      </c>
      <c r="AU223" s="241" t="s">
        <v>84</v>
      </c>
      <c r="AV223" s="12" t="s">
        <v>86</v>
      </c>
      <c r="AW223" s="12" t="s">
        <v>39</v>
      </c>
      <c r="AX223" s="12" t="s">
        <v>84</v>
      </c>
      <c r="AY223" s="241" t="s">
        <v>207</v>
      </c>
    </row>
    <row r="224" s="2" customFormat="1" ht="21.75" customHeight="1">
      <c r="A224" s="42"/>
      <c r="B224" s="43"/>
      <c r="C224" s="212" t="s">
        <v>473</v>
      </c>
      <c r="D224" s="212" t="s">
        <v>208</v>
      </c>
      <c r="E224" s="213" t="s">
        <v>4194</v>
      </c>
      <c r="F224" s="214" t="s">
        <v>4195</v>
      </c>
      <c r="G224" s="215" t="s">
        <v>232</v>
      </c>
      <c r="H224" s="216">
        <v>143</v>
      </c>
      <c r="I224" s="217"/>
      <c r="J224" s="218">
        <f>ROUND(I224*H224,2)</f>
        <v>0</v>
      </c>
      <c r="K224" s="214" t="s">
        <v>212</v>
      </c>
      <c r="L224" s="48"/>
      <c r="M224" s="219" t="s">
        <v>32</v>
      </c>
      <c r="N224" s="220" t="s">
        <v>48</v>
      </c>
      <c r="O224" s="88"/>
      <c r="P224" s="221">
        <f>O224*H224</f>
        <v>0</v>
      </c>
      <c r="Q224" s="221">
        <v>0</v>
      </c>
      <c r="R224" s="221">
        <f>Q224*H224</f>
        <v>0</v>
      </c>
      <c r="S224" s="221">
        <v>0.16500000000000001</v>
      </c>
      <c r="T224" s="222">
        <f>S224*H224</f>
        <v>23.595000000000002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3" t="s">
        <v>104</v>
      </c>
      <c r="AT224" s="223" t="s">
        <v>208</v>
      </c>
      <c r="AU224" s="223" t="s">
        <v>84</v>
      </c>
      <c r="AY224" s="20" t="s">
        <v>207</v>
      </c>
      <c r="BE224" s="224">
        <f>IF(N224="základní",J224,0)</f>
        <v>0</v>
      </c>
      <c r="BF224" s="224">
        <f>IF(N224="snížená",J224,0)</f>
        <v>0</v>
      </c>
      <c r="BG224" s="224">
        <f>IF(N224="zákl. přenesená",J224,0)</f>
        <v>0</v>
      </c>
      <c r="BH224" s="224">
        <f>IF(N224="sníž. přenesená",J224,0)</f>
        <v>0</v>
      </c>
      <c r="BI224" s="224">
        <f>IF(N224="nulová",J224,0)</f>
        <v>0</v>
      </c>
      <c r="BJ224" s="20" t="s">
        <v>84</v>
      </c>
      <c r="BK224" s="224">
        <f>ROUND(I224*H224,2)</f>
        <v>0</v>
      </c>
      <c r="BL224" s="20" t="s">
        <v>104</v>
      </c>
      <c r="BM224" s="223" t="s">
        <v>4196</v>
      </c>
    </row>
    <row r="225" s="2" customFormat="1">
      <c r="A225" s="42"/>
      <c r="B225" s="43"/>
      <c r="C225" s="44"/>
      <c r="D225" s="225" t="s">
        <v>214</v>
      </c>
      <c r="E225" s="44"/>
      <c r="F225" s="226" t="s">
        <v>4197</v>
      </c>
      <c r="G225" s="44"/>
      <c r="H225" s="44"/>
      <c r="I225" s="227"/>
      <c r="J225" s="44"/>
      <c r="K225" s="44"/>
      <c r="L225" s="48"/>
      <c r="M225" s="228"/>
      <c r="N225" s="229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0" t="s">
        <v>214</v>
      </c>
      <c r="AU225" s="20" t="s">
        <v>84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4192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84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1072</v>
      </c>
      <c r="F227" s="234" t="s">
        <v>4198</v>
      </c>
      <c r="G227" s="231"/>
      <c r="H227" s="235">
        <v>143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16.5" customHeight="1">
      <c r="A228" s="42"/>
      <c r="B228" s="43"/>
      <c r="C228" s="212" t="s">
        <v>478</v>
      </c>
      <c r="D228" s="212" t="s">
        <v>208</v>
      </c>
      <c r="E228" s="213" t="s">
        <v>4199</v>
      </c>
      <c r="F228" s="214" t="s">
        <v>4200</v>
      </c>
      <c r="G228" s="215" t="s">
        <v>227</v>
      </c>
      <c r="H228" s="216">
        <v>204.09999999999999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0.00248</v>
      </c>
      <c r="T228" s="222">
        <f>S228*H228</f>
        <v>0.50616799999999995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4201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4202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4192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84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2" customFormat="1">
      <c r="A231" s="12"/>
      <c r="B231" s="230"/>
      <c r="C231" s="231"/>
      <c r="D231" s="232" t="s">
        <v>222</v>
      </c>
      <c r="E231" s="233" t="s">
        <v>1472</v>
      </c>
      <c r="F231" s="234" t="s">
        <v>4203</v>
      </c>
      <c r="G231" s="231"/>
      <c r="H231" s="235">
        <v>204.09999999999999</v>
      </c>
      <c r="I231" s="236"/>
      <c r="J231" s="231"/>
      <c r="K231" s="231"/>
      <c r="L231" s="237"/>
      <c r="M231" s="238"/>
      <c r="N231" s="239"/>
      <c r="O231" s="239"/>
      <c r="P231" s="239"/>
      <c r="Q231" s="239"/>
      <c r="R231" s="239"/>
      <c r="S231" s="239"/>
      <c r="T231" s="24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41" t="s">
        <v>222</v>
      </c>
      <c r="AU231" s="241" t="s">
        <v>84</v>
      </c>
      <c r="AV231" s="12" t="s">
        <v>86</v>
      </c>
      <c r="AW231" s="12" t="s">
        <v>39</v>
      </c>
      <c r="AX231" s="12" t="s">
        <v>84</v>
      </c>
      <c r="AY231" s="241" t="s">
        <v>207</v>
      </c>
    </row>
    <row r="232" s="2" customFormat="1" ht="16.5" customHeight="1">
      <c r="A232" s="42"/>
      <c r="B232" s="43"/>
      <c r="C232" s="212" t="s">
        <v>485</v>
      </c>
      <c r="D232" s="212" t="s">
        <v>208</v>
      </c>
      <c r="E232" s="213" t="s">
        <v>4204</v>
      </c>
      <c r="F232" s="214" t="s">
        <v>4205</v>
      </c>
      <c r="G232" s="215" t="s">
        <v>232</v>
      </c>
      <c r="H232" s="216">
        <v>2</v>
      </c>
      <c r="I232" s="217"/>
      <c r="J232" s="218">
        <f>ROUND(I232*H232,2)</f>
        <v>0</v>
      </c>
      <c r="K232" s="214" t="s">
        <v>212</v>
      </c>
      <c r="L232" s="48"/>
      <c r="M232" s="219" t="s">
        <v>32</v>
      </c>
      <c r="N232" s="220" t="s">
        <v>48</v>
      </c>
      <c r="O232" s="88"/>
      <c r="P232" s="221">
        <f>O232*H232</f>
        <v>0</v>
      </c>
      <c r="Q232" s="221">
        <v>0</v>
      </c>
      <c r="R232" s="221">
        <f>Q232*H232</f>
        <v>0</v>
      </c>
      <c r="S232" s="221">
        <v>0.192</v>
      </c>
      <c r="T232" s="222">
        <f>S232*H232</f>
        <v>0.38400000000000001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104</v>
      </c>
      <c r="AT232" s="223" t="s">
        <v>208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4206</v>
      </c>
    </row>
    <row r="233" s="2" customFormat="1">
      <c r="A233" s="42"/>
      <c r="B233" s="43"/>
      <c r="C233" s="44"/>
      <c r="D233" s="225" t="s">
        <v>214</v>
      </c>
      <c r="E233" s="44"/>
      <c r="F233" s="226" t="s">
        <v>4207</v>
      </c>
      <c r="G233" s="44"/>
      <c r="H233" s="44"/>
      <c r="I233" s="227"/>
      <c r="J233" s="44"/>
      <c r="K233" s="44"/>
      <c r="L233" s="48"/>
      <c r="M233" s="228"/>
      <c r="N233" s="229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214</v>
      </c>
      <c r="AU233" s="20" t="s">
        <v>84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4192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2" customFormat="1">
      <c r="A235" s="12"/>
      <c r="B235" s="230"/>
      <c r="C235" s="231"/>
      <c r="D235" s="232" t="s">
        <v>222</v>
      </c>
      <c r="E235" s="233" t="s">
        <v>1479</v>
      </c>
      <c r="F235" s="234" t="s">
        <v>4208</v>
      </c>
      <c r="G235" s="231"/>
      <c r="H235" s="235">
        <v>2</v>
      </c>
      <c r="I235" s="236"/>
      <c r="J235" s="231"/>
      <c r="K235" s="231"/>
      <c r="L235" s="237"/>
      <c r="M235" s="238"/>
      <c r="N235" s="239"/>
      <c r="O235" s="239"/>
      <c r="P235" s="239"/>
      <c r="Q235" s="239"/>
      <c r="R235" s="239"/>
      <c r="S235" s="239"/>
      <c r="T235" s="24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41" t="s">
        <v>222</v>
      </c>
      <c r="AU235" s="241" t="s">
        <v>84</v>
      </c>
      <c r="AV235" s="12" t="s">
        <v>86</v>
      </c>
      <c r="AW235" s="12" t="s">
        <v>39</v>
      </c>
      <c r="AX235" s="12" t="s">
        <v>84</v>
      </c>
      <c r="AY235" s="241" t="s">
        <v>207</v>
      </c>
    </row>
    <row r="236" s="2" customFormat="1" ht="16.5" customHeight="1">
      <c r="A236" s="42"/>
      <c r="B236" s="43"/>
      <c r="C236" s="212" t="s">
        <v>1195</v>
      </c>
      <c r="D236" s="212" t="s">
        <v>208</v>
      </c>
      <c r="E236" s="213" t="s">
        <v>4209</v>
      </c>
      <c r="F236" s="214" t="s">
        <v>4210</v>
      </c>
      <c r="G236" s="215" t="s">
        <v>232</v>
      </c>
      <c r="H236" s="216">
        <v>3</v>
      </c>
      <c r="I236" s="217"/>
      <c r="J236" s="218">
        <f>ROUND(I236*H236,2)</f>
        <v>0</v>
      </c>
      <c r="K236" s="214" t="s">
        <v>212</v>
      </c>
      <c r="L236" s="48"/>
      <c r="M236" s="219" t="s">
        <v>32</v>
      </c>
      <c r="N236" s="220" t="s">
        <v>48</v>
      </c>
      <c r="O236" s="88"/>
      <c r="P236" s="221">
        <f>O236*H236</f>
        <v>0</v>
      </c>
      <c r="Q236" s="221">
        <v>0</v>
      </c>
      <c r="R236" s="221">
        <f>Q236*H236</f>
        <v>0</v>
      </c>
      <c r="S236" s="221">
        <v>0.40000000000000002</v>
      </c>
      <c r="T236" s="222">
        <f>S236*H236</f>
        <v>1.2000000000000002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3" t="s">
        <v>104</v>
      </c>
      <c r="AT236" s="223" t="s">
        <v>208</v>
      </c>
      <c r="AU236" s="223" t="s">
        <v>84</v>
      </c>
      <c r="AY236" s="20" t="s">
        <v>207</v>
      </c>
      <c r="BE236" s="224">
        <f>IF(N236="základní",J236,0)</f>
        <v>0</v>
      </c>
      <c r="BF236" s="224">
        <f>IF(N236="snížená",J236,0)</f>
        <v>0</v>
      </c>
      <c r="BG236" s="224">
        <f>IF(N236="zákl. přenesená",J236,0)</f>
        <v>0</v>
      </c>
      <c r="BH236" s="224">
        <f>IF(N236="sníž. přenesená",J236,0)</f>
        <v>0</v>
      </c>
      <c r="BI236" s="224">
        <f>IF(N236="nulová",J236,0)</f>
        <v>0</v>
      </c>
      <c r="BJ236" s="20" t="s">
        <v>84</v>
      </c>
      <c r="BK236" s="224">
        <f>ROUND(I236*H236,2)</f>
        <v>0</v>
      </c>
      <c r="BL236" s="20" t="s">
        <v>104</v>
      </c>
      <c r="BM236" s="223" t="s">
        <v>4211</v>
      </c>
    </row>
    <row r="237" s="2" customFormat="1">
      <c r="A237" s="42"/>
      <c r="B237" s="43"/>
      <c r="C237" s="44"/>
      <c r="D237" s="225" t="s">
        <v>214</v>
      </c>
      <c r="E237" s="44"/>
      <c r="F237" s="226" t="s">
        <v>4212</v>
      </c>
      <c r="G237" s="44"/>
      <c r="H237" s="44"/>
      <c r="I237" s="227"/>
      <c r="J237" s="44"/>
      <c r="K237" s="44"/>
      <c r="L237" s="48"/>
      <c r="M237" s="228"/>
      <c r="N237" s="229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214</v>
      </c>
      <c r="AU237" s="20" t="s">
        <v>84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4192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84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2" customFormat="1">
      <c r="A239" s="12"/>
      <c r="B239" s="230"/>
      <c r="C239" s="231"/>
      <c r="D239" s="232" t="s">
        <v>222</v>
      </c>
      <c r="E239" s="233" t="s">
        <v>1083</v>
      </c>
      <c r="F239" s="234" t="s">
        <v>2860</v>
      </c>
      <c r="G239" s="231"/>
      <c r="H239" s="235">
        <v>3</v>
      </c>
      <c r="I239" s="236"/>
      <c r="J239" s="231"/>
      <c r="K239" s="231"/>
      <c r="L239" s="237"/>
      <c r="M239" s="238"/>
      <c r="N239" s="239"/>
      <c r="O239" s="239"/>
      <c r="P239" s="239"/>
      <c r="Q239" s="239"/>
      <c r="R239" s="239"/>
      <c r="S239" s="239"/>
      <c r="T239" s="24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41" t="s">
        <v>222</v>
      </c>
      <c r="AU239" s="241" t="s">
        <v>84</v>
      </c>
      <c r="AV239" s="12" t="s">
        <v>86</v>
      </c>
      <c r="AW239" s="12" t="s">
        <v>39</v>
      </c>
      <c r="AX239" s="12" t="s">
        <v>84</v>
      </c>
      <c r="AY239" s="241" t="s">
        <v>207</v>
      </c>
    </row>
    <row r="240" s="11" customFormat="1" ht="25.92" customHeight="1">
      <c r="A240" s="11"/>
      <c r="B240" s="198"/>
      <c r="C240" s="199"/>
      <c r="D240" s="200" t="s">
        <v>76</v>
      </c>
      <c r="E240" s="201" t="s">
        <v>992</v>
      </c>
      <c r="F240" s="201" t="s">
        <v>993</v>
      </c>
      <c r="G240" s="199"/>
      <c r="H240" s="199"/>
      <c r="I240" s="202"/>
      <c r="J240" s="203">
        <f>BK240</f>
        <v>0</v>
      </c>
      <c r="K240" s="199"/>
      <c r="L240" s="204"/>
      <c r="M240" s="205"/>
      <c r="N240" s="206"/>
      <c r="O240" s="206"/>
      <c r="P240" s="207">
        <f>SUM(P241:P242)</f>
        <v>0</v>
      </c>
      <c r="Q240" s="206"/>
      <c r="R240" s="207">
        <f>SUM(R241:R242)</f>
        <v>0</v>
      </c>
      <c r="S240" s="206"/>
      <c r="T240" s="208">
        <f>SUM(T241:T242)</f>
        <v>0</v>
      </c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R240" s="209" t="s">
        <v>104</v>
      </c>
      <c r="AT240" s="210" t="s">
        <v>76</v>
      </c>
      <c r="AU240" s="210" t="s">
        <v>77</v>
      </c>
      <c r="AY240" s="209" t="s">
        <v>207</v>
      </c>
      <c r="BK240" s="211">
        <f>SUM(BK241:BK242)</f>
        <v>0</v>
      </c>
    </row>
    <row r="241" s="2" customFormat="1" ht="24.15" customHeight="1">
      <c r="A241" s="42"/>
      <c r="B241" s="43"/>
      <c r="C241" s="212" t="s">
        <v>1197</v>
      </c>
      <c r="D241" s="212" t="s">
        <v>208</v>
      </c>
      <c r="E241" s="213" t="s">
        <v>4213</v>
      </c>
      <c r="F241" s="214" t="s">
        <v>4214</v>
      </c>
      <c r="G241" s="215" t="s">
        <v>288</v>
      </c>
      <c r="H241" s="216">
        <v>4122.0619999999999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</v>
      </c>
      <c r="R241" s="221">
        <f>Q241*H241</f>
        <v>0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4215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4216</v>
      </c>
      <c r="G242" s="44"/>
      <c r="H242" s="44"/>
      <c r="I242" s="227"/>
      <c r="J242" s="44"/>
      <c r="K242" s="44"/>
      <c r="L242" s="48"/>
      <c r="M242" s="228"/>
      <c r="N242" s="229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11" customFormat="1" ht="25.92" customHeight="1">
      <c r="A243" s="11"/>
      <c r="B243" s="198"/>
      <c r="C243" s="199"/>
      <c r="D243" s="200" t="s">
        <v>76</v>
      </c>
      <c r="E243" s="201" t="s">
        <v>483</v>
      </c>
      <c r="F243" s="201" t="s">
        <v>484</v>
      </c>
      <c r="G243" s="199"/>
      <c r="H243" s="199"/>
      <c r="I243" s="202"/>
      <c r="J243" s="203">
        <f>BK243</f>
        <v>0</v>
      </c>
      <c r="K243" s="199"/>
      <c r="L243" s="204"/>
      <c r="M243" s="205"/>
      <c r="N243" s="206"/>
      <c r="O243" s="206"/>
      <c r="P243" s="207">
        <f>SUM(P244:P245)</f>
        <v>0</v>
      </c>
      <c r="Q243" s="206"/>
      <c r="R243" s="207">
        <f>SUM(R244:R245)</f>
        <v>0</v>
      </c>
      <c r="S243" s="206"/>
      <c r="T243" s="208">
        <f>SUM(T244:T245)</f>
        <v>0</v>
      </c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R243" s="209" t="s">
        <v>104</v>
      </c>
      <c r="AT243" s="210" t="s">
        <v>76</v>
      </c>
      <c r="AU243" s="210" t="s">
        <v>77</v>
      </c>
      <c r="AY243" s="209" t="s">
        <v>207</v>
      </c>
      <c r="BK243" s="211">
        <f>SUM(BK244:BK245)</f>
        <v>0</v>
      </c>
    </row>
    <row r="244" s="2" customFormat="1" ht="24.15" customHeight="1">
      <c r="A244" s="42"/>
      <c r="B244" s="43"/>
      <c r="C244" s="212" t="s">
        <v>1506</v>
      </c>
      <c r="D244" s="212" t="s">
        <v>208</v>
      </c>
      <c r="E244" s="213" t="s">
        <v>4217</v>
      </c>
      <c r="F244" s="214" t="s">
        <v>4218</v>
      </c>
      <c r="G244" s="215" t="s">
        <v>288</v>
      </c>
      <c r="H244" s="216">
        <v>92.522000000000006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104</v>
      </c>
      <c r="AT244" s="223" t="s">
        <v>208</v>
      </c>
      <c r="AU244" s="223" t="s">
        <v>84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104</v>
      </c>
      <c r="BM244" s="223" t="s">
        <v>4219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4220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84</v>
      </c>
    </row>
    <row r="246" s="11" customFormat="1" ht="25.92" customHeight="1">
      <c r="A246" s="11"/>
      <c r="B246" s="198"/>
      <c r="C246" s="199"/>
      <c r="D246" s="200" t="s">
        <v>76</v>
      </c>
      <c r="E246" s="201" t="s">
        <v>1003</v>
      </c>
      <c r="F246" s="201" t="s">
        <v>1004</v>
      </c>
      <c r="G246" s="199"/>
      <c r="H246" s="199"/>
      <c r="I246" s="202"/>
      <c r="J246" s="203">
        <f>BK246</f>
        <v>0</v>
      </c>
      <c r="K246" s="199"/>
      <c r="L246" s="204"/>
      <c r="M246" s="205"/>
      <c r="N246" s="206"/>
      <c r="O246" s="206"/>
      <c r="P246" s="207">
        <f>SUM(P247:P255)</f>
        <v>0</v>
      </c>
      <c r="Q246" s="206"/>
      <c r="R246" s="207">
        <f>SUM(R247:R255)</f>
        <v>0</v>
      </c>
      <c r="S246" s="206"/>
      <c r="T246" s="208">
        <f>SUM(T247:T255)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209" t="s">
        <v>104</v>
      </c>
      <c r="AT246" s="210" t="s">
        <v>76</v>
      </c>
      <c r="AU246" s="210" t="s">
        <v>77</v>
      </c>
      <c r="AY246" s="209" t="s">
        <v>207</v>
      </c>
      <c r="BK246" s="211">
        <f>SUM(BK247:BK255)</f>
        <v>0</v>
      </c>
    </row>
    <row r="247" s="2" customFormat="1" ht="24.15" customHeight="1">
      <c r="A247" s="42"/>
      <c r="B247" s="43"/>
      <c r="C247" s="212" t="s">
        <v>1514</v>
      </c>
      <c r="D247" s="212" t="s">
        <v>208</v>
      </c>
      <c r="E247" s="213" t="s">
        <v>4221</v>
      </c>
      <c r="F247" s="214" t="s">
        <v>3981</v>
      </c>
      <c r="G247" s="215" t="s">
        <v>288</v>
      </c>
      <c r="H247" s="216">
        <v>1254.279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</v>
      </c>
      <c r="R247" s="221">
        <f>Q247*H247</f>
        <v>0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104</v>
      </c>
      <c r="AT247" s="223" t="s">
        <v>208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4222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4223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84</v>
      </c>
    </row>
    <row r="249" s="2" customFormat="1" ht="24.15" customHeight="1">
      <c r="A249" s="42"/>
      <c r="B249" s="43"/>
      <c r="C249" s="212" t="s">
        <v>1522</v>
      </c>
      <c r="D249" s="212" t="s">
        <v>208</v>
      </c>
      <c r="E249" s="213" t="s">
        <v>4224</v>
      </c>
      <c r="F249" s="214" t="s">
        <v>2957</v>
      </c>
      <c r="G249" s="215" t="s">
        <v>288</v>
      </c>
      <c r="H249" s="216">
        <v>638.03599999999994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</v>
      </c>
      <c r="R249" s="221">
        <f>Q249*H249</f>
        <v>0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4225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4226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24.15" customHeight="1">
      <c r="A251" s="42"/>
      <c r="B251" s="43"/>
      <c r="C251" s="212" t="s">
        <v>1524</v>
      </c>
      <c r="D251" s="212" t="s">
        <v>208</v>
      </c>
      <c r="E251" s="213" t="s">
        <v>4227</v>
      </c>
      <c r="F251" s="214" t="s">
        <v>4228</v>
      </c>
      <c r="G251" s="215" t="s">
        <v>288</v>
      </c>
      <c r="H251" s="216">
        <v>664.62</v>
      </c>
      <c r="I251" s="217"/>
      <c r="J251" s="218">
        <f>ROUND(I251*H251,2)</f>
        <v>0</v>
      </c>
      <c r="K251" s="214" t="s">
        <v>212</v>
      </c>
      <c r="L251" s="48"/>
      <c r="M251" s="219" t="s">
        <v>32</v>
      </c>
      <c r="N251" s="220" t="s">
        <v>48</v>
      </c>
      <c r="O251" s="88"/>
      <c r="P251" s="221">
        <f>O251*H251</f>
        <v>0</v>
      </c>
      <c r="Q251" s="221">
        <v>0</v>
      </c>
      <c r="R251" s="221">
        <f>Q251*H251</f>
        <v>0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104</v>
      </c>
      <c r="AT251" s="223" t="s">
        <v>208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4229</v>
      </c>
    </row>
    <row r="252" s="2" customFormat="1">
      <c r="A252" s="42"/>
      <c r="B252" s="43"/>
      <c r="C252" s="44"/>
      <c r="D252" s="225" t="s">
        <v>214</v>
      </c>
      <c r="E252" s="44"/>
      <c r="F252" s="226" t="s">
        <v>4230</v>
      </c>
      <c r="G252" s="44"/>
      <c r="H252" s="44"/>
      <c r="I252" s="227"/>
      <c r="J252" s="44"/>
      <c r="K252" s="44"/>
      <c r="L252" s="48"/>
      <c r="M252" s="228"/>
      <c r="N252" s="229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214</v>
      </c>
      <c r="AU252" s="20" t="s">
        <v>84</v>
      </c>
    </row>
    <row r="253" s="12" customFormat="1">
      <c r="A253" s="12"/>
      <c r="B253" s="230"/>
      <c r="C253" s="231"/>
      <c r="D253" s="232" t="s">
        <v>222</v>
      </c>
      <c r="E253" s="233" t="s">
        <v>1512</v>
      </c>
      <c r="F253" s="234" t="s">
        <v>4231</v>
      </c>
      <c r="G253" s="231"/>
      <c r="H253" s="235">
        <v>664.62</v>
      </c>
      <c r="I253" s="236"/>
      <c r="J253" s="231"/>
      <c r="K253" s="231"/>
      <c r="L253" s="237"/>
      <c r="M253" s="238"/>
      <c r="N253" s="239"/>
      <c r="O253" s="239"/>
      <c r="P253" s="239"/>
      <c r="Q253" s="239"/>
      <c r="R253" s="239"/>
      <c r="S253" s="239"/>
      <c r="T253" s="24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41" t="s">
        <v>222</v>
      </c>
      <c r="AU253" s="241" t="s">
        <v>84</v>
      </c>
      <c r="AV253" s="12" t="s">
        <v>86</v>
      </c>
      <c r="AW253" s="12" t="s">
        <v>39</v>
      </c>
      <c r="AX253" s="12" t="s">
        <v>84</v>
      </c>
      <c r="AY253" s="241" t="s">
        <v>207</v>
      </c>
    </row>
    <row r="254" s="2" customFormat="1" ht="24.15" customHeight="1">
      <c r="A254" s="42"/>
      <c r="B254" s="43"/>
      <c r="C254" s="212" t="s">
        <v>1526</v>
      </c>
      <c r="D254" s="212" t="s">
        <v>208</v>
      </c>
      <c r="E254" s="213" t="s">
        <v>4232</v>
      </c>
      <c r="F254" s="214" t="s">
        <v>3977</v>
      </c>
      <c r="G254" s="215" t="s">
        <v>288</v>
      </c>
      <c r="H254" s="216">
        <v>3096.2420000000002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4233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4234</v>
      </c>
      <c r="G255" s="44"/>
      <c r="H255" s="44"/>
      <c r="I255" s="227"/>
      <c r="J255" s="44"/>
      <c r="K255" s="44"/>
      <c r="L255" s="48"/>
      <c r="M255" s="262"/>
      <c r="N255" s="263"/>
      <c r="O255" s="264"/>
      <c r="P255" s="264"/>
      <c r="Q255" s="264"/>
      <c r="R255" s="264"/>
      <c r="S255" s="264"/>
      <c r="T255" s="265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6.96" customHeight="1">
      <c r="A256" s="42"/>
      <c r="B256" s="63"/>
      <c r="C256" s="64"/>
      <c r="D256" s="64"/>
      <c r="E256" s="64"/>
      <c r="F256" s="64"/>
      <c r="G256" s="64"/>
      <c r="H256" s="64"/>
      <c r="I256" s="64"/>
      <c r="J256" s="64"/>
      <c r="K256" s="64"/>
      <c r="L256" s="48"/>
      <c r="M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</row>
  </sheetData>
  <sheetProtection sheet="1" autoFilter="0" formatColumns="0" formatRows="0" objects="1" scenarios="1" spinCount="100000" saltValue="ATN2lS2RtAdhbdoqYvcnLT7cbHzzel44XOPPA4ss+HznFDaZGv9a5wYZdux7m16msScYdxrM4+EsxZ60NCohRw==" hashValue="O1dP+mVO1XnrDeuELNfIxmZbuUY61w+6vGIKU9QiEURABBYUSNEk5WyF4qouxbCxXwmRmK3qY9JOBvgGsQzlyQ==" algorithmName="SHA-512" password="CC35"/>
  <autoFilter ref="C99:K25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111151121"/>
    <hyperlink ref="F105" r:id="rId2" display="https://podminky.urs.cz/item/CS_URS_2023_02/113106123"/>
    <hyperlink ref="F108" r:id="rId3" display="https://podminky.urs.cz/item/CS_URS_2023_02/113107211"/>
    <hyperlink ref="F110" r:id="rId4" display="https://podminky.urs.cz/item/CS_URS_2023_02/113107222"/>
    <hyperlink ref="F112" r:id="rId5" display="https://podminky.urs.cz/item/CS_URS_2023_02/113107231"/>
    <hyperlink ref="F114" r:id="rId6" display="https://podminky.urs.cz/item/CS_URS_2023_02/113107237"/>
    <hyperlink ref="F116" r:id="rId7" display="https://podminky.urs.cz/item/CS_URS_2023_02/113107242"/>
    <hyperlink ref="F118" r:id="rId8" display="https://podminky.urs.cz/item/CS_URS_2023_02/113202111"/>
    <hyperlink ref="F121" r:id="rId9" display="https://podminky.urs.cz/item/CS_URS_2023_02/121151103"/>
    <hyperlink ref="F123" r:id="rId10" display="https://podminky.urs.cz/item/CS_URS_2023_02/122252514"/>
    <hyperlink ref="F125" r:id="rId11" display="https://podminky.urs.cz/item/CS_URS_2023_02/122452204"/>
    <hyperlink ref="F127" r:id="rId12" display="https://podminky.urs.cz/item/CS_URS_2023_02/162751117"/>
    <hyperlink ref="F133" r:id="rId13" display="https://podminky.urs.cz/item/CS_URS_2023_02/162751137"/>
    <hyperlink ref="F139" r:id="rId14" display="https://podminky.urs.cz/item/CS_URS_2023_02/181351003"/>
    <hyperlink ref="F141" r:id="rId15" display="https://podminky.urs.cz/item/CS_URS_2023_02/181411131"/>
    <hyperlink ref="F144" r:id="rId16" display="https://podminky.urs.cz/item/CS_URS_2023_02/185803111"/>
    <hyperlink ref="F147" r:id="rId17" display="https://podminky.urs.cz/item/CS_URS_2023_02/185804215"/>
    <hyperlink ref="F149" r:id="rId18" display="https://podminky.urs.cz/item/CS_URS_2023_02/185804312"/>
    <hyperlink ref="F151" r:id="rId19" display="https://podminky.urs.cz/item/CS_URS_2023_02/185811211"/>
    <hyperlink ref="F154" r:id="rId20" display="https://podminky.urs.cz/item/CS_URS_2023_02/212752111"/>
    <hyperlink ref="F157" r:id="rId21" display="https://podminky.urs.cz/item/CS_URS_2023_02/274211311"/>
    <hyperlink ref="F161" r:id="rId22" display="https://podminky.urs.cz/item/CS_URS_2023_02/327111141"/>
    <hyperlink ref="F164" r:id="rId23" display="https://podminky.urs.cz/item/CS_URS_2023_02/564861111"/>
    <hyperlink ref="F166" r:id="rId24" display="https://podminky.urs.cz/item/CS_URS_2023_02/564871111"/>
    <hyperlink ref="F168" r:id="rId25" display="https://podminky.urs.cz/item/CS_URS_2023_02/565145121r"/>
    <hyperlink ref="F170" r:id="rId26" display="https://podminky.urs.cz/item/CS_URS_2023_02/567122111r"/>
    <hyperlink ref="F172" r:id="rId27" display="https://podminky.urs.cz/item/CS_URS_2023_02/573231107"/>
    <hyperlink ref="F174" r:id="rId28" display="https://podminky.urs.cz/item/CS_URS_2023_02/573111112"/>
    <hyperlink ref="F176" r:id="rId29" display="https://podminky.urs.cz/item/CS_URS_2023_02/577134221r"/>
    <hyperlink ref="F183" r:id="rId30" display="https://podminky.urs.cz/item/CS_URS_2023_02/916131213"/>
    <hyperlink ref="F194" r:id="rId31" display="https://podminky.urs.cz/item/CS_URS_2023_02/919122122"/>
    <hyperlink ref="F196" r:id="rId32" display="https://podminky.urs.cz/item/CS_URS_2023_02/919726123"/>
    <hyperlink ref="F201" r:id="rId33" display="https://podminky.urs.cz/item/CS_URS_2023_02/935112211"/>
    <hyperlink ref="F206" r:id="rId34" display="https://podminky.urs.cz/item/CS_URS_2023_02/935113212"/>
    <hyperlink ref="F210" r:id="rId35" display="https://podminky.urs.cz/item/CS_URS_2023_02/938909311"/>
    <hyperlink ref="F213" r:id="rId36" display="https://podminky.urs.cz/item/CS_URS_2023_02/961044111"/>
    <hyperlink ref="F215" r:id="rId37" display="https://podminky.urs.cz/item/CS_URS_2023_02/961055111"/>
    <hyperlink ref="F217" r:id="rId38" display="https://podminky.urs.cz/item/CS_URS_2023_02/911381812"/>
    <hyperlink ref="F219" r:id="rId39" display="https://podminky.urs.cz/item/CS_URS_2023_02/966008221"/>
    <hyperlink ref="F221" r:id="rId40" display="https://podminky.urs.cz/item/CS_URS_2023_02/966049831"/>
    <hyperlink ref="F225" r:id="rId41" display="https://podminky.urs.cz/item/CS_URS_2023_02/966071711"/>
    <hyperlink ref="F229" r:id="rId42" display="https://podminky.urs.cz/item/CS_URS_2023_02/966071822"/>
    <hyperlink ref="F233" r:id="rId43" display="https://podminky.urs.cz/item/CS_URS_2023_02/966073810"/>
    <hyperlink ref="F237" r:id="rId44" display="https://podminky.urs.cz/item/CS_URS_2023_02/966073813"/>
    <hyperlink ref="F242" r:id="rId45" display="https://podminky.urs.cz/item/CS_URS_2023_02/997221551"/>
    <hyperlink ref="F245" r:id="rId46" display="https://podminky.urs.cz/item/CS_URS_2023_02/998225111"/>
    <hyperlink ref="F248" r:id="rId47" display="https://podminky.urs.cz/item/CS_URS_2023_02/997221615r"/>
    <hyperlink ref="F250" r:id="rId48" display="https://podminky.urs.cz/item/CS_URS_2023_02/997221625r"/>
    <hyperlink ref="F252" r:id="rId49" display="https://podminky.urs.cz/item/CS_URS_2023_02/997221645r"/>
    <hyperlink ref="F255" r:id="rId50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175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4235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4236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ROUND(J91,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ROUND((SUM(BE91:BE1053)),  2)</f>
        <v>0</v>
      </c>
      <c r="G35" s="42"/>
      <c r="H35" s="42"/>
      <c r="I35" s="163">
        <v>0.20999999999999999</v>
      </c>
      <c r="J35" s="162">
        <f>ROUND(((SUM(BE91:BE1053))*I35),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ROUND((SUM(BF91:BF1053)),  2)</f>
        <v>0</v>
      </c>
      <c r="G36" s="42"/>
      <c r="H36" s="42"/>
      <c r="I36" s="163">
        <v>0.12</v>
      </c>
      <c r="J36" s="162">
        <f>ROUND(((SUM(BF91:BF1053))*I36),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ROUND((SUM(BG91:BG1053)),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ROUND((SUM(BH91:BH1053)),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ROUND((SUM(BI91:BI1053)),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175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03 - Kabelová trasa mezi HČS a ČS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3362</v>
      </c>
      <c r="E64" s="184"/>
      <c r="F64" s="184"/>
      <c r="G64" s="184"/>
      <c r="H64" s="184"/>
      <c r="I64" s="184"/>
      <c r="J64" s="185">
        <f>J92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1"/>
      <c r="C65" s="182"/>
      <c r="D65" s="183" t="s">
        <v>3363</v>
      </c>
      <c r="E65" s="184"/>
      <c r="F65" s="184"/>
      <c r="G65" s="184"/>
      <c r="H65" s="184"/>
      <c r="I65" s="184"/>
      <c r="J65" s="185">
        <f>J626</f>
        <v>0</v>
      </c>
      <c r="K65" s="182"/>
      <c r="L65" s="186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1"/>
      <c r="C66" s="182"/>
      <c r="D66" s="183" t="s">
        <v>1327</v>
      </c>
      <c r="E66" s="184"/>
      <c r="F66" s="184"/>
      <c r="G66" s="184"/>
      <c r="H66" s="184"/>
      <c r="I66" s="184"/>
      <c r="J66" s="185">
        <f>J732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1"/>
      <c r="C67" s="182"/>
      <c r="D67" s="183" t="s">
        <v>493</v>
      </c>
      <c r="E67" s="184"/>
      <c r="F67" s="184"/>
      <c r="G67" s="184"/>
      <c r="H67" s="184"/>
      <c r="I67" s="184"/>
      <c r="J67" s="185">
        <f>J980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494</v>
      </c>
      <c r="E68" s="268"/>
      <c r="F68" s="268"/>
      <c r="G68" s="268"/>
      <c r="H68" s="268"/>
      <c r="I68" s="268"/>
      <c r="J68" s="269">
        <f>J981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9" customFormat="1" ht="24.96" customHeight="1">
      <c r="A69" s="9"/>
      <c r="B69" s="181"/>
      <c r="C69" s="182"/>
      <c r="D69" s="183" t="s">
        <v>809</v>
      </c>
      <c r="E69" s="184"/>
      <c r="F69" s="184"/>
      <c r="G69" s="184"/>
      <c r="H69" s="184"/>
      <c r="I69" s="184"/>
      <c r="J69" s="185">
        <f>J1009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5" t="str">
        <f>E7</f>
        <v>ÚČOV nát. lab. LB - Čerpací stanice ČS BD</v>
      </c>
      <c r="F79" s="35"/>
      <c r="G79" s="35"/>
      <c r="H79" s="35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4"/>
      <c r="C80" s="35" t="s">
        <v>174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2"/>
      <c r="B81" s="43"/>
      <c r="C81" s="44"/>
      <c r="D81" s="44"/>
      <c r="E81" s="175" t="s">
        <v>175</v>
      </c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176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SO 03 - Kabelová trasa mezi HČS a ČS BD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22</v>
      </c>
      <c r="D85" s="44"/>
      <c r="E85" s="44"/>
      <c r="F85" s="30" t="str">
        <f>F14</f>
        <v>Praha 6, k.ú. Bubeneč</v>
      </c>
      <c r="G85" s="44"/>
      <c r="H85" s="44"/>
      <c r="I85" s="35" t="s">
        <v>24</v>
      </c>
      <c r="J85" s="76" t="str">
        <f>IF(J14="","",J14)</f>
        <v>17. 2. 2025</v>
      </c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5.65" customHeight="1">
      <c r="A87" s="42"/>
      <c r="B87" s="43"/>
      <c r="C87" s="35" t="s">
        <v>30</v>
      </c>
      <c r="D87" s="44"/>
      <c r="E87" s="44"/>
      <c r="F87" s="30" t="str">
        <f>E17</f>
        <v>Hlavní město Praha</v>
      </c>
      <c r="G87" s="44"/>
      <c r="H87" s="44"/>
      <c r="I87" s="35" t="s">
        <v>37</v>
      </c>
      <c r="J87" s="40" t="str">
        <f>E23</f>
        <v>SWECO Hydroprojekt a.s.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35</v>
      </c>
      <c r="D88" s="44"/>
      <c r="E88" s="44"/>
      <c r="F88" s="30" t="str">
        <f>IF(E20="","",E20)</f>
        <v>Vyplň údaj</v>
      </c>
      <c r="G88" s="44"/>
      <c r="H88" s="44"/>
      <c r="I88" s="35" t="s">
        <v>40</v>
      </c>
      <c r="J88" s="40" t="str">
        <f>E26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0" customFormat="1" ht="29.28" customHeight="1">
      <c r="A90" s="187"/>
      <c r="B90" s="188"/>
      <c r="C90" s="189" t="s">
        <v>194</v>
      </c>
      <c r="D90" s="190" t="s">
        <v>62</v>
      </c>
      <c r="E90" s="190" t="s">
        <v>58</v>
      </c>
      <c r="F90" s="190" t="s">
        <v>59</v>
      </c>
      <c r="G90" s="190" t="s">
        <v>195</v>
      </c>
      <c r="H90" s="190" t="s">
        <v>196</v>
      </c>
      <c r="I90" s="190" t="s">
        <v>197</v>
      </c>
      <c r="J90" s="190" t="s">
        <v>182</v>
      </c>
      <c r="K90" s="191" t="s">
        <v>198</v>
      </c>
      <c r="L90" s="192"/>
      <c r="M90" s="96" t="s">
        <v>32</v>
      </c>
      <c r="N90" s="97" t="s">
        <v>47</v>
      </c>
      <c r="O90" s="97" t="s">
        <v>199</v>
      </c>
      <c r="P90" s="97" t="s">
        <v>200</v>
      </c>
      <c r="Q90" s="97" t="s">
        <v>201</v>
      </c>
      <c r="R90" s="97" t="s">
        <v>202</v>
      </c>
      <c r="S90" s="97" t="s">
        <v>203</v>
      </c>
      <c r="T90" s="98" t="s">
        <v>204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2"/>
      <c r="B91" s="43"/>
      <c r="C91" s="103" t="s">
        <v>205</v>
      </c>
      <c r="D91" s="44"/>
      <c r="E91" s="44"/>
      <c r="F91" s="44"/>
      <c r="G91" s="44"/>
      <c r="H91" s="44"/>
      <c r="I91" s="44"/>
      <c r="J91" s="193">
        <f>BK91</f>
        <v>0</v>
      </c>
      <c r="K91" s="44"/>
      <c r="L91" s="48"/>
      <c r="M91" s="99"/>
      <c r="N91" s="194"/>
      <c r="O91" s="100"/>
      <c r="P91" s="195">
        <f>P92+P626+P732+P980+P1009</f>
        <v>0</v>
      </c>
      <c r="Q91" s="100"/>
      <c r="R91" s="195">
        <f>R92+R626+R732+R980+R1009</f>
        <v>6.3694290000000002</v>
      </c>
      <c r="S91" s="100"/>
      <c r="T91" s="196">
        <f>T92+T626+T732+T980+T1009</f>
        <v>78.240000000000009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76</v>
      </c>
      <c r="AU91" s="20" t="s">
        <v>183</v>
      </c>
      <c r="BK91" s="197">
        <f>BK92+BK626+BK732+BK980+BK1009</f>
        <v>0</v>
      </c>
    </row>
    <row r="92" s="11" customFormat="1" ht="25.92" customHeight="1">
      <c r="A92" s="11"/>
      <c r="B92" s="198"/>
      <c r="C92" s="199"/>
      <c r="D92" s="200" t="s">
        <v>76</v>
      </c>
      <c r="E92" s="201" t="s">
        <v>689</v>
      </c>
      <c r="F92" s="201" t="s">
        <v>690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SUM(P93:P625)</f>
        <v>0</v>
      </c>
      <c r="Q92" s="206"/>
      <c r="R92" s="207">
        <f>SUM(R93:R625)</f>
        <v>4.3930850000000001</v>
      </c>
      <c r="S92" s="206"/>
      <c r="T92" s="208">
        <f>SUM(T93:T625)</f>
        <v>78.240000000000009</v>
      </c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R92" s="209" t="s">
        <v>104</v>
      </c>
      <c r="AT92" s="210" t="s">
        <v>76</v>
      </c>
      <c r="AU92" s="210" t="s">
        <v>77</v>
      </c>
      <c r="AY92" s="209" t="s">
        <v>207</v>
      </c>
      <c r="BK92" s="211">
        <f>SUM(BK93:BK625)</f>
        <v>0</v>
      </c>
    </row>
    <row r="93" s="2" customFormat="1" ht="24.15" customHeight="1">
      <c r="A93" s="42"/>
      <c r="B93" s="43"/>
      <c r="C93" s="212" t="s">
        <v>84</v>
      </c>
      <c r="D93" s="299" t="s">
        <v>208</v>
      </c>
      <c r="E93" s="213" t="s">
        <v>4237</v>
      </c>
      <c r="F93" s="214" t="s">
        <v>4238</v>
      </c>
      <c r="G93" s="215" t="s">
        <v>520</v>
      </c>
      <c r="H93" s="216">
        <v>60</v>
      </c>
      <c r="I93" s="217"/>
      <c r="J93" s="218">
        <f>ROUND(I93*H93,2)</f>
        <v>0</v>
      </c>
      <c r="K93" s="214" t="s">
        <v>212</v>
      </c>
      <c r="L93" s="48"/>
      <c r="M93" s="219" t="s">
        <v>32</v>
      </c>
      <c r="N93" s="220" t="s">
        <v>48</v>
      </c>
      <c r="O93" s="88"/>
      <c r="P93" s="221">
        <f>O93*H93</f>
        <v>0</v>
      </c>
      <c r="Q93" s="221">
        <v>0</v>
      </c>
      <c r="R93" s="221">
        <f>Q93*H93</f>
        <v>0</v>
      </c>
      <c r="S93" s="221">
        <v>0</v>
      </c>
      <c r="T93" s="222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3" t="s">
        <v>677</v>
      </c>
      <c r="AT93" s="223" t="s">
        <v>208</v>
      </c>
      <c r="AU93" s="223" t="s">
        <v>84</v>
      </c>
      <c r="AY93" s="20" t="s">
        <v>207</v>
      </c>
      <c r="BE93" s="224">
        <f>IF(N93="základní",J93,0)</f>
        <v>0</v>
      </c>
      <c r="BF93" s="224">
        <f>IF(N93="snížená",J93,0)</f>
        <v>0</v>
      </c>
      <c r="BG93" s="224">
        <f>IF(N93="zákl. přenesená",J93,0)</f>
        <v>0</v>
      </c>
      <c r="BH93" s="224">
        <f>IF(N93="sníž. přenesená",J93,0)</f>
        <v>0</v>
      </c>
      <c r="BI93" s="224">
        <f>IF(N93="nulová",J93,0)</f>
        <v>0</v>
      </c>
      <c r="BJ93" s="20" t="s">
        <v>84</v>
      </c>
      <c r="BK93" s="224">
        <f>ROUND(I93*H93,2)</f>
        <v>0</v>
      </c>
      <c r="BL93" s="20" t="s">
        <v>677</v>
      </c>
      <c r="BM93" s="223" t="s">
        <v>4239</v>
      </c>
    </row>
    <row r="94" s="2" customFormat="1">
      <c r="A94" s="42"/>
      <c r="B94" s="43"/>
      <c r="C94" s="44"/>
      <c r="D94" s="225" t="s">
        <v>214</v>
      </c>
      <c r="E94" s="44"/>
      <c r="F94" s="226" t="s">
        <v>4240</v>
      </c>
      <c r="G94" s="44"/>
      <c r="H94" s="44"/>
      <c r="I94" s="227"/>
      <c r="J94" s="44"/>
      <c r="K94" s="44"/>
      <c r="L94" s="48"/>
      <c r="M94" s="228"/>
      <c r="N94" s="229"/>
      <c r="O94" s="88"/>
      <c r="P94" s="88"/>
      <c r="Q94" s="88"/>
      <c r="R94" s="88"/>
      <c r="S94" s="88"/>
      <c r="T94" s="89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0" t="s">
        <v>214</v>
      </c>
      <c r="AU94" s="20" t="s">
        <v>84</v>
      </c>
    </row>
    <row r="95" s="13" customFormat="1">
      <c r="A95" s="13"/>
      <c r="B95" s="242"/>
      <c r="C95" s="243"/>
      <c r="D95" s="232" t="s">
        <v>222</v>
      </c>
      <c r="E95" s="244" t="s">
        <v>32</v>
      </c>
      <c r="F95" s="245" t="s">
        <v>4241</v>
      </c>
      <c r="G95" s="243"/>
      <c r="H95" s="244" t="s">
        <v>32</v>
      </c>
      <c r="I95" s="246"/>
      <c r="J95" s="243"/>
      <c r="K95" s="243"/>
      <c r="L95" s="247"/>
      <c r="M95" s="248"/>
      <c r="N95" s="249"/>
      <c r="O95" s="249"/>
      <c r="P95" s="249"/>
      <c r="Q95" s="249"/>
      <c r="R95" s="249"/>
      <c r="S95" s="249"/>
      <c r="T95" s="250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51" t="s">
        <v>222</v>
      </c>
      <c r="AU95" s="251" t="s">
        <v>84</v>
      </c>
      <c r="AV95" s="13" t="s">
        <v>84</v>
      </c>
      <c r="AW95" s="13" t="s">
        <v>39</v>
      </c>
      <c r="AX95" s="13" t="s">
        <v>77</v>
      </c>
      <c r="AY95" s="251" t="s">
        <v>207</v>
      </c>
    </row>
    <row r="96" s="13" customFormat="1">
      <c r="A96" s="13"/>
      <c r="B96" s="242"/>
      <c r="C96" s="243"/>
      <c r="D96" s="232" t="s">
        <v>222</v>
      </c>
      <c r="E96" s="244" t="s">
        <v>32</v>
      </c>
      <c r="F96" s="245" t="s">
        <v>4242</v>
      </c>
      <c r="G96" s="243"/>
      <c r="H96" s="244" t="s">
        <v>32</v>
      </c>
      <c r="I96" s="246"/>
      <c r="J96" s="243"/>
      <c r="K96" s="243"/>
      <c r="L96" s="247"/>
      <c r="M96" s="248"/>
      <c r="N96" s="249"/>
      <c r="O96" s="249"/>
      <c r="P96" s="249"/>
      <c r="Q96" s="249"/>
      <c r="R96" s="249"/>
      <c r="S96" s="249"/>
      <c r="T96" s="250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51" t="s">
        <v>222</v>
      </c>
      <c r="AU96" s="251" t="s">
        <v>84</v>
      </c>
      <c r="AV96" s="13" t="s">
        <v>84</v>
      </c>
      <c r="AW96" s="13" t="s">
        <v>39</v>
      </c>
      <c r="AX96" s="13" t="s">
        <v>77</v>
      </c>
      <c r="AY96" s="251" t="s">
        <v>207</v>
      </c>
    </row>
    <row r="97" s="13" customFormat="1">
      <c r="A97" s="13"/>
      <c r="B97" s="242"/>
      <c r="C97" s="243"/>
      <c r="D97" s="232" t="s">
        <v>222</v>
      </c>
      <c r="E97" s="244" t="s">
        <v>32</v>
      </c>
      <c r="F97" s="245" t="s">
        <v>4243</v>
      </c>
      <c r="G97" s="243"/>
      <c r="H97" s="244" t="s">
        <v>32</v>
      </c>
      <c r="I97" s="246"/>
      <c r="J97" s="243"/>
      <c r="K97" s="243"/>
      <c r="L97" s="247"/>
      <c r="M97" s="248"/>
      <c r="N97" s="249"/>
      <c r="O97" s="249"/>
      <c r="P97" s="249"/>
      <c r="Q97" s="249"/>
      <c r="R97" s="249"/>
      <c r="S97" s="249"/>
      <c r="T97" s="250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51" t="s">
        <v>222</v>
      </c>
      <c r="AU97" s="251" t="s">
        <v>84</v>
      </c>
      <c r="AV97" s="13" t="s">
        <v>84</v>
      </c>
      <c r="AW97" s="13" t="s">
        <v>39</v>
      </c>
      <c r="AX97" s="13" t="s">
        <v>77</v>
      </c>
      <c r="AY97" s="251" t="s">
        <v>207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4244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4245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84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4246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84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4247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4248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4249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32</v>
      </c>
      <c r="F104" s="234" t="s">
        <v>4250</v>
      </c>
      <c r="G104" s="231"/>
      <c r="H104" s="235">
        <v>60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77</v>
      </c>
      <c r="AY104" s="241" t="s">
        <v>207</v>
      </c>
    </row>
    <row r="105" s="15" customFormat="1">
      <c r="A105" s="15"/>
      <c r="B105" s="273"/>
      <c r="C105" s="274"/>
      <c r="D105" s="232" t="s">
        <v>222</v>
      </c>
      <c r="E105" s="275" t="s">
        <v>32</v>
      </c>
      <c r="F105" s="276" t="s">
        <v>517</v>
      </c>
      <c r="G105" s="274"/>
      <c r="H105" s="277">
        <v>60</v>
      </c>
      <c r="I105" s="278"/>
      <c r="J105" s="274"/>
      <c r="K105" s="274"/>
      <c r="L105" s="279"/>
      <c r="M105" s="280"/>
      <c r="N105" s="281"/>
      <c r="O105" s="281"/>
      <c r="P105" s="281"/>
      <c r="Q105" s="281"/>
      <c r="R105" s="281"/>
      <c r="S105" s="281"/>
      <c r="T105" s="282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83" t="s">
        <v>222</v>
      </c>
      <c r="AU105" s="283" t="s">
        <v>84</v>
      </c>
      <c r="AV105" s="15" t="s">
        <v>104</v>
      </c>
      <c r="AW105" s="15" t="s">
        <v>39</v>
      </c>
      <c r="AX105" s="15" t="s">
        <v>84</v>
      </c>
      <c r="AY105" s="283" t="s">
        <v>207</v>
      </c>
    </row>
    <row r="106" s="2" customFormat="1" ht="33" customHeight="1">
      <c r="A106" s="42"/>
      <c r="B106" s="43"/>
      <c r="C106" s="212" t="s">
        <v>86</v>
      </c>
      <c r="D106" s="299" t="s">
        <v>208</v>
      </c>
      <c r="E106" s="213" t="s">
        <v>4251</v>
      </c>
      <c r="F106" s="214" t="s">
        <v>4252</v>
      </c>
      <c r="G106" s="215" t="s">
        <v>507</v>
      </c>
      <c r="H106" s="216">
        <v>3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677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677</v>
      </c>
      <c r="BM106" s="223" t="s">
        <v>4253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4254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4241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84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4242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84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4243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84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4244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84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4245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84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4246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4247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84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4248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4255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84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2" customFormat="1">
      <c r="A117" s="12"/>
      <c r="B117" s="230"/>
      <c r="C117" s="231"/>
      <c r="D117" s="232" t="s">
        <v>222</v>
      </c>
      <c r="E117" s="233" t="s">
        <v>32</v>
      </c>
      <c r="F117" s="234" t="s">
        <v>4256</v>
      </c>
      <c r="G117" s="231"/>
      <c r="H117" s="235">
        <v>3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77</v>
      </c>
      <c r="AY117" s="241" t="s">
        <v>207</v>
      </c>
    </row>
    <row r="118" s="15" customFormat="1">
      <c r="A118" s="15"/>
      <c r="B118" s="273"/>
      <c r="C118" s="274"/>
      <c r="D118" s="232" t="s">
        <v>222</v>
      </c>
      <c r="E118" s="275" t="s">
        <v>32</v>
      </c>
      <c r="F118" s="276" t="s">
        <v>517</v>
      </c>
      <c r="G118" s="274"/>
      <c r="H118" s="277">
        <v>3</v>
      </c>
      <c r="I118" s="278"/>
      <c r="J118" s="274"/>
      <c r="K118" s="274"/>
      <c r="L118" s="279"/>
      <c r="M118" s="280"/>
      <c r="N118" s="281"/>
      <c r="O118" s="281"/>
      <c r="P118" s="281"/>
      <c r="Q118" s="281"/>
      <c r="R118" s="281"/>
      <c r="S118" s="281"/>
      <c r="T118" s="282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3" t="s">
        <v>222</v>
      </c>
      <c r="AU118" s="283" t="s">
        <v>84</v>
      </c>
      <c r="AV118" s="15" t="s">
        <v>104</v>
      </c>
      <c r="AW118" s="15" t="s">
        <v>39</v>
      </c>
      <c r="AX118" s="15" t="s">
        <v>84</v>
      </c>
      <c r="AY118" s="283" t="s">
        <v>207</v>
      </c>
    </row>
    <row r="119" s="2" customFormat="1" ht="33" customHeight="1">
      <c r="A119" s="42"/>
      <c r="B119" s="43"/>
      <c r="C119" s="212" t="s">
        <v>94</v>
      </c>
      <c r="D119" s="299" t="s">
        <v>208</v>
      </c>
      <c r="E119" s="213" t="s">
        <v>4251</v>
      </c>
      <c r="F119" s="214" t="s">
        <v>4252</v>
      </c>
      <c r="G119" s="215" t="s">
        <v>507</v>
      </c>
      <c r="H119" s="216">
        <v>3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677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677</v>
      </c>
      <c r="BM119" s="223" t="s">
        <v>4257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4254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4241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84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4242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84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4243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84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4244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84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3" customFormat="1">
      <c r="A125" s="13"/>
      <c r="B125" s="242"/>
      <c r="C125" s="243"/>
      <c r="D125" s="232" t="s">
        <v>222</v>
      </c>
      <c r="E125" s="244" t="s">
        <v>32</v>
      </c>
      <c r="F125" s="245" t="s">
        <v>4245</v>
      </c>
      <c r="G125" s="243"/>
      <c r="H125" s="244" t="s">
        <v>32</v>
      </c>
      <c r="I125" s="246"/>
      <c r="J125" s="243"/>
      <c r="K125" s="243"/>
      <c r="L125" s="247"/>
      <c r="M125" s="248"/>
      <c r="N125" s="249"/>
      <c r="O125" s="249"/>
      <c r="P125" s="249"/>
      <c r="Q125" s="249"/>
      <c r="R125" s="249"/>
      <c r="S125" s="249"/>
      <c r="T125" s="25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1" t="s">
        <v>222</v>
      </c>
      <c r="AU125" s="251" t="s">
        <v>84</v>
      </c>
      <c r="AV125" s="13" t="s">
        <v>84</v>
      </c>
      <c r="AW125" s="13" t="s">
        <v>39</v>
      </c>
      <c r="AX125" s="13" t="s">
        <v>77</v>
      </c>
      <c r="AY125" s="251" t="s">
        <v>207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4246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84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4247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84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4248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84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4258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84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4255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84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2" customFormat="1">
      <c r="A131" s="12"/>
      <c r="B131" s="230"/>
      <c r="C131" s="231"/>
      <c r="D131" s="232" t="s">
        <v>222</v>
      </c>
      <c r="E131" s="233" t="s">
        <v>32</v>
      </c>
      <c r="F131" s="234" t="s">
        <v>4256</v>
      </c>
      <c r="G131" s="231"/>
      <c r="H131" s="235">
        <v>3</v>
      </c>
      <c r="I131" s="236"/>
      <c r="J131" s="231"/>
      <c r="K131" s="231"/>
      <c r="L131" s="237"/>
      <c r="M131" s="238"/>
      <c r="N131" s="239"/>
      <c r="O131" s="239"/>
      <c r="P131" s="239"/>
      <c r="Q131" s="239"/>
      <c r="R131" s="239"/>
      <c r="S131" s="239"/>
      <c r="T131" s="24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41" t="s">
        <v>222</v>
      </c>
      <c r="AU131" s="241" t="s">
        <v>84</v>
      </c>
      <c r="AV131" s="12" t="s">
        <v>86</v>
      </c>
      <c r="AW131" s="12" t="s">
        <v>39</v>
      </c>
      <c r="AX131" s="12" t="s">
        <v>77</v>
      </c>
      <c r="AY131" s="241" t="s">
        <v>207</v>
      </c>
    </row>
    <row r="132" s="15" customFormat="1">
      <c r="A132" s="15"/>
      <c r="B132" s="273"/>
      <c r="C132" s="274"/>
      <c r="D132" s="232" t="s">
        <v>222</v>
      </c>
      <c r="E132" s="275" t="s">
        <v>32</v>
      </c>
      <c r="F132" s="276" t="s">
        <v>517</v>
      </c>
      <c r="G132" s="274"/>
      <c r="H132" s="277">
        <v>3</v>
      </c>
      <c r="I132" s="278"/>
      <c r="J132" s="274"/>
      <c r="K132" s="274"/>
      <c r="L132" s="279"/>
      <c r="M132" s="280"/>
      <c r="N132" s="281"/>
      <c r="O132" s="281"/>
      <c r="P132" s="281"/>
      <c r="Q132" s="281"/>
      <c r="R132" s="281"/>
      <c r="S132" s="281"/>
      <c r="T132" s="28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3" t="s">
        <v>222</v>
      </c>
      <c r="AU132" s="283" t="s">
        <v>84</v>
      </c>
      <c r="AV132" s="15" t="s">
        <v>104</v>
      </c>
      <c r="AW132" s="15" t="s">
        <v>39</v>
      </c>
      <c r="AX132" s="15" t="s">
        <v>84</v>
      </c>
      <c r="AY132" s="283" t="s">
        <v>207</v>
      </c>
    </row>
    <row r="133" s="2" customFormat="1" ht="37.8" customHeight="1">
      <c r="A133" s="42"/>
      <c r="B133" s="43"/>
      <c r="C133" s="212" t="s">
        <v>104</v>
      </c>
      <c r="D133" s="299" t="s">
        <v>208</v>
      </c>
      <c r="E133" s="213" t="s">
        <v>4259</v>
      </c>
      <c r="F133" s="214" t="s">
        <v>4260</v>
      </c>
      <c r="G133" s="215" t="s">
        <v>539</v>
      </c>
      <c r="H133" s="216">
        <v>20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677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677</v>
      </c>
      <c r="BM133" s="223" t="s">
        <v>4261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4262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4241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4242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84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4243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84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4244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84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3" customFormat="1">
      <c r="A139" s="13"/>
      <c r="B139" s="242"/>
      <c r="C139" s="243"/>
      <c r="D139" s="232" t="s">
        <v>222</v>
      </c>
      <c r="E139" s="244" t="s">
        <v>32</v>
      </c>
      <c r="F139" s="245" t="s">
        <v>4245</v>
      </c>
      <c r="G139" s="243"/>
      <c r="H139" s="244" t="s">
        <v>32</v>
      </c>
      <c r="I139" s="246"/>
      <c r="J139" s="243"/>
      <c r="K139" s="243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222</v>
      </c>
      <c r="AU139" s="251" t="s">
        <v>84</v>
      </c>
      <c r="AV139" s="13" t="s">
        <v>84</v>
      </c>
      <c r="AW139" s="13" t="s">
        <v>39</v>
      </c>
      <c r="AX139" s="13" t="s">
        <v>77</v>
      </c>
      <c r="AY139" s="251" t="s">
        <v>207</v>
      </c>
    </row>
    <row r="140" s="13" customFormat="1">
      <c r="A140" s="13"/>
      <c r="B140" s="242"/>
      <c r="C140" s="243"/>
      <c r="D140" s="232" t="s">
        <v>222</v>
      </c>
      <c r="E140" s="244" t="s">
        <v>32</v>
      </c>
      <c r="F140" s="245" t="s">
        <v>4246</v>
      </c>
      <c r="G140" s="243"/>
      <c r="H140" s="244" t="s">
        <v>32</v>
      </c>
      <c r="I140" s="246"/>
      <c r="J140" s="243"/>
      <c r="K140" s="243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222</v>
      </c>
      <c r="AU140" s="251" t="s">
        <v>84</v>
      </c>
      <c r="AV140" s="13" t="s">
        <v>84</v>
      </c>
      <c r="AW140" s="13" t="s">
        <v>39</v>
      </c>
      <c r="AX140" s="13" t="s">
        <v>77</v>
      </c>
      <c r="AY140" s="251" t="s">
        <v>207</v>
      </c>
    </row>
    <row r="141" s="13" customFormat="1">
      <c r="A141" s="13"/>
      <c r="B141" s="242"/>
      <c r="C141" s="243"/>
      <c r="D141" s="232" t="s">
        <v>222</v>
      </c>
      <c r="E141" s="244" t="s">
        <v>32</v>
      </c>
      <c r="F141" s="245" t="s">
        <v>4247</v>
      </c>
      <c r="G141" s="243"/>
      <c r="H141" s="244" t="s">
        <v>32</v>
      </c>
      <c r="I141" s="246"/>
      <c r="J141" s="243"/>
      <c r="K141" s="243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222</v>
      </c>
      <c r="AU141" s="251" t="s">
        <v>84</v>
      </c>
      <c r="AV141" s="13" t="s">
        <v>84</v>
      </c>
      <c r="AW141" s="13" t="s">
        <v>39</v>
      </c>
      <c r="AX141" s="13" t="s">
        <v>77</v>
      </c>
      <c r="AY141" s="251" t="s">
        <v>207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4248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84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4258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84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4263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84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2" customFormat="1">
      <c r="A145" s="12"/>
      <c r="B145" s="230"/>
      <c r="C145" s="231"/>
      <c r="D145" s="232" t="s">
        <v>222</v>
      </c>
      <c r="E145" s="233" t="s">
        <v>32</v>
      </c>
      <c r="F145" s="234" t="s">
        <v>4264</v>
      </c>
      <c r="G145" s="231"/>
      <c r="H145" s="235">
        <v>20</v>
      </c>
      <c r="I145" s="236"/>
      <c r="J145" s="231"/>
      <c r="K145" s="231"/>
      <c r="L145" s="237"/>
      <c r="M145" s="238"/>
      <c r="N145" s="239"/>
      <c r="O145" s="239"/>
      <c r="P145" s="239"/>
      <c r="Q145" s="239"/>
      <c r="R145" s="239"/>
      <c r="S145" s="239"/>
      <c r="T145" s="24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41" t="s">
        <v>222</v>
      </c>
      <c r="AU145" s="241" t="s">
        <v>84</v>
      </c>
      <c r="AV145" s="12" t="s">
        <v>86</v>
      </c>
      <c r="AW145" s="12" t="s">
        <v>39</v>
      </c>
      <c r="AX145" s="12" t="s">
        <v>77</v>
      </c>
      <c r="AY145" s="241" t="s">
        <v>207</v>
      </c>
    </row>
    <row r="146" s="15" customFormat="1">
      <c r="A146" s="15"/>
      <c r="B146" s="273"/>
      <c r="C146" s="274"/>
      <c r="D146" s="232" t="s">
        <v>222</v>
      </c>
      <c r="E146" s="275" t="s">
        <v>32</v>
      </c>
      <c r="F146" s="276" t="s">
        <v>517</v>
      </c>
      <c r="G146" s="274"/>
      <c r="H146" s="277">
        <v>20</v>
      </c>
      <c r="I146" s="278"/>
      <c r="J146" s="274"/>
      <c r="K146" s="274"/>
      <c r="L146" s="279"/>
      <c r="M146" s="280"/>
      <c r="N146" s="281"/>
      <c r="O146" s="281"/>
      <c r="P146" s="281"/>
      <c r="Q146" s="281"/>
      <c r="R146" s="281"/>
      <c r="S146" s="281"/>
      <c r="T146" s="28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3" t="s">
        <v>222</v>
      </c>
      <c r="AU146" s="283" t="s">
        <v>84</v>
      </c>
      <c r="AV146" s="15" t="s">
        <v>104</v>
      </c>
      <c r="AW146" s="15" t="s">
        <v>39</v>
      </c>
      <c r="AX146" s="15" t="s">
        <v>84</v>
      </c>
      <c r="AY146" s="283" t="s">
        <v>207</v>
      </c>
    </row>
    <row r="147" s="2" customFormat="1" ht="37.8" customHeight="1">
      <c r="A147" s="42"/>
      <c r="B147" s="43"/>
      <c r="C147" s="212" t="s">
        <v>234</v>
      </c>
      <c r="D147" s="299" t="s">
        <v>208</v>
      </c>
      <c r="E147" s="213" t="s">
        <v>4265</v>
      </c>
      <c r="F147" s="214" t="s">
        <v>4266</v>
      </c>
      <c r="G147" s="215" t="s">
        <v>539</v>
      </c>
      <c r="H147" s="216">
        <v>50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677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677</v>
      </c>
      <c r="BM147" s="223" t="s">
        <v>4267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4268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4241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84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4242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84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4243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84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4244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4245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4246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4247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84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4248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4269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84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2" customFormat="1">
      <c r="A158" s="12"/>
      <c r="B158" s="230"/>
      <c r="C158" s="231"/>
      <c r="D158" s="232" t="s">
        <v>222</v>
      </c>
      <c r="E158" s="233" t="s">
        <v>32</v>
      </c>
      <c r="F158" s="234" t="s">
        <v>4270</v>
      </c>
      <c r="G158" s="231"/>
      <c r="H158" s="235">
        <v>50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77</v>
      </c>
      <c r="AY158" s="241" t="s">
        <v>207</v>
      </c>
    </row>
    <row r="159" s="15" customFormat="1">
      <c r="A159" s="15"/>
      <c r="B159" s="273"/>
      <c r="C159" s="274"/>
      <c r="D159" s="232" t="s">
        <v>222</v>
      </c>
      <c r="E159" s="275" t="s">
        <v>32</v>
      </c>
      <c r="F159" s="276" t="s">
        <v>517</v>
      </c>
      <c r="G159" s="274"/>
      <c r="H159" s="277">
        <v>50</v>
      </c>
      <c r="I159" s="278"/>
      <c r="J159" s="274"/>
      <c r="K159" s="274"/>
      <c r="L159" s="279"/>
      <c r="M159" s="280"/>
      <c r="N159" s="281"/>
      <c r="O159" s="281"/>
      <c r="P159" s="281"/>
      <c r="Q159" s="281"/>
      <c r="R159" s="281"/>
      <c r="S159" s="281"/>
      <c r="T159" s="28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3" t="s">
        <v>222</v>
      </c>
      <c r="AU159" s="283" t="s">
        <v>84</v>
      </c>
      <c r="AV159" s="15" t="s">
        <v>104</v>
      </c>
      <c r="AW159" s="15" t="s">
        <v>39</v>
      </c>
      <c r="AX159" s="15" t="s">
        <v>84</v>
      </c>
      <c r="AY159" s="283" t="s">
        <v>207</v>
      </c>
    </row>
    <row r="160" s="2" customFormat="1" ht="37.8" customHeight="1">
      <c r="A160" s="42"/>
      <c r="B160" s="43"/>
      <c r="C160" s="212" t="s">
        <v>238</v>
      </c>
      <c r="D160" s="299" t="s">
        <v>208</v>
      </c>
      <c r="E160" s="213" t="s">
        <v>4271</v>
      </c>
      <c r="F160" s="214" t="s">
        <v>4272</v>
      </c>
      <c r="G160" s="215" t="s">
        <v>539</v>
      </c>
      <c r="H160" s="216">
        <v>170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677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677</v>
      </c>
      <c r="BM160" s="223" t="s">
        <v>4273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4274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4241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4242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4243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4244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4245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32</v>
      </c>
      <c r="F167" s="245" t="s">
        <v>4246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3" customFormat="1">
      <c r="A168" s="13"/>
      <c r="B168" s="242"/>
      <c r="C168" s="243"/>
      <c r="D168" s="232" t="s">
        <v>222</v>
      </c>
      <c r="E168" s="244" t="s">
        <v>32</v>
      </c>
      <c r="F168" s="245" t="s">
        <v>4247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84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4248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84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4275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32</v>
      </c>
      <c r="F171" s="234" t="s">
        <v>4276</v>
      </c>
      <c r="G171" s="231"/>
      <c r="H171" s="235">
        <v>170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77</v>
      </c>
      <c r="AY171" s="241" t="s">
        <v>207</v>
      </c>
    </row>
    <row r="172" s="15" customFormat="1">
      <c r="A172" s="15"/>
      <c r="B172" s="273"/>
      <c r="C172" s="274"/>
      <c r="D172" s="232" t="s">
        <v>222</v>
      </c>
      <c r="E172" s="275" t="s">
        <v>32</v>
      </c>
      <c r="F172" s="276" t="s">
        <v>517</v>
      </c>
      <c r="G172" s="274"/>
      <c r="H172" s="277">
        <v>170</v>
      </c>
      <c r="I172" s="278"/>
      <c r="J172" s="274"/>
      <c r="K172" s="274"/>
      <c r="L172" s="279"/>
      <c r="M172" s="280"/>
      <c r="N172" s="281"/>
      <c r="O172" s="281"/>
      <c r="P172" s="281"/>
      <c r="Q172" s="281"/>
      <c r="R172" s="281"/>
      <c r="S172" s="281"/>
      <c r="T172" s="28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3" t="s">
        <v>222</v>
      </c>
      <c r="AU172" s="283" t="s">
        <v>84</v>
      </c>
      <c r="AV172" s="15" t="s">
        <v>104</v>
      </c>
      <c r="AW172" s="15" t="s">
        <v>39</v>
      </c>
      <c r="AX172" s="15" t="s">
        <v>84</v>
      </c>
      <c r="AY172" s="283" t="s">
        <v>207</v>
      </c>
    </row>
    <row r="173" s="2" customFormat="1" ht="24.15" customHeight="1">
      <c r="A173" s="42"/>
      <c r="B173" s="43"/>
      <c r="C173" s="212" t="s">
        <v>245</v>
      </c>
      <c r="D173" s="212" t="s">
        <v>208</v>
      </c>
      <c r="E173" s="213" t="s">
        <v>701</v>
      </c>
      <c r="F173" s="214" t="s">
        <v>702</v>
      </c>
      <c r="G173" s="215" t="s">
        <v>507</v>
      </c>
      <c r="H173" s="216">
        <v>9</v>
      </c>
      <c r="I173" s="217"/>
      <c r="J173" s="218">
        <f>ROUND(I173*H173,2)</f>
        <v>0</v>
      </c>
      <c r="K173" s="214" t="s">
        <v>212</v>
      </c>
      <c r="L173" s="48"/>
      <c r="M173" s="219" t="s">
        <v>32</v>
      </c>
      <c r="N173" s="220" t="s">
        <v>48</v>
      </c>
      <c r="O173" s="88"/>
      <c r="P173" s="221">
        <f>O173*H173</f>
        <v>0</v>
      </c>
      <c r="Q173" s="221">
        <v>0</v>
      </c>
      <c r="R173" s="221">
        <f>Q173*H173</f>
        <v>0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677</v>
      </c>
      <c r="AT173" s="223" t="s">
        <v>208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677</v>
      </c>
      <c r="BM173" s="223" t="s">
        <v>4277</v>
      </c>
    </row>
    <row r="174" s="2" customFormat="1">
      <c r="A174" s="42"/>
      <c r="B174" s="43"/>
      <c r="C174" s="44"/>
      <c r="D174" s="225" t="s">
        <v>214</v>
      </c>
      <c r="E174" s="44"/>
      <c r="F174" s="226" t="s">
        <v>704</v>
      </c>
      <c r="G174" s="44"/>
      <c r="H174" s="44"/>
      <c r="I174" s="227"/>
      <c r="J174" s="44"/>
      <c r="K174" s="44"/>
      <c r="L174" s="48"/>
      <c r="M174" s="228"/>
      <c r="N174" s="229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214</v>
      </c>
      <c r="AU174" s="20" t="s">
        <v>84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4241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4242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84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4243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4244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84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4245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84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4246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4247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84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4248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4278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84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4249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32</v>
      </c>
      <c r="F185" s="234" t="s">
        <v>4279</v>
      </c>
      <c r="G185" s="231"/>
      <c r="H185" s="235">
        <v>9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5" customFormat="1">
      <c r="A186" s="15"/>
      <c r="B186" s="273"/>
      <c r="C186" s="274"/>
      <c r="D186" s="232" t="s">
        <v>222</v>
      </c>
      <c r="E186" s="275" t="s">
        <v>32</v>
      </c>
      <c r="F186" s="276" t="s">
        <v>517</v>
      </c>
      <c r="G186" s="274"/>
      <c r="H186" s="277">
        <v>9</v>
      </c>
      <c r="I186" s="278"/>
      <c r="J186" s="274"/>
      <c r="K186" s="274"/>
      <c r="L186" s="279"/>
      <c r="M186" s="280"/>
      <c r="N186" s="281"/>
      <c r="O186" s="281"/>
      <c r="P186" s="281"/>
      <c r="Q186" s="281"/>
      <c r="R186" s="281"/>
      <c r="S186" s="281"/>
      <c r="T186" s="28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3" t="s">
        <v>222</v>
      </c>
      <c r="AU186" s="283" t="s">
        <v>84</v>
      </c>
      <c r="AV186" s="15" t="s">
        <v>104</v>
      </c>
      <c r="AW186" s="15" t="s">
        <v>39</v>
      </c>
      <c r="AX186" s="15" t="s">
        <v>84</v>
      </c>
      <c r="AY186" s="283" t="s">
        <v>207</v>
      </c>
    </row>
    <row r="187" s="2" customFormat="1" ht="24.15" customHeight="1">
      <c r="A187" s="42"/>
      <c r="B187" s="43"/>
      <c r="C187" s="212" t="s">
        <v>251</v>
      </c>
      <c r="D187" s="212" t="s">
        <v>208</v>
      </c>
      <c r="E187" s="213" t="s">
        <v>701</v>
      </c>
      <c r="F187" s="214" t="s">
        <v>702</v>
      </c>
      <c r="G187" s="215" t="s">
        <v>507</v>
      </c>
      <c r="H187" s="216">
        <v>9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677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677</v>
      </c>
      <c r="BM187" s="223" t="s">
        <v>4280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704</v>
      </c>
      <c r="G188" s="44"/>
      <c r="H188" s="44"/>
      <c r="I188" s="227"/>
      <c r="J188" s="44"/>
      <c r="K188" s="44"/>
      <c r="L188" s="48"/>
      <c r="M188" s="228"/>
      <c r="N188" s="229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4241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4242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4243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4244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4245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84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4246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4247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4248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84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4281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84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4249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84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2" customFormat="1">
      <c r="A199" s="12"/>
      <c r="B199" s="230"/>
      <c r="C199" s="231"/>
      <c r="D199" s="232" t="s">
        <v>222</v>
      </c>
      <c r="E199" s="233" t="s">
        <v>32</v>
      </c>
      <c r="F199" s="234" t="s">
        <v>4279</v>
      </c>
      <c r="G199" s="231"/>
      <c r="H199" s="235">
        <v>9</v>
      </c>
      <c r="I199" s="236"/>
      <c r="J199" s="231"/>
      <c r="K199" s="231"/>
      <c r="L199" s="237"/>
      <c r="M199" s="238"/>
      <c r="N199" s="239"/>
      <c r="O199" s="239"/>
      <c r="P199" s="239"/>
      <c r="Q199" s="239"/>
      <c r="R199" s="239"/>
      <c r="S199" s="239"/>
      <c r="T199" s="24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41" t="s">
        <v>222</v>
      </c>
      <c r="AU199" s="241" t="s">
        <v>84</v>
      </c>
      <c r="AV199" s="12" t="s">
        <v>86</v>
      </c>
      <c r="AW199" s="12" t="s">
        <v>39</v>
      </c>
      <c r="AX199" s="12" t="s">
        <v>77</v>
      </c>
      <c r="AY199" s="241" t="s">
        <v>207</v>
      </c>
    </row>
    <row r="200" s="15" customFormat="1">
      <c r="A200" s="15"/>
      <c r="B200" s="273"/>
      <c r="C200" s="274"/>
      <c r="D200" s="232" t="s">
        <v>222</v>
      </c>
      <c r="E200" s="275" t="s">
        <v>32</v>
      </c>
      <c r="F200" s="276" t="s">
        <v>517</v>
      </c>
      <c r="G200" s="274"/>
      <c r="H200" s="277">
        <v>9</v>
      </c>
      <c r="I200" s="278"/>
      <c r="J200" s="274"/>
      <c r="K200" s="274"/>
      <c r="L200" s="279"/>
      <c r="M200" s="280"/>
      <c r="N200" s="281"/>
      <c r="O200" s="281"/>
      <c r="P200" s="281"/>
      <c r="Q200" s="281"/>
      <c r="R200" s="281"/>
      <c r="S200" s="281"/>
      <c r="T200" s="28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3" t="s">
        <v>222</v>
      </c>
      <c r="AU200" s="283" t="s">
        <v>84</v>
      </c>
      <c r="AV200" s="15" t="s">
        <v>104</v>
      </c>
      <c r="AW200" s="15" t="s">
        <v>39</v>
      </c>
      <c r="AX200" s="15" t="s">
        <v>84</v>
      </c>
      <c r="AY200" s="283" t="s">
        <v>207</v>
      </c>
    </row>
    <row r="201" s="2" customFormat="1" ht="24.15" customHeight="1">
      <c r="A201" s="42"/>
      <c r="B201" s="43"/>
      <c r="C201" s="212" t="s">
        <v>256</v>
      </c>
      <c r="D201" s="299" t="s">
        <v>208</v>
      </c>
      <c r="E201" s="213" t="s">
        <v>4282</v>
      </c>
      <c r="F201" s="214" t="s">
        <v>4283</v>
      </c>
      <c r="G201" s="215" t="s">
        <v>507</v>
      </c>
      <c r="H201" s="216">
        <v>3</v>
      </c>
      <c r="I201" s="217"/>
      <c r="J201" s="218">
        <f>ROUND(I201*H201,2)</f>
        <v>0</v>
      </c>
      <c r="K201" s="214" t="s">
        <v>212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677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677</v>
      </c>
      <c r="BM201" s="223" t="s">
        <v>4284</v>
      </c>
    </row>
    <row r="202" s="2" customFormat="1">
      <c r="A202" s="42"/>
      <c r="B202" s="43"/>
      <c r="C202" s="44"/>
      <c r="D202" s="225" t="s">
        <v>214</v>
      </c>
      <c r="E202" s="44"/>
      <c r="F202" s="226" t="s">
        <v>4285</v>
      </c>
      <c r="G202" s="44"/>
      <c r="H202" s="44"/>
      <c r="I202" s="227"/>
      <c r="J202" s="44"/>
      <c r="K202" s="44"/>
      <c r="L202" s="48"/>
      <c r="M202" s="228"/>
      <c r="N202" s="229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214</v>
      </c>
      <c r="AU202" s="20" t="s">
        <v>84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4241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4242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84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4243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84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3" customFormat="1">
      <c r="A206" s="13"/>
      <c r="B206" s="242"/>
      <c r="C206" s="243"/>
      <c r="D206" s="232" t="s">
        <v>222</v>
      </c>
      <c r="E206" s="244" t="s">
        <v>32</v>
      </c>
      <c r="F206" s="245" t="s">
        <v>4244</v>
      </c>
      <c r="G206" s="243"/>
      <c r="H206" s="244" t="s">
        <v>32</v>
      </c>
      <c r="I206" s="246"/>
      <c r="J206" s="243"/>
      <c r="K206" s="243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222</v>
      </c>
      <c r="AU206" s="251" t="s">
        <v>84</v>
      </c>
      <c r="AV206" s="13" t="s">
        <v>84</v>
      </c>
      <c r="AW206" s="13" t="s">
        <v>39</v>
      </c>
      <c r="AX206" s="13" t="s">
        <v>77</v>
      </c>
      <c r="AY206" s="251" t="s">
        <v>207</v>
      </c>
    </row>
    <row r="207" s="13" customFormat="1">
      <c r="A207" s="13"/>
      <c r="B207" s="242"/>
      <c r="C207" s="243"/>
      <c r="D207" s="232" t="s">
        <v>222</v>
      </c>
      <c r="E207" s="244" t="s">
        <v>32</v>
      </c>
      <c r="F207" s="245" t="s">
        <v>4245</v>
      </c>
      <c r="G207" s="243"/>
      <c r="H207" s="244" t="s">
        <v>32</v>
      </c>
      <c r="I207" s="246"/>
      <c r="J207" s="243"/>
      <c r="K207" s="243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222</v>
      </c>
      <c r="AU207" s="251" t="s">
        <v>84</v>
      </c>
      <c r="AV207" s="13" t="s">
        <v>84</v>
      </c>
      <c r="AW207" s="13" t="s">
        <v>39</v>
      </c>
      <c r="AX207" s="13" t="s">
        <v>77</v>
      </c>
      <c r="AY207" s="251" t="s">
        <v>207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4246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4247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84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4248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4255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84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2" customFormat="1">
      <c r="A212" s="12"/>
      <c r="B212" s="230"/>
      <c r="C212" s="231"/>
      <c r="D212" s="232" t="s">
        <v>222</v>
      </c>
      <c r="E212" s="233" t="s">
        <v>32</v>
      </c>
      <c r="F212" s="234" t="s">
        <v>4256</v>
      </c>
      <c r="G212" s="231"/>
      <c r="H212" s="235">
        <v>3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84</v>
      </c>
      <c r="AV212" s="12" t="s">
        <v>86</v>
      </c>
      <c r="AW212" s="12" t="s">
        <v>39</v>
      </c>
      <c r="AX212" s="12" t="s">
        <v>77</v>
      </c>
      <c r="AY212" s="241" t="s">
        <v>207</v>
      </c>
    </row>
    <row r="213" s="15" customFormat="1">
      <c r="A213" s="15"/>
      <c r="B213" s="273"/>
      <c r="C213" s="274"/>
      <c r="D213" s="232" t="s">
        <v>222</v>
      </c>
      <c r="E213" s="275" t="s">
        <v>32</v>
      </c>
      <c r="F213" s="276" t="s">
        <v>517</v>
      </c>
      <c r="G213" s="274"/>
      <c r="H213" s="277">
        <v>3</v>
      </c>
      <c r="I213" s="278"/>
      <c r="J213" s="274"/>
      <c r="K213" s="274"/>
      <c r="L213" s="279"/>
      <c r="M213" s="280"/>
      <c r="N213" s="281"/>
      <c r="O213" s="281"/>
      <c r="P213" s="281"/>
      <c r="Q213" s="281"/>
      <c r="R213" s="281"/>
      <c r="S213" s="281"/>
      <c r="T213" s="28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3" t="s">
        <v>222</v>
      </c>
      <c r="AU213" s="283" t="s">
        <v>84</v>
      </c>
      <c r="AV213" s="15" t="s">
        <v>104</v>
      </c>
      <c r="AW213" s="15" t="s">
        <v>39</v>
      </c>
      <c r="AX213" s="15" t="s">
        <v>84</v>
      </c>
      <c r="AY213" s="283" t="s">
        <v>207</v>
      </c>
    </row>
    <row r="214" s="2" customFormat="1" ht="24.15" customHeight="1">
      <c r="A214" s="42"/>
      <c r="B214" s="43"/>
      <c r="C214" s="212" t="s">
        <v>261</v>
      </c>
      <c r="D214" s="299" t="s">
        <v>208</v>
      </c>
      <c r="E214" s="213" t="s">
        <v>4282</v>
      </c>
      <c r="F214" s="214" t="s">
        <v>4283</v>
      </c>
      <c r="G214" s="215" t="s">
        <v>507</v>
      </c>
      <c r="H214" s="216">
        <v>3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677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677</v>
      </c>
      <c r="BM214" s="223" t="s">
        <v>4286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4285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4241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84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4242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84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4243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84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4244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4245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32</v>
      </c>
      <c r="F221" s="245" t="s">
        <v>4246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84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4247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84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4248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84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4258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84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4255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84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2" customFormat="1">
      <c r="A226" s="12"/>
      <c r="B226" s="230"/>
      <c r="C226" s="231"/>
      <c r="D226" s="232" t="s">
        <v>222</v>
      </c>
      <c r="E226" s="233" t="s">
        <v>32</v>
      </c>
      <c r="F226" s="234" t="s">
        <v>4256</v>
      </c>
      <c r="G226" s="231"/>
      <c r="H226" s="235">
        <v>3</v>
      </c>
      <c r="I226" s="236"/>
      <c r="J226" s="231"/>
      <c r="K226" s="231"/>
      <c r="L226" s="237"/>
      <c r="M226" s="238"/>
      <c r="N226" s="239"/>
      <c r="O226" s="239"/>
      <c r="P226" s="239"/>
      <c r="Q226" s="239"/>
      <c r="R226" s="239"/>
      <c r="S226" s="239"/>
      <c r="T226" s="24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41" t="s">
        <v>222</v>
      </c>
      <c r="AU226" s="241" t="s">
        <v>84</v>
      </c>
      <c r="AV226" s="12" t="s">
        <v>86</v>
      </c>
      <c r="AW226" s="12" t="s">
        <v>39</v>
      </c>
      <c r="AX226" s="12" t="s">
        <v>77</v>
      </c>
      <c r="AY226" s="241" t="s">
        <v>207</v>
      </c>
    </row>
    <row r="227" s="15" customFormat="1">
      <c r="A227" s="15"/>
      <c r="B227" s="273"/>
      <c r="C227" s="274"/>
      <c r="D227" s="232" t="s">
        <v>222</v>
      </c>
      <c r="E227" s="275" t="s">
        <v>32</v>
      </c>
      <c r="F227" s="276" t="s">
        <v>517</v>
      </c>
      <c r="G227" s="274"/>
      <c r="H227" s="277">
        <v>3</v>
      </c>
      <c r="I227" s="278"/>
      <c r="J227" s="274"/>
      <c r="K227" s="274"/>
      <c r="L227" s="279"/>
      <c r="M227" s="280"/>
      <c r="N227" s="281"/>
      <c r="O227" s="281"/>
      <c r="P227" s="281"/>
      <c r="Q227" s="281"/>
      <c r="R227" s="281"/>
      <c r="S227" s="281"/>
      <c r="T227" s="28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3" t="s">
        <v>222</v>
      </c>
      <c r="AU227" s="283" t="s">
        <v>84</v>
      </c>
      <c r="AV227" s="15" t="s">
        <v>104</v>
      </c>
      <c r="AW227" s="15" t="s">
        <v>39</v>
      </c>
      <c r="AX227" s="15" t="s">
        <v>84</v>
      </c>
      <c r="AY227" s="283" t="s">
        <v>207</v>
      </c>
    </row>
    <row r="228" s="2" customFormat="1" ht="33" customHeight="1">
      <c r="A228" s="42"/>
      <c r="B228" s="43"/>
      <c r="C228" s="212" t="s">
        <v>266</v>
      </c>
      <c r="D228" s="299" t="s">
        <v>208</v>
      </c>
      <c r="E228" s="213" t="s">
        <v>4287</v>
      </c>
      <c r="F228" s="214" t="s">
        <v>4288</v>
      </c>
      <c r="G228" s="215" t="s">
        <v>539</v>
      </c>
      <c r="H228" s="216">
        <v>20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677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677</v>
      </c>
      <c r="BM228" s="223" t="s">
        <v>4289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4290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4241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84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4242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84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4243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4244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4245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4246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4247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84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3" customFormat="1">
      <c r="A237" s="13"/>
      <c r="B237" s="242"/>
      <c r="C237" s="243"/>
      <c r="D237" s="232" t="s">
        <v>222</v>
      </c>
      <c r="E237" s="244" t="s">
        <v>32</v>
      </c>
      <c r="F237" s="245" t="s">
        <v>4248</v>
      </c>
      <c r="G237" s="243"/>
      <c r="H237" s="244" t="s">
        <v>32</v>
      </c>
      <c r="I237" s="246"/>
      <c r="J237" s="243"/>
      <c r="K237" s="243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222</v>
      </c>
      <c r="AU237" s="251" t="s">
        <v>84</v>
      </c>
      <c r="AV237" s="13" t="s">
        <v>84</v>
      </c>
      <c r="AW237" s="13" t="s">
        <v>39</v>
      </c>
      <c r="AX237" s="13" t="s">
        <v>77</v>
      </c>
      <c r="AY237" s="25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4258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84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4263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2" customFormat="1">
      <c r="A240" s="12"/>
      <c r="B240" s="230"/>
      <c r="C240" s="231"/>
      <c r="D240" s="232" t="s">
        <v>222</v>
      </c>
      <c r="E240" s="233" t="s">
        <v>32</v>
      </c>
      <c r="F240" s="234" t="s">
        <v>4264</v>
      </c>
      <c r="G240" s="231"/>
      <c r="H240" s="235">
        <v>20</v>
      </c>
      <c r="I240" s="236"/>
      <c r="J240" s="231"/>
      <c r="K240" s="231"/>
      <c r="L240" s="237"/>
      <c r="M240" s="238"/>
      <c r="N240" s="239"/>
      <c r="O240" s="239"/>
      <c r="P240" s="239"/>
      <c r="Q240" s="239"/>
      <c r="R240" s="239"/>
      <c r="S240" s="239"/>
      <c r="T240" s="24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41" t="s">
        <v>222</v>
      </c>
      <c r="AU240" s="241" t="s">
        <v>84</v>
      </c>
      <c r="AV240" s="12" t="s">
        <v>86</v>
      </c>
      <c r="AW240" s="12" t="s">
        <v>39</v>
      </c>
      <c r="AX240" s="12" t="s">
        <v>77</v>
      </c>
      <c r="AY240" s="241" t="s">
        <v>207</v>
      </c>
    </row>
    <row r="241" s="15" customFormat="1">
      <c r="A241" s="15"/>
      <c r="B241" s="273"/>
      <c r="C241" s="274"/>
      <c r="D241" s="232" t="s">
        <v>222</v>
      </c>
      <c r="E241" s="275" t="s">
        <v>32</v>
      </c>
      <c r="F241" s="276" t="s">
        <v>517</v>
      </c>
      <c r="G241" s="274"/>
      <c r="H241" s="277">
        <v>20</v>
      </c>
      <c r="I241" s="278"/>
      <c r="J241" s="274"/>
      <c r="K241" s="274"/>
      <c r="L241" s="279"/>
      <c r="M241" s="280"/>
      <c r="N241" s="281"/>
      <c r="O241" s="281"/>
      <c r="P241" s="281"/>
      <c r="Q241" s="281"/>
      <c r="R241" s="281"/>
      <c r="S241" s="281"/>
      <c r="T241" s="28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3" t="s">
        <v>222</v>
      </c>
      <c r="AU241" s="283" t="s">
        <v>84</v>
      </c>
      <c r="AV241" s="15" t="s">
        <v>104</v>
      </c>
      <c r="AW241" s="15" t="s">
        <v>39</v>
      </c>
      <c r="AX241" s="15" t="s">
        <v>84</v>
      </c>
      <c r="AY241" s="283" t="s">
        <v>207</v>
      </c>
    </row>
    <row r="242" s="2" customFormat="1" ht="33" customHeight="1">
      <c r="A242" s="42"/>
      <c r="B242" s="43"/>
      <c r="C242" s="212" t="s">
        <v>8</v>
      </c>
      <c r="D242" s="299" t="s">
        <v>208</v>
      </c>
      <c r="E242" s="213" t="s">
        <v>4291</v>
      </c>
      <c r="F242" s="214" t="s">
        <v>4292</v>
      </c>
      <c r="G242" s="215" t="s">
        <v>539</v>
      </c>
      <c r="H242" s="216">
        <v>50</v>
      </c>
      <c r="I242" s="217"/>
      <c r="J242" s="218">
        <f>ROUND(I242*H242,2)</f>
        <v>0</v>
      </c>
      <c r="K242" s="214" t="s">
        <v>212</v>
      </c>
      <c r="L242" s="48"/>
      <c r="M242" s="219" t="s">
        <v>32</v>
      </c>
      <c r="N242" s="220" t="s">
        <v>48</v>
      </c>
      <c r="O242" s="88"/>
      <c r="P242" s="221">
        <f>O242*H242</f>
        <v>0</v>
      </c>
      <c r="Q242" s="221">
        <v>0</v>
      </c>
      <c r="R242" s="221">
        <f>Q242*H242</f>
        <v>0</v>
      </c>
      <c r="S242" s="221">
        <v>0</v>
      </c>
      <c r="T242" s="222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3" t="s">
        <v>677</v>
      </c>
      <c r="AT242" s="223" t="s">
        <v>208</v>
      </c>
      <c r="AU242" s="223" t="s">
        <v>84</v>
      </c>
      <c r="AY242" s="20" t="s">
        <v>207</v>
      </c>
      <c r="BE242" s="224">
        <f>IF(N242="základní",J242,0)</f>
        <v>0</v>
      </c>
      <c r="BF242" s="224">
        <f>IF(N242="snížená",J242,0)</f>
        <v>0</v>
      </c>
      <c r="BG242" s="224">
        <f>IF(N242="zákl. přenesená",J242,0)</f>
        <v>0</v>
      </c>
      <c r="BH242" s="224">
        <f>IF(N242="sníž. přenesená",J242,0)</f>
        <v>0</v>
      </c>
      <c r="BI242" s="224">
        <f>IF(N242="nulová",J242,0)</f>
        <v>0</v>
      </c>
      <c r="BJ242" s="20" t="s">
        <v>84</v>
      </c>
      <c r="BK242" s="224">
        <f>ROUND(I242*H242,2)</f>
        <v>0</v>
      </c>
      <c r="BL242" s="20" t="s">
        <v>677</v>
      </c>
      <c r="BM242" s="223" t="s">
        <v>4293</v>
      </c>
    </row>
    <row r="243" s="2" customFormat="1">
      <c r="A243" s="42"/>
      <c r="B243" s="43"/>
      <c r="C243" s="44"/>
      <c r="D243" s="225" t="s">
        <v>214</v>
      </c>
      <c r="E243" s="44"/>
      <c r="F243" s="226" t="s">
        <v>4294</v>
      </c>
      <c r="G243" s="44"/>
      <c r="H243" s="44"/>
      <c r="I243" s="227"/>
      <c r="J243" s="44"/>
      <c r="K243" s="44"/>
      <c r="L243" s="48"/>
      <c r="M243" s="228"/>
      <c r="N243" s="229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214</v>
      </c>
      <c r="AU243" s="20" t="s">
        <v>84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4241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84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4242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84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3" customFormat="1">
      <c r="A246" s="13"/>
      <c r="B246" s="242"/>
      <c r="C246" s="243"/>
      <c r="D246" s="232" t="s">
        <v>222</v>
      </c>
      <c r="E246" s="244" t="s">
        <v>32</v>
      </c>
      <c r="F246" s="245" t="s">
        <v>4243</v>
      </c>
      <c r="G246" s="243"/>
      <c r="H246" s="244" t="s">
        <v>32</v>
      </c>
      <c r="I246" s="246"/>
      <c r="J246" s="243"/>
      <c r="K246" s="243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222</v>
      </c>
      <c r="AU246" s="251" t="s">
        <v>84</v>
      </c>
      <c r="AV246" s="13" t="s">
        <v>84</v>
      </c>
      <c r="AW246" s="13" t="s">
        <v>39</v>
      </c>
      <c r="AX246" s="13" t="s">
        <v>77</v>
      </c>
      <c r="AY246" s="25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4244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84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4245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84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4246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84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4247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84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4248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84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3" customFormat="1">
      <c r="A252" s="13"/>
      <c r="B252" s="242"/>
      <c r="C252" s="243"/>
      <c r="D252" s="232" t="s">
        <v>222</v>
      </c>
      <c r="E252" s="244" t="s">
        <v>32</v>
      </c>
      <c r="F252" s="245" t="s">
        <v>4269</v>
      </c>
      <c r="G252" s="243"/>
      <c r="H252" s="244" t="s">
        <v>32</v>
      </c>
      <c r="I252" s="246"/>
      <c r="J252" s="243"/>
      <c r="K252" s="243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222</v>
      </c>
      <c r="AU252" s="251" t="s">
        <v>84</v>
      </c>
      <c r="AV252" s="13" t="s">
        <v>84</v>
      </c>
      <c r="AW252" s="13" t="s">
        <v>39</v>
      </c>
      <c r="AX252" s="13" t="s">
        <v>77</v>
      </c>
      <c r="AY252" s="251" t="s">
        <v>207</v>
      </c>
    </row>
    <row r="253" s="12" customFormat="1">
      <c r="A253" s="12"/>
      <c r="B253" s="230"/>
      <c r="C253" s="231"/>
      <c r="D253" s="232" t="s">
        <v>222</v>
      </c>
      <c r="E253" s="233" t="s">
        <v>32</v>
      </c>
      <c r="F253" s="234" t="s">
        <v>4270</v>
      </c>
      <c r="G253" s="231"/>
      <c r="H253" s="235">
        <v>50</v>
      </c>
      <c r="I253" s="236"/>
      <c r="J253" s="231"/>
      <c r="K253" s="231"/>
      <c r="L253" s="237"/>
      <c r="M253" s="238"/>
      <c r="N253" s="239"/>
      <c r="O253" s="239"/>
      <c r="P253" s="239"/>
      <c r="Q253" s="239"/>
      <c r="R253" s="239"/>
      <c r="S253" s="239"/>
      <c r="T253" s="24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41" t="s">
        <v>222</v>
      </c>
      <c r="AU253" s="241" t="s">
        <v>84</v>
      </c>
      <c r="AV253" s="12" t="s">
        <v>86</v>
      </c>
      <c r="AW253" s="12" t="s">
        <v>39</v>
      </c>
      <c r="AX253" s="12" t="s">
        <v>77</v>
      </c>
      <c r="AY253" s="241" t="s">
        <v>207</v>
      </c>
    </row>
    <row r="254" s="15" customFormat="1">
      <c r="A254" s="15"/>
      <c r="B254" s="273"/>
      <c r="C254" s="274"/>
      <c r="D254" s="232" t="s">
        <v>222</v>
      </c>
      <c r="E254" s="275" t="s">
        <v>32</v>
      </c>
      <c r="F254" s="276" t="s">
        <v>517</v>
      </c>
      <c r="G254" s="274"/>
      <c r="H254" s="277">
        <v>50</v>
      </c>
      <c r="I254" s="278"/>
      <c r="J254" s="274"/>
      <c r="K254" s="274"/>
      <c r="L254" s="279"/>
      <c r="M254" s="280"/>
      <c r="N254" s="281"/>
      <c r="O254" s="281"/>
      <c r="P254" s="281"/>
      <c r="Q254" s="281"/>
      <c r="R254" s="281"/>
      <c r="S254" s="281"/>
      <c r="T254" s="28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3" t="s">
        <v>222</v>
      </c>
      <c r="AU254" s="283" t="s">
        <v>84</v>
      </c>
      <c r="AV254" s="15" t="s">
        <v>104</v>
      </c>
      <c r="AW254" s="15" t="s">
        <v>39</v>
      </c>
      <c r="AX254" s="15" t="s">
        <v>84</v>
      </c>
      <c r="AY254" s="283" t="s">
        <v>207</v>
      </c>
    </row>
    <row r="255" s="2" customFormat="1" ht="33" customHeight="1">
      <c r="A255" s="42"/>
      <c r="B255" s="43"/>
      <c r="C255" s="212" t="s">
        <v>275</v>
      </c>
      <c r="D255" s="299" t="s">
        <v>208</v>
      </c>
      <c r="E255" s="213" t="s">
        <v>4295</v>
      </c>
      <c r="F255" s="214" t="s">
        <v>4296</v>
      </c>
      <c r="G255" s="215" t="s">
        <v>539</v>
      </c>
      <c r="H255" s="216">
        <v>170</v>
      </c>
      <c r="I255" s="217"/>
      <c r="J255" s="218">
        <f>ROUND(I255*H255,2)</f>
        <v>0</v>
      </c>
      <c r="K255" s="214" t="s">
        <v>212</v>
      </c>
      <c r="L255" s="48"/>
      <c r="M255" s="219" t="s">
        <v>32</v>
      </c>
      <c r="N255" s="220" t="s">
        <v>48</v>
      </c>
      <c r="O255" s="88"/>
      <c r="P255" s="221">
        <f>O255*H255</f>
        <v>0</v>
      </c>
      <c r="Q255" s="221">
        <v>0</v>
      </c>
      <c r="R255" s="221">
        <f>Q255*H255</f>
        <v>0</v>
      </c>
      <c r="S255" s="221">
        <v>0</v>
      </c>
      <c r="T255" s="222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3" t="s">
        <v>677</v>
      </c>
      <c r="AT255" s="223" t="s">
        <v>208</v>
      </c>
      <c r="AU255" s="223" t="s">
        <v>84</v>
      </c>
      <c r="AY255" s="20" t="s">
        <v>207</v>
      </c>
      <c r="BE255" s="224">
        <f>IF(N255="základní",J255,0)</f>
        <v>0</v>
      </c>
      <c r="BF255" s="224">
        <f>IF(N255="snížená",J255,0)</f>
        <v>0</v>
      </c>
      <c r="BG255" s="224">
        <f>IF(N255="zákl. přenesená",J255,0)</f>
        <v>0</v>
      </c>
      <c r="BH255" s="224">
        <f>IF(N255="sníž. přenesená",J255,0)</f>
        <v>0</v>
      </c>
      <c r="BI255" s="224">
        <f>IF(N255="nulová",J255,0)</f>
        <v>0</v>
      </c>
      <c r="BJ255" s="20" t="s">
        <v>84</v>
      </c>
      <c r="BK255" s="224">
        <f>ROUND(I255*H255,2)</f>
        <v>0</v>
      </c>
      <c r="BL255" s="20" t="s">
        <v>677</v>
      </c>
      <c r="BM255" s="223" t="s">
        <v>4297</v>
      </c>
    </row>
    <row r="256" s="2" customFormat="1">
      <c r="A256" s="42"/>
      <c r="B256" s="43"/>
      <c r="C256" s="44"/>
      <c r="D256" s="225" t="s">
        <v>214</v>
      </c>
      <c r="E256" s="44"/>
      <c r="F256" s="226" t="s">
        <v>4298</v>
      </c>
      <c r="G256" s="44"/>
      <c r="H256" s="44"/>
      <c r="I256" s="227"/>
      <c r="J256" s="44"/>
      <c r="K256" s="44"/>
      <c r="L256" s="48"/>
      <c r="M256" s="228"/>
      <c r="N256" s="229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0" t="s">
        <v>214</v>
      </c>
      <c r="AU256" s="20" t="s">
        <v>84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4241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84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4242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4243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84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4244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84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4245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84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4246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4247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84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4248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4275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84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2" customFormat="1">
      <c r="A266" s="12"/>
      <c r="B266" s="230"/>
      <c r="C266" s="231"/>
      <c r="D266" s="232" t="s">
        <v>222</v>
      </c>
      <c r="E266" s="233" t="s">
        <v>32</v>
      </c>
      <c r="F266" s="234" t="s">
        <v>4276</v>
      </c>
      <c r="G266" s="231"/>
      <c r="H266" s="235">
        <v>170</v>
      </c>
      <c r="I266" s="236"/>
      <c r="J266" s="231"/>
      <c r="K266" s="231"/>
      <c r="L266" s="237"/>
      <c r="M266" s="238"/>
      <c r="N266" s="239"/>
      <c r="O266" s="239"/>
      <c r="P266" s="239"/>
      <c r="Q266" s="239"/>
      <c r="R266" s="239"/>
      <c r="S266" s="239"/>
      <c r="T266" s="24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41" t="s">
        <v>222</v>
      </c>
      <c r="AU266" s="241" t="s">
        <v>84</v>
      </c>
      <c r="AV266" s="12" t="s">
        <v>86</v>
      </c>
      <c r="AW266" s="12" t="s">
        <v>39</v>
      </c>
      <c r="AX266" s="12" t="s">
        <v>77</v>
      </c>
      <c r="AY266" s="241" t="s">
        <v>207</v>
      </c>
    </row>
    <row r="267" s="15" customFormat="1">
      <c r="A267" s="15"/>
      <c r="B267" s="273"/>
      <c r="C267" s="274"/>
      <c r="D267" s="232" t="s">
        <v>222</v>
      </c>
      <c r="E267" s="275" t="s">
        <v>32</v>
      </c>
      <c r="F267" s="276" t="s">
        <v>517</v>
      </c>
      <c r="G267" s="274"/>
      <c r="H267" s="277">
        <v>170</v>
      </c>
      <c r="I267" s="278"/>
      <c r="J267" s="274"/>
      <c r="K267" s="274"/>
      <c r="L267" s="279"/>
      <c r="M267" s="280"/>
      <c r="N267" s="281"/>
      <c r="O267" s="281"/>
      <c r="P267" s="281"/>
      <c r="Q267" s="281"/>
      <c r="R267" s="281"/>
      <c r="S267" s="281"/>
      <c r="T267" s="28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3" t="s">
        <v>222</v>
      </c>
      <c r="AU267" s="283" t="s">
        <v>84</v>
      </c>
      <c r="AV267" s="15" t="s">
        <v>104</v>
      </c>
      <c r="AW267" s="15" t="s">
        <v>39</v>
      </c>
      <c r="AX267" s="15" t="s">
        <v>84</v>
      </c>
      <c r="AY267" s="283" t="s">
        <v>207</v>
      </c>
    </row>
    <row r="268" s="2" customFormat="1" ht="16.5" customHeight="1">
      <c r="A268" s="42"/>
      <c r="B268" s="43"/>
      <c r="C268" s="212" t="s">
        <v>280</v>
      </c>
      <c r="D268" s="299" t="s">
        <v>208</v>
      </c>
      <c r="E268" s="213" t="s">
        <v>4299</v>
      </c>
      <c r="F268" s="214" t="s">
        <v>4300</v>
      </c>
      <c r="G268" s="215" t="s">
        <v>520</v>
      </c>
      <c r="H268" s="216">
        <v>60</v>
      </c>
      <c r="I268" s="217"/>
      <c r="J268" s="218">
        <f>ROUND(I268*H268,2)</f>
        <v>0</v>
      </c>
      <c r="K268" s="214" t="s">
        <v>212</v>
      </c>
      <c r="L268" s="48"/>
      <c r="M268" s="219" t="s">
        <v>32</v>
      </c>
      <c r="N268" s="220" t="s">
        <v>48</v>
      </c>
      <c r="O268" s="88"/>
      <c r="P268" s="221">
        <f>O268*H268</f>
        <v>0</v>
      </c>
      <c r="Q268" s="221">
        <v>0</v>
      </c>
      <c r="R268" s="221">
        <f>Q268*H268</f>
        <v>0</v>
      </c>
      <c r="S268" s="221">
        <v>0</v>
      </c>
      <c r="T268" s="222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3" t="s">
        <v>677</v>
      </c>
      <c r="AT268" s="223" t="s">
        <v>208</v>
      </c>
      <c r="AU268" s="223" t="s">
        <v>84</v>
      </c>
      <c r="AY268" s="20" t="s">
        <v>207</v>
      </c>
      <c r="BE268" s="224">
        <f>IF(N268="základní",J268,0)</f>
        <v>0</v>
      </c>
      <c r="BF268" s="224">
        <f>IF(N268="snížená",J268,0)</f>
        <v>0</v>
      </c>
      <c r="BG268" s="224">
        <f>IF(N268="zákl. přenesená",J268,0)</f>
        <v>0</v>
      </c>
      <c r="BH268" s="224">
        <f>IF(N268="sníž. přenesená",J268,0)</f>
        <v>0</v>
      </c>
      <c r="BI268" s="224">
        <f>IF(N268="nulová",J268,0)</f>
        <v>0</v>
      </c>
      <c r="BJ268" s="20" t="s">
        <v>84</v>
      </c>
      <c r="BK268" s="224">
        <f>ROUND(I268*H268,2)</f>
        <v>0</v>
      </c>
      <c r="BL268" s="20" t="s">
        <v>677</v>
      </c>
      <c r="BM268" s="223" t="s">
        <v>4301</v>
      </c>
    </row>
    <row r="269" s="2" customFormat="1">
      <c r="A269" s="42"/>
      <c r="B269" s="43"/>
      <c r="C269" s="44"/>
      <c r="D269" s="225" t="s">
        <v>214</v>
      </c>
      <c r="E269" s="44"/>
      <c r="F269" s="226" t="s">
        <v>4302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214</v>
      </c>
      <c r="AU269" s="20" t="s">
        <v>84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4241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4242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84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4243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4244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4245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84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4246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84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32</v>
      </c>
      <c r="F276" s="245" t="s">
        <v>4247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84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3" customFormat="1">
      <c r="A277" s="13"/>
      <c r="B277" s="242"/>
      <c r="C277" s="243"/>
      <c r="D277" s="232" t="s">
        <v>222</v>
      </c>
      <c r="E277" s="244" t="s">
        <v>32</v>
      </c>
      <c r="F277" s="245" t="s">
        <v>4248</v>
      </c>
      <c r="G277" s="243"/>
      <c r="H277" s="244" t="s">
        <v>32</v>
      </c>
      <c r="I277" s="246"/>
      <c r="J277" s="243"/>
      <c r="K277" s="243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222</v>
      </c>
      <c r="AU277" s="251" t="s">
        <v>84</v>
      </c>
      <c r="AV277" s="13" t="s">
        <v>84</v>
      </c>
      <c r="AW277" s="13" t="s">
        <v>39</v>
      </c>
      <c r="AX277" s="13" t="s">
        <v>77</v>
      </c>
      <c r="AY277" s="25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4303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84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2" customFormat="1">
      <c r="A279" s="12"/>
      <c r="B279" s="230"/>
      <c r="C279" s="231"/>
      <c r="D279" s="232" t="s">
        <v>222</v>
      </c>
      <c r="E279" s="233" t="s">
        <v>32</v>
      </c>
      <c r="F279" s="234" t="s">
        <v>4250</v>
      </c>
      <c r="G279" s="231"/>
      <c r="H279" s="235">
        <v>60</v>
      </c>
      <c r="I279" s="236"/>
      <c r="J279" s="231"/>
      <c r="K279" s="231"/>
      <c r="L279" s="237"/>
      <c r="M279" s="238"/>
      <c r="N279" s="239"/>
      <c r="O279" s="239"/>
      <c r="P279" s="239"/>
      <c r="Q279" s="239"/>
      <c r="R279" s="239"/>
      <c r="S279" s="239"/>
      <c r="T279" s="24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41" t="s">
        <v>222</v>
      </c>
      <c r="AU279" s="241" t="s">
        <v>84</v>
      </c>
      <c r="AV279" s="12" t="s">
        <v>86</v>
      </c>
      <c r="AW279" s="12" t="s">
        <v>39</v>
      </c>
      <c r="AX279" s="12" t="s">
        <v>77</v>
      </c>
      <c r="AY279" s="241" t="s">
        <v>207</v>
      </c>
    </row>
    <row r="280" s="15" customFormat="1">
      <c r="A280" s="15"/>
      <c r="B280" s="273"/>
      <c r="C280" s="274"/>
      <c r="D280" s="232" t="s">
        <v>222</v>
      </c>
      <c r="E280" s="275" t="s">
        <v>32</v>
      </c>
      <c r="F280" s="276" t="s">
        <v>517</v>
      </c>
      <c r="G280" s="274"/>
      <c r="H280" s="277">
        <v>60</v>
      </c>
      <c r="I280" s="278"/>
      <c r="J280" s="274"/>
      <c r="K280" s="274"/>
      <c r="L280" s="279"/>
      <c r="M280" s="280"/>
      <c r="N280" s="281"/>
      <c r="O280" s="281"/>
      <c r="P280" s="281"/>
      <c r="Q280" s="281"/>
      <c r="R280" s="281"/>
      <c r="S280" s="281"/>
      <c r="T280" s="28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83" t="s">
        <v>222</v>
      </c>
      <c r="AU280" s="283" t="s">
        <v>84</v>
      </c>
      <c r="AV280" s="15" t="s">
        <v>104</v>
      </c>
      <c r="AW280" s="15" t="s">
        <v>39</v>
      </c>
      <c r="AX280" s="15" t="s">
        <v>84</v>
      </c>
      <c r="AY280" s="283" t="s">
        <v>207</v>
      </c>
    </row>
    <row r="281" s="2" customFormat="1" ht="24.15" customHeight="1">
      <c r="A281" s="42"/>
      <c r="B281" s="43"/>
      <c r="C281" s="212" t="s">
        <v>285</v>
      </c>
      <c r="D281" s="299" t="s">
        <v>208</v>
      </c>
      <c r="E281" s="213" t="s">
        <v>4304</v>
      </c>
      <c r="F281" s="214" t="s">
        <v>4305</v>
      </c>
      <c r="G281" s="215" t="s">
        <v>539</v>
      </c>
      <c r="H281" s="216">
        <v>50</v>
      </c>
      <c r="I281" s="217"/>
      <c r="J281" s="218">
        <f>ROUND(I281*H281,2)</f>
        <v>0</v>
      </c>
      <c r="K281" s="214" t="s">
        <v>212</v>
      </c>
      <c r="L281" s="48"/>
      <c r="M281" s="219" t="s">
        <v>32</v>
      </c>
      <c r="N281" s="220" t="s">
        <v>48</v>
      </c>
      <c r="O281" s="88"/>
      <c r="P281" s="221">
        <f>O281*H281</f>
        <v>0</v>
      </c>
      <c r="Q281" s="221">
        <v>0.00447</v>
      </c>
      <c r="R281" s="221">
        <f>Q281*H281</f>
        <v>0.2235</v>
      </c>
      <c r="S281" s="221">
        <v>0</v>
      </c>
      <c r="T281" s="222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3" t="s">
        <v>677</v>
      </c>
      <c r="AT281" s="223" t="s">
        <v>208</v>
      </c>
      <c r="AU281" s="223" t="s">
        <v>84</v>
      </c>
      <c r="AY281" s="20" t="s">
        <v>207</v>
      </c>
      <c r="BE281" s="224">
        <f>IF(N281="základní",J281,0)</f>
        <v>0</v>
      </c>
      <c r="BF281" s="224">
        <f>IF(N281="snížená",J281,0)</f>
        <v>0</v>
      </c>
      <c r="BG281" s="224">
        <f>IF(N281="zákl. přenesená",J281,0)</f>
        <v>0</v>
      </c>
      <c r="BH281" s="224">
        <f>IF(N281="sníž. přenesená",J281,0)</f>
        <v>0</v>
      </c>
      <c r="BI281" s="224">
        <f>IF(N281="nulová",J281,0)</f>
        <v>0</v>
      </c>
      <c r="BJ281" s="20" t="s">
        <v>84</v>
      </c>
      <c r="BK281" s="224">
        <f>ROUND(I281*H281,2)</f>
        <v>0</v>
      </c>
      <c r="BL281" s="20" t="s">
        <v>677</v>
      </c>
      <c r="BM281" s="223" t="s">
        <v>4306</v>
      </c>
    </row>
    <row r="282" s="2" customFormat="1">
      <c r="A282" s="42"/>
      <c r="B282" s="43"/>
      <c r="C282" s="44"/>
      <c r="D282" s="225" t="s">
        <v>214</v>
      </c>
      <c r="E282" s="44"/>
      <c r="F282" s="226" t="s">
        <v>4307</v>
      </c>
      <c r="G282" s="44"/>
      <c r="H282" s="44"/>
      <c r="I282" s="227"/>
      <c r="J282" s="44"/>
      <c r="K282" s="44"/>
      <c r="L282" s="48"/>
      <c r="M282" s="228"/>
      <c r="N282" s="229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214</v>
      </c>
      <c r="AU282" s="20" t="s">
        <v>84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4241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84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4242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84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4243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84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4244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84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4245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84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4246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84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4247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84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4248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84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4308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84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4270</v>
      </c>
      <c r="G292" s="231"/>
      <c r="H292" s="235">
        <v>50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84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5" customFormat="1">
      <c r="A293" s="15"/>
      <c r="B293" s="273"/>
      <c r="C293" s="274"/>
      <c r="D293" s="232" t="s">
        <v>222</v>
      </c>
      <c r="E293" s="275" t="s">
        <v>32</v>
      </c>
      <c r="F293" s="276" t="s">
        <v>517</v>
      </c>
      <c r="G293" s="274"/>
      <c r="H293" s="277">
        <v>50</v>
      </c>
      <c r="I293" s="278"/>
      <c r="J293" s="274"/>
      <c r="K293" s="274"/>
      <c r="L293" s="279"/>
      <c r="M293" s="280"/>
      <c r="N293" s="281"/>
      <c r="O293" s="281"/>
      <c r="P293" s="281"/>
      <c r="Q293" s="281"/>
      <c r="R293" s="281"/>
      <c r="S293" s="281"/>
      <c r="T293" s="28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3" t="s">
        <v>222</v>
      </c>
      <c r="AU293" s="283" t="s">
        <v>84</v>
      </c>
      <c r="AV293" s="15" t="s">
        <v>104</v>
      </c>
      <c r="AW293" s="15" t="s">
        <v>39</v>
      </c>
      <c r="AX293" s="15" t="s">
        <v>84</v>
      </c>
      <c r="AY293" s="283" t="s">
        <v>207</v>
      </c>
    </row>
    <row r="294" s="2" customFormat="1" ht="16.5" customHeight="1">
      <c r="A294" s="42"/>
      <c r="B294" s="43"/>
      <c r="C294" s="252" t="s">
        <v>294</v>
      </c>
      <c r="D294" s="300" t="s">
        <v>227</v>
      </c>
      <c r="E294" s="253" t="s">
        <v>4309</v>
      </c>
      <c r="F294" s="254" t="s">
        <v>4310</v>
      </c>
      <c r="G294" s="255" t="s">
        <v>539</v>
      </c>
      <c r="H294" s="256">
        <v>51.5</v>
      </c>
      <c r="I294" s="257"/>
      <c r="J294" s="258">
        <f>ROUND(I294*H294,2)</f>
        <v>0</v>
      </c>
      <c r="K294" s="254" t="s">
        <v>212</v>
      </c>
      <c r="L294" s="259"/>
      <c r="M294" s="260" t="s">
        <v>32</v>
      </c>
      <c r="N294" s="261" t="s">
        <v>48</v>
      </c>
      <c r="O294" s="88"/>
      <c r="P294" s="221">
        <f>O294*H294</f>
        <v>0</v>
      </c>
      <c r="Q294" s="221">
        <v>0.033050000000000003</v>
      </c>
      <c r="R294" s="221">
        <f>Q294*H294</f>
        <v>1.7020750000000002</v>
      </c>
      <c r="S294" s="221">
        <v>0</v>
      </c>
      <c r="T294" s="222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3" t="s">
        <v>754</v>
      </c>
      <c r="AT294" s="223" t="s">
        <v>227</v>
      </c>
      <c r="AU294" s="223" t="s">
        <v>84</v>
      </c>
      <c r="AY294" s="20" t="s">
        <v>207</v>
      </c>
      <c r="BE294" s="224">
        <f>IF(N294="základní",J294,0)</f>
        <v>0</v>
      </c>
      <c r="BF294" s="224">
        <f>IF(N294="snížená",J294,0)</f>
        <v>0</v>
      </c>
      <c r="BG294" s="224">
        <f>IF(N294="zákl. přenesená",J294,0)</f>
        <v>0</v>
      </c>
      <c r="BH294" s="224">
        <f>IF(N294="sníž. přenesená",J294,0)</f>
        <v>0</v>
      </c>
      <c r="BI294" s="224">
        <f>IF(N294="nulová",J294,0)</f>
        <v>0</v>
      </c>
      <c r="BJ294" s="20" t="s">
        <v>84</v>
      </c>
      <c r="BK294" s="224">
        <f>ROUND(I294*H294,2)</f>
        <v>0</v>
      </c>
      <c r="BL294" s="20" t="s">
        <v>754</v>
      </c>
      <c r="BM294" s="223" t="s">
        <v>4311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4241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84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4242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84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4243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84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4244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84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3" customFormat="1">
      <c r="A299" s="13"/>
      <c r="B299" s="242"/>
      <c r="C299" s="243"/>
      <c r="D299" s="232" t="s">
        <v>222</v>
      </c>
      <c r="E299" s="244" t="s">
        <v>32</v>
      </c>
      <c r="F299" s="245" t="s">
        <v>4245</v>
      </c>
      <c r="G299" s="243"/>
      <c r="H299" s="244" t="s">
        <v>32</v>
      </c>
      <c r="I299" s="246"/>
      <c r="J299" s="243"/>
      <c r="K299" s="243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222</v>
      </c>
      <c r="AU299" s="251" t="s">
        <v>84</v>
      </c>
      <c r="AV299" s="13" t="s">
        <v>84</v>
      </c>
      <c r="AW299" s="13" t="s">
        <v>39</v>
      </c>
      <c r="AX299" s="13" t="s">
        <v>77</v>
      </c>
      <c r="AY299" s="251" t="s">
        <v>207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4246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84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4247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84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4312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84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4308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84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2" customFormat="1">
      <c r="A304" s="12"/>
      <c r="B304" s="230"/>
      <c r="C304" s="231"/>
      <c r="D304" s="232" t="s">
        <v>222</v>
      </c>
      <c r="E304" s="233" t="s">
        <v>32</v>
      </c>
      <c r="F304" s="234" t="s">
        <v>4270</v>
      </c>
      <c r="G304" s="231"/>
      <c r="H304" s="235">
        <v>50</v>
      </c>
      <c r="I304" s="236"/>
      <c r="J304" s="231"/>
      <c r="K304" s="231"/>
      <c r="L304" s="237"/>
      <c r="M304" s="238"/>
      <c r="N304" s="239"/>
      <c r="O304" s="239"/>
      <c r="P304" s="239"/>
      <c r="Q304" s="239"/>
      <c r="R304" s="239"/>
      <c r="S304" s="239"/>
      <c r="T304" s="240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41" t="s">
        <v>222</v>
      </c>
      <c r="AU304" s="241" t="s">
        <v>84</v>
      </c>
      <c r="AV304" s="12" t="s">
        <v>86</v>
      </c>
      <c r="AW304" s="12" t="s">
        <v>39</v>
      </c>
      <c r="AX304" s="12" t="s">
        <v>77</v>
      </c>
      <c r="AY304" s="241" t="s">
        <v>207</v>
      </c>
    </row>
    <row r="305" s="15" customFormat="1">
      <c r="A305" s="15"/>
      <c r="B305" s="273"/>
      <c r="C305" s="274"/>
      <c r="D305" s="232" t="s">
        <v>222</v>
      </c>
      <c r="E305" s="275" t="s">
        <v>32</v>
      </c>
      <c r="F305" s="276" t="s">
        <v>517</v>
      </c>
      <c r="G305" s="274"/>
      <c r="H305" s="277">
        <v>50</v>
      </c>
      <c r="I305" s="278"/>
      <c r="J305" s="274"/>
      <c r="K305" s="274"/>
      <c r="L305" s="279"/>
      <c r="M305" s="280"/>
      <c r="N305" s="281"/>
      <c r="O305" s="281"/>
      <c r="P305" s="281"/>
      <c r="Q305" s="281"/>
      <c r="R305" s="281"/>
      <c r="S305" s="281"/>
      <c r="T305" s="28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3" t="s">
        <v>222</v>
      </c>
      <c r="AU305" s="283" t="s">
        <v>84</v>
      </c>
      <c r="AV305" s="15" t="s">
        <v>104</v>
      </c>
      <c r="AW305" s="15" t="s">
        <v>39</v>
      </c>
      <c r="AX305" s="15" t="s">
        <v>77</v>
      </c>
      <c r="AY305" s="283" t="s">
        <v>207</v>
      </c>
    </row>
    <row r="306" s="12" customFormat="1">
      <c r="A306" s="12"/>
      <c r="B306" s="230"/>
      <c r="C306" s="231"/>
      <c r="D306" s="232" t="s">
        <v>222</v>
      </c>
      <c r="E306" s="233" t="s">
        <v>32</v>
      </c>
      <c r="F306" s="234" t="s">
        <v>4313</v>
      </c>
      <c r="G306" s="231"/>
      <c r="H306" s="235">
        <v>51.5</v>
      </c>
      <c r="I306" s="236"/>
      <c r="J306" s="231"/>
      <c r="K306" s="231"/>
      <c r="L306" s="237"/>
      <c r="M306" s="238"/>
      <c r="N306" s="239"/>
      <c r="O306" s="239"/>
      <c r="P306" s="239"/>
      <c r="Q306" s="239"/>
      <c r="R306" s="239"/>
      <c r="S306" s="239"/>
      <c r="T306" s="240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41" t="s">
        <v>222</v>
      </c>
      <c r="AU306" s="241" t="s">
        <v>84</v>
      </c>
      <c r="AV306" s="12" t="s">
        <v>86</v>
      </c>
      <c r="AW306" s="12" t="s">
        <v>39</v>
      </c>
      <c r="AX306" s="12" t="s">
        <v>84</v>
      </c>
      <c r="AY306" s="241" t="s">
        <v>207</v>
      </c>
    </row>
    <row r="307" s="2" customFormat="1" ht="24.15" customHeight="1">
      <c r="A307" s="42"/>
      <c r="B307" s="43"/>
      <c r="C307" s="212" t="s">
        <v>300</v>
      </c>
      <c r="D307" s="299" t="s">
        <v>208</v>
      </c>
      <c r="E307" s="213" t="s">
        <v>4304</v>
      </c>
      <c r="F307" s="214" t="s">
        <v>4305</v>
      </c>
      <c r="G307" s="215" t="s">
        <v>539</v>
      </c>
      <c r="H307" s="216">
        <v>20</v>
      </c>
      <c r="I307" s="217"/>
      <c r="J307" s="218">
        <f>ROUND(I307*H307,2)</f>
        <v>0</v>
      </c>
      <c r="K307" s="214" t="s">
        <v>212</v>
      </c>
      <c r="L307" s="48"/>
      <c r="M307" s="219" t="s">
        <v>32</v>
      </c>
      <c r="N307" s="220" t="s">
        <v>48</v>
      </c>
      <c r="O307" s="88"/>
      <c r="P307" s="221">
        <f>O307*H307</f>
        <v>0</v>
      </c>
      <c r="Q307" s="221">
        <v>0.00447</v>
      </c>
      <c r="R307" s="221">
        <f>Q307*H307</f>
        <v>0.089400000000000007</v>
      </c>
      <c r="S307" s="221">
        <v>0</v>
      </c>
      <c r="T307" s="222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3" t="s">
        <v>677</v>
      </c>
      <c r="AT307" s="223" t="s">
        <v>208</v>
      </c>
      <c r="AU307" s="223" t="s">
        <v>84</v>
      </c>
      <c r="AY307" s="20" t="s">
        <v>207</v>
      </c>
      <c r="BE307" s="224">
        <f>IF(N307="základní",J307,0)</f>
        <v>0</v>
      </c>
      <c r="BF307" s="224">
        <f>IF(N307="snížená",J307,0)</f>
        <v>0</v>
      </c>
      <c r="BG307" s="224">
        <f>IF(N307="zákl. přenesená",J307,0)</f>
        <v>0</v>
      </c>
      <c r="BH307" s="224">
        <f>IF(N307="sníž. přenesená",J307,0)</f>
        <v>0</v>
      </c>
      <c r="BI307" s="224">
        <f>IF(N307="nulová",J307,0)</f>
        <v>0</v>
      </c>
      <c r="BJ307" s="20" t="s">
        <v>84</v>
      </c>
      <c r="BK307" s="224">
        <f>ROUND(I307*H307,2)</f>
        <v>0</v>
      </c>
      <c r="BL307" s="20" t="s">
        <v>677</v>
      </c>
      <c r="BM307" s="223" t="s">
        <v>4314</v>
      </c>
    </row>
    <row r="308" s="2" customFormat="1">
      <c r="A308" s="42"/>
      <c r="B308" s="43"/>
      <c r="C308" s="44"/>
      <c r="D308" s="225" t="s">
        <v>214</v>
      </c>
      <c r="E308" s="44"/>
      <c r="F308" s="226" t="s">
        <v>4307</v>
      </c>
      <c r="G308" s="44"/>
      <c r="H308" s="44"/>
      <c r="I308" s="227"/>
      <c r="J308" s="44"/>
      <c r="K308" s="44"/>
      <c r="L308" s="48"/>
      <c r="M308" s="228"/>
      <c r="N308" s="229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214</v>
      </c>
      <c r="AU308" s="20" t="s">
        <v>84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4241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84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3" customFormat="1">
      <c r="A310" s="13"/>
      <c r="B310" s="242"/>
      <c r="C310" s="243"/>
      <c r="D310" s="232" t="s">
        <v>222</v>
      </c>
      <c r="E310" s="244" t="s">
        <v>32</v>
      </c>
      <c r="F310" s="245" t="s">
        <v>4242</v>
      </c>
      <c r="G310" s="243"/>
      <c r="H310" s="244" t="s">
        <v>32</v>
      </c>
      <c r="I310" s="246"/>
      <c r="J310" s="243"/>
      <c r="K310" s="243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222</v>
      </c>
      <c r="AU310" s="251" t="s">
        <v>84</v>
      </c>
      <c r="AV310" s="13" t="s">
        <v>84</v>
      </c>
      <c r="AW310" s="13" t="s">
        <v>39</v>
      </c>
      <c r="AX310" s="13" t="s">
        <v>77</v>
      </c>
      <c r="AY310" s="251" t="s">
        <v>207</v>
      </c>
    </row>
    <row r="311" s="13" customFormat="1">
      <c r="A311" s="13"/>
      <c r="B311" s="242"/>
      <c r="C311" s="243"/>
      <c r="D311" s="232" t="s">
        <v>222</v>
      </c>
      <c r="E311" s="244" t="s">
        <v>32</v>
      </c>
      <c r="F311" s="245" t="s">
        <v>4243</v>
      </c>
      <c r="G311" s="243"/>
      <c r="H311" s="244" t="s">
        <v>32</v>
      </c>
      <c r="I311" s="246"/>
      <c r="J311" s="243"/>
      <c r="K311" s="243"/>
      <c r="L311" s="247"/>
      <c r="M311" s="248"/>
      <c r="N311" s="249"/>
      <c r="O311" s="249"/>
      <c r="P311" s="249"/>
      <c r="Q311" s="249"/>
      <c r="R311" s="249"/>
      <c r="S311" s="249"/>
      <c r="T311" s="25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1" t="s">
        <v>222</v>
      </c>
      <c r="AU311" s="251" t="s">
        <v>84</v>
      </c>
      <c r="AV311" s="13" t="s">
        <v>84</v>
      </c>
      <c r="AW311" s="13" t="s">
        <v>39</v>
      </c>
      <c r="AX311" s="13" t="s">
        <v>77</v>
      </c>
      <c r="AY311" s="251" t="s">
        <v>207</v>
      </c>
    </row>
    <row r="312" s="13" customFormat="1">
      <c r="A312" s="13"/>
      <c r="B312" s="242"/>
      <c r="C312" s="243"/>
      <c r="D312" s="232" t="s">
        <v>222</v>
      </c>
      <c r="E312" s="244" t="s">
        <v>32</v>
      </c>
      <c r="F312" s="245" t="s">
        <v>4244</v>
      </c>
      <c r="G312" s="243"/>
      <c r="H312" s="244" t="s">
        <v>32</v>
      </c>
      <c r="I312" s="246"/>
      <c r="J312" s="243"/>
      <c r="K312" s="243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222</v>
      </c>
      <c r="AU312" s="251" t="s">
        <v>84</v>
      </c>
      <c r="AV312" s="13" t="s">
        <v>84</v>
      </c>
      <c r="AW312" s="13" t="s">
        <v>39</v>
      </c>
      <c r="AX312" s="13" t="s">
        <v>77</v>
      </c>
      <c r="AY312" s="25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4245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84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4246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84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4247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84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4248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84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4258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84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4315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84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2" customFormat="1">
      <c r="A319" s="12"/>
      <c r="B319" s="230"/>
      <c r="C319" s="231"/>
      <c r="D319" s="232" t="s">
        <v>222</v>
      </c>
      <c r="E319" s="233" t="s">
        <v>32</v>
      </c>
      <c r="F319" s="234" t="s">
        <v>4264</v>
      </c>
      <c r="G319" s="231"/>
      <c r="H319" s="235">
        <v>20</v>
      </c>
      <c r="I319" s="236"/>
      <c r="J319" s="231"/>
      <c r="K319" s="231"/>
      <c r="L319" s="237"/>
      <c r="M319" s="238"/>
      <c r="N319" s="239"/>
      <c r="O319" s="239"/>
      <c r="P319" s="239"/>
      <c r="Q319" s="239"/>
      <c r="R319" s="239"/>
      <c r="S319" s="239"/>
      <c r="T319" s="240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41" t="s">
        <v>222</v>
      </c>
      <c r="AU319" s="241" t="s">
        <v>84</v>
      </c>
      <c r="AV319" s="12" t="s">
        <v>86</v>
      </c>
      <c r="AW319" s="12" t="s">
        <v>39</v>
      </c>
      <c r="AX319" s="12" t="s">
        <v>77</v>
      </c>
      <c r="AY319" s="241" t="s">
        <v>207</v>
      </c>
    </row>
    <row r="320" s="15" customFormat="1">
      <c r="A320" s="15"/>
      <c r="B320" s="273"/>
      <c r="C320" s="274"/>
      <c r="D320" s="232" t="s">
        <v>222</v>
      </c>
      <c r="E320" s="275" t="s">
        <v>32</v>
      </c>
      <c r="F320" s="276" t="s">
        <v>517</v>
      </c>
      <c r="G320" s="274"/>
      <c r="H320" s="277">
        <v>20</v>
      </c>
      <c r="I320" s="278"/>
      <c r="J320" s="274"/>
      <c r="K320" s="274"/>
      <c r="L320" s="279"/>
      <c r="M320" s="280"/>
      <c r="N320" s="281"/>
      <c r="O320" s="281"/>
      <c r="P320" s="281"/>
      <c r="Q320" s="281"/>
      <c r="R320" s="281"/>
      <c r="S320" s="281"/>
      <c r="T320" s="28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3" t="s">
        <v>222</v>
      </c>
      <c r="AU320" s="283" t="s">
        <v>84</v>
      </c>
      <c r="AV320" s="15" t="s">
        <v>104</v>
      </c>
      <c r="AW320" s="15" t="s">
        <v>39</v>
      </c>
      <c r="AX320" s="15" t="s">
        <v>84</v>
      </c>
      <c r="AY320" s="283" t="s">
        <v>207</v>
      </c>
    </row>
    <row r="321" s="2" customFormat="1" ht="16.5" customHeight="1">
      <c r="A321" s="42"/>
      <c r="B321" s="43"/>
      <c r="C321" s="252" t="s">
        <v>306</v>
      </c>
      <c r="D321" s="300" t="s">
        <v>227</v>
      </c>
      <c r="E321" s="253" t="s">
        <v>4309</v>
      </c>
      <c r="F321" s="254" t="s">
        <v>4310</v>
      </c>
      <c r="G321" s="255" t="s">
        <v>539</v>
      </c>
      <c r="H321" s="256">
        <v>20.600000000000001</v>
      </c>
      <c r="I321" s="257"/>
      <c r="J321" s="258">
        <f>ROUND(I321*H321,2)</f>
        <v>0</v>
      </c>
      <c r="K321" s="254" t="s">
        <v>212</v>
      </c>
      <c r="L321" s="259"/>
      <c r="M321" s="260" t="s">
        <v>32</v>
      </c>
      <c r="N321" s="261" t="s">
        <v>48</v>
      </c>
      <c r="O321" s="88"/>
      <c r="P321" s="221">
        <f>O321*H321</f>
        <v>0</v>
      </c>
      <c r="Q321" s="221">
        <v>0.033050000000000003</v>
      </c>
      <c r="R321" s="221">
        <f>Q321*H321</f>
        <v>0.68083000000000016</v>
      </c>
      <c r="S321" s="221">
        <v>0</v>
      </c>
      <c r="T321" s="222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3" t="s">
        <v>754</v>
      </c>
      <c r="AT321" s="223" t="s">
        <v>227</v>
      </c>
      <c r="AU321" s="223" t="s">
        <v>84</v>
      </c>
      <c r="AY321" s="20" t="s">
        <v>207</v>
      </c>
      <c r="BE321" s="224">
        <f>IF(N321="základní",J321,0)</f>
        <v>0</v>
      </c>
      <c r="BF321" s="224">
        <f>IF(N321="snížená",J321,0)</f>
        <v>0</v>
      </c>
      <c r="BG321" s="224">
        <f>IF(N321="zákl. přenesená",J321,0)</f>
        <v>0</v>
      </c>
      <c r="BH321" s="224">
        <f>IF(N321="sníž. přenesená",J321,0)</f>
        <v>0</v>
      </c>
      <c r="BI321" s="224">
        <f>IF(N321="nulová",J321,0)</f>
        <v>0</v>
      </c>
      <c r="BJ321" s="20" t="s">
        <v>84</v>
      </c>
      <c r="BK321" s="224">
        <f>ROUND(I321*H321,2)</f>
        <v>0</v>
      </c>
      <c r="BL321" s="20" t="s">
        <v>754</v>
      </c>
      <c r="BM321" s="223" t="s">
        <v>4316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4241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84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4242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84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4243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84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4244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84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4245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84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4246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84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4247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84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3" customFormat="1">
      <c r="A329" s="13"/>
      <c r="B329" s="242"/>
      <c r="C329" s="243"/>
      <c r="D329" s="232" t="s">
        <v>222</v>
      </c>
      <c r="E329" s="244" t="s">
        <v>32</v>
      </c>
      <c r="F329" s="245" t="s">
        <v>4312</v>
      </c>
      <c r="G329" s="243"/>
      <c r="H329" s="244" t="s">
        <v>32</v>
      </c>
      <c r="I329" s="246"/>
      <c r="J329" s="243"/>
      <c r="K329" s="243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222</v>
      </c>
      <c r="AU329" s="251" t="s">
        <v>84</v>
      </c>
      <c r="AV329" s="13" t="s">
        <v>84</v>
      </c>
      <c r="AW329" s="13" t="s">
        <v>39</v>
      </c>
      <c r="AX329" s="13" t="s">
        <v>77</v>
      </c>
      <c r="AY329" s="251" t="s">
        <v>207</v>
      </c>
    </row>
    <row r="330" s="13" customFormat="1">
      <c r="A330" s="13"/>
      <c r="B330" s="242"/>
      <c r="C330" s="243"/>
      <c r="D330" s="232" t="s">
        <v>222</v>
      </c>
      <c r="E330" s="244" t="s">
        <v>32</v>
      </c>
      <c r="F330" s="245" t="s">
        <v>4258</v>
      </c>
      <c r="G330" s="243"/>
      <c r="H330" s="244" t="s">
        <v>32</v>
      </c>
      <c r="I330" s="246"/>
      <c r="J330" s="243"/>
      <c r="K330" s="243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222</v>
      </c>
      <c r="AU330" s="251" t="s">
        <v>84</v>
      </c>
      <c r="AV330" s="13" t="s">
        <v>84</v>
      </c>
      <c r="AW330" s="13" t="s">
        <v>39</v>
      </c>
      <c r="AX330" s="13" t="s">
        <v>77</v>
      </c>
      <c r="AY330" s="251" t="s">
        <v>207</v>
      </c>
    </row>
    <row r="331" s="13" customFormat="1">
      <c r="A331" s="13"/>
      <c r="B331" s="242"/>
      <c r="C331" s="243"/>
      <c r="D331" s="232" t="s">
        <v>222</v>
      </c>
      <c r="E331" s="244" t="s">
        <v>32</v>
      </c>
      <c r="F331" s="245" t="s">
        <v>4315</v>
      </c>
      <c r="G331" s="243"/>
      <c r="H331" s="244" t="s">
        <v>32</v>
      </c>
      <c r="I331" s="246"/>
      <c r="J331" s="243"/>
      <c r="K331" s="243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222</v>
      </c>
      <c r="AU331" s="251" t="s">
        <v>84</v>
      </c>
      <c r="AV331" s="13" t="s">
        <v>84</v>
      </c>
      <c r="AW331" s="13" t="s">
        <v>39</v>
      </c>
      <c r="AX331" s="13" t="s">
        <v>77</v>
      </c>
      <c r="AY331" s="251" t="s">
        <v>207</v>
      </c>
    </row>
    <row r="332" s="12" customFormat="1">
      <c r="A332" s="12"/>
      <c r="B332" s="230"/>
      <c r="C332" s="231"/>
      <c r="D332" s="232" t="s">
        <v>222</v>
      </c>
      <c r="E332" s="233" t="s">
        <v>32</v>
      </c>
      <c r="F332" s="234" t="s">
        <v>4264</v>
      </c>
      <c r="G332" s="231"/>
      <c r="H332" s="235">
        <v>20</v>
      </c>
      <c r="I332" s="236"/>
      <c r="J332" s="231"/>
      <c r="K332" s="231"/>
      <c r="L332" s="237"/>
      <c r="M332" s="238"/>
      <c r="N332" s="239"/>
      <c r="O332" s="239"/>
      <c r="P332" s="239"/>
      <c r="Q332" s="239"/>
      <c r="R332" s="239"/>
      <c r="S332" s="239"/>
      <c r="T332" s="24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41" t="s">
        <v>222</v>
      </c>
      <c r="AU332" s="241" t="s">
        <v>84</v>
      </c>
      <c r="AV332" s="12" t="s">
        <v>86</v>
      </c>
      <c r="AW332" s="12" t="s">
        <v>39</v>
      </c>
      <c r="AX332" s="12" t="s">
        <v>77</v>
      </c>
      <c r="AY332" s="241" t="s">
        <v>207</v>
      </c>
    </row>
    <row r="333" s="15" customFormat="1">
      <c r="A333" s="15"/>
      <c r="B333" s="273"/>
      <c r="C333" s="274"/>
      <c r="D333" s="232" t="s">
        <v>222</v>
      </c>
      <c r="E333" s="275" t="s">
        <v>32</v>
      </c>
      <c r="F333" s="276" t="s">
        <v>517</v>
      </c>
      <c r="G333" s="274"/>
      <c r="H333" s="277">
        <v>20</v>
      </c>
      <c r="I333" s="278"/>
      <c r="J333" s="274"/>
      <c r="K333" s="274"/>
      <c r="L333" s="279"/>
      <c r="M333" s="280"/>
      <c r="N333" s="281"/>
      <c r="O333" s="281"/>
      <c r="P333" s="281"/>
      <c r="Q333" s="281"/>
      <c r="R333" s="281"/>
      <c r="S333" s="281"/>
      <c r="T333" s="28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3" t="s">
        <v>222</v>
      </c>
      <c r="AU333" s="283" t="s">
        <v>84</v>
      </c>
      <c r="AV333" s="15" t="s">
        <v>104</v>
      </c>
      <c r="AW333" s="15" t="s">
        <v>39</v>
      </c>
      <c r="AX333" s="15" t="s">
        <v>77</v>
      </c>
      <c r="AY333" s="283" t="s">
        <v>207</v>
      </c>
    </row>
    <row r="334" s="12" customFormat="1">
      <c r="A334" s="12"/>
      <c r="B334" s="230"/>
      <c r="C334" s="231"/>
      <c r="D334" s="232" t="s">
        <v>222</v>
      </c>
      <c r="E334" s="233" t="s">
        <v>32</v>
      </c>
      <c r="F334" s="234" t="s">
        <v>4317</v>
      </c>
      <c r="G334" s="231"/>
      <c r="H334" s="235">
        <v>20.600000000000001</v>
      </c>
      <c r="I334" s="236"/>
      <c r="J334" s="231"/>
      <c r="K334" s="231"/>
      <c r="L334" s="237"/>
      <c r="M334" s="238"/>
      <c r="N334" s="239"/>
      <c r="O334" s="239"/>
      <c r="P334" s="239"/>
      <c r="Q334" s="239"/>
      <c r="R334" s="239"/>
      <c r="S334" s="239"/>
      <c r="T334" s="240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41" t="s">
        <v>222</v>
      </c>
      <c r="AU334" s="241" t="s">
        <v>84</v>
      </c>
      <c r="AV334" s="12" t="s">
        <v>86</v>
      </c>
      <c r="AW334" s="12" t="s">
        <v>39</v>
      </c>
      <c r="AX334" s="12" t="s">
        <v>84</v>
      </c>
      <c r="AY334" s="241" t="s">
        <v>207</v>
      </c>
    </row>
    <row r="335" s="2" customFormat="1" ht="24.15" customHeight="1">
      <c r="A335" s="42"/>
      <c r="B335" s="43"/>
      <c r="C335" s="212" t="s">
        <v>310</v>
      </c>
      <c r="D335" s="299" t="s">
        <v>208</v>
      </c>
      <c r="E335" s="213" t="s">
        <v>4318</v>
      </c>
      <c r="F335" s="214" t="s">
        <v>4319</v>
      </c>
      <c r="G335" s="215" t="s">
        <v>539</v>
      </c>
      <c r="H335" s="216">
        <v>220</v>
      </c>
      <c r="I335" s="217"/>
      <c r="J335" s="218">
        <f>ROUND(I335*H335,2)</f>
        <v>0</v>
      </c>
      <c r="K335" s="214" t="s">
        <v>212</v>
      </c>
      <c r="L335" s="48"/>
      <c r="M335" s="219" t="s">
        <v>32</v>
      </c>
      <c r="N335" s="220" t="s">
        <v>48</v>
      </c>
      <c r="O335" s="88"/>
      <c r="P335" s="221">
        <f>O335*H335</f>
        <v>0</v>
      </c>
      <c r="Q335" s="221">
        <v>0</v>
      </c>
      <c r="R335" s="221">
        <f>Q335*H335</f>
        <v>0</v>
      </c>
      <c r="S335" s="221">
        <v>0</v>
      </c>
      <c r="T335" s="222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3" t="s">
        <v>677</v>
      </c>
      <c r="AT335" s="223" t="s">
        <v>208</v>
      </c>
      <c r="AU335" s="223" t="s">
        <v>84</v>
      </c>
      <c r="AY335" s="20" t="s">
        <v>207</v>
      </c>
      <c r="BE335" s="224">
        <f>IF(N335="základní",J335,0)</f>
        <v>0</v>
      </c>
      <c r="BF335" s="224">
        <f>IF(N335="snížená",J335,0)</f>
        <v>0</v>
      </c>
      <c r="BG335" s="224">
        <f>IF(N335="zákl. přenesená",J335,0)</f>
        <v>0</v>
      </c>
      <c r="BH335" s="224">
        <f>IF(N335="sníž. přenesená",J335,0)</f>
        <v>0</v>
      </c>
      <c r="BI335" s="224">
        <f>IF(N335="nulová",J335,0)</f>
        <v>0</v>
      </c>
      <c r="BJ335" s="20" t="s">
        <v>84</v>
      </c>
      <c r="BK335" s="224">
        <f>ROUND(I335*H335,2)</f>
        <v>0</v>
      </c>
      <c r="BL335" s="20" t="s">
        <v>677</v>
      </c>
      <c r="BM335" s="223" t="s">
        <v>4320</v>
      </c>
    </row>
    <row r="336" s="2" customFormat="1">
      <c r="A336" s="42"/>
      <c r="B336" s="43"/>
      <c r="C336" s="44"/>
      <c r="D336" s="225" t="s">
        <v>214</v>
      </c>
      <c r="E336" s="44"/>
      <c r="F336" s="226" t="s">
        <v>4321</v>
      </c>
      <c r="G336" s="44"/>
      <c r="H336" s="44"/>
      <c r="I336" s="227"/>
      <c r="J336" s="44"/>
      <c r="K336" s="44"/>
      <c r="L336" s="48"/>
      <c r="M336" s="228"/>
      <c r="N336" s="229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0" t="s">
        <v>214</v>
      </c>
      <c r="AU336" s="20" t="s">
        <v>84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4241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84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4242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84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4243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84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3" customFormat="1">
      <c r="A340" s="13"/>
      <c r="B340" s="242"/>
      <c r="C340" s="243"/>
      <c r="D340" s="232" t="s">
        <v>222</v>
      </c>
      <c r="E340" s="244" t="s">
        <v>32</v>
      </c>
      <c r="F340" s="245" t="s">
        <v>4244</v>
      </c>
      <c r="G340" s="243"/>
      <c r="H340" s="244" t="s">
        <v>32</v>
      </c>
      <c r="I340" s="246"/>
      <c r="J340" s="243"/>
      <c r="K340" s="243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222</v>
      </c>
      <c r="AU340" s="251" t="s">
        <v>84</v>
      </c>
      <c r="AV340" s="13" t="s">
        <v>84</v>
      </c>
      <c r="AW340" s="13" t="s">
        <v>39</v>
      </c>
      <c r="AX340" s="13" t="s">
        <v>77</v>
      </c>
      <c r="AY340" s="25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4245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84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4246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84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4247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84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4248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84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4275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84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32</v>
      </c>
      <c r="F346" s="234" t="s">
        <v>4276</v>
      </c>
      <c r="G346" s="231"/>
      <c r="H346" s="235">
        <v>170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84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3" customFormat="1">
      <c r="A347" s="13"/>
      <c r="B347" s="242"/>
      <c r="C347" s="243"/>
      <c r="D347" s="232" t="s">
        <v>222</v>
      </c>
      <c r="E347" s="244" t="s">
        <v>32</v>
      </c>
      <c r="F347" s="245" t="s">
        <v>4269</v>
      </c>
      <c r="G347" s="243"/>
      <c r="H347" s="244" t="s">
        <v>32</v>
      </c>
      <c r="I347" s="246"/>
      <c r="J347" s="243"/>
      <c r="K347" s="243"/>
      <c r="L347" s="247"/>
      <c r="M347" s="248"/>
      <c r="N347" s="249"/>
      <c r="O347" s="249"/>
      <c r="P347" s="249"/>
      <c r="Q347" s="249"/>
      <c r="R347" s="249"/>
      <c r="S347" s="249"/>
      <c r="T347" s="25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1" t="s">
        <v>222</v>
      </c>
      <c r="AU347" s="251" t="s">
        <v>84</v>
      </c>
      <c r="AV347" s="13" t="s">
        <v>84</v>
      </c>
      <c r="AW347" s="13" t="s">
        <v>39</v>
      </c>
      <c r="AX347" s="13" t="s">
        <v>77</v>
      </c>
      <c r="AY347" s="251" t="s">
        <v>207</v>
      </c>
    </row>
    <row r="348" s="12" customFormat="1">
      <c r="A348" s="12"/>
      <c r="B348" s="230"/>
      <c r="C348" s="231"/>
      <c r="D348" s="232" t="s">
        <v>222</v>
      </c>
      <c r="E348" s="233" t="s">
        <v>32</v>
      </c>
      <c r="F348" s="234" t="s">
        <v>4270</v>
      </c>
      <c r="G348" s="231"/>
      <c r="H348" s="235">
        <v>50</v>
      </c>
      <c r="I348" s="236"/>
      <c r="J348" s="231"/>
      <c r="K348" s="231"/>
      <c r="L348" s="237"/>
      <c r="M348" s="238"/>
      <c r="N348" s="239"/>
      <c r="O348" s="239"/>
      <c r="P348" s="239"/>
      <c r="Q348" s="239"/>
      <c r="R348" s="239"/>
      <c r="S348" s="239"/>
      <c r="T348" s="24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41" t="s">
        <v>222</v>
      </c>
      <c r="AU348" s="241" t="s">
        <v>84</v>
      </c>
      <c r="AV348" s="12" t="s">
        <v>86</v>
      </c>
      <c r="AW348" s="12" t="s">
        <v>39</v>
      </c>
      <c r="AX348" s="12" t="s">
        <v>77</v>
      </c>
      <c r="AY348" s="241" t="s">
        <v>207</v>
      </c>
    </row>
    <row r="349" s="15" customFormat="1">
      <c r="A349" s="15"/>
      <c r="B349" s="273"/>
      <c r="C349" s="274"/>
      <c r="D349" s="232" t="s">
        <v>222</v>
      </c>
      <c r="E349" s="275" t="s">
        <v>32</v>
      </c>
      <c r="F349" s="276" t="s">
        <v>517</v>
      </c>
      <c r="G349" s="274"/>
      <c r="H349" s="277">
        <v>220</v>
      </c>
      <c r="I349" s="278"/>
      <c r="J349" s="274"/>
      <c r="K349" s="274"/>
      <c r="L349" s="279"/>
      <c r="M349" s="280"/>
      <c r="N349" s="281"/>
      <c r="O349" s="281"/>
      <c r="P349" s="281"/>
      <c r="Q349" s="281"/>
      <c r="R349" s="281"/>
      <c r="S349" s="281"/>
      <c r="T349" s="28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3" t="s">
        <v>222</v>
      </c>
      <c r="AU349" s="283" t="s">
        <v>84</v>
      </c>
      <c r="AV349" s="15" t="s">
        <v>104</v>
      </c>
      <c r="AW349" s="15" t="s">
        <v>39</v>
      </c>
      <c r="AX349" s="15" t="s">
        <v>84</v>
      </c>
      <c r="AY349" s="283" t="s">
        <v>207</v>
      </c>
    </row>
    <row r="350" s="2" customFormat="1" ht="24.15" customHeight="1">
      <c r="A350" s="42"/>
      <c r="B350" s="43"/>
      <c r="C350" s="212" t="s">
        <v>316</v>
      </c>
      <c r="D350" s="299" t="s">
        <v>208</v>
      </c>
      <c r="E350" s="213" t="s">
        <v>4318</v>
      </c>
      <c r="F350" s="214" t="s">
        <v>4319</v>
      </c>
      <c r="G350" s="215" t="s">
        <v>539</v>
      </c>
      <c r="H350" s="216">
        <v>20</v>
      </c>
      <c r="I350" s="217"/>
      <c r="J350" s="218">
        <f>ROUND(I350*H350,2)</f>
        <v>0</v>
      </c>
      <c r="K350" s="214" t="s">
        <v>212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</v>
      </c>
      <c r="R350" s="221">
        <f>Q350*H350</f>
        <v>0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677</v>
      </c>
      <c r="AT350" s="223" t="s">
        <v>208</v>
      </c>
      <c r="AU350" s="223" t="s">
        <v>84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677</v>
      </c>
      <c r="BM350" s="223" t="s">
        <v>4322</v>
      </c>
    </row>
    <row r="351" s="2" customFormat="1">
      <c r="A351" s="42"/>
      <c r="B351" s="43"/>
      <c r="C351" s="44"/>
      <c r="D351" s="225" t="s">
        <v>214</v>
      </c>
      <c r="E351" s="44"/>
      <c r="F351" s="226" t="s">
        <v>4321</v>
      </c>
      <c r="G351" s="44"/>
      <c r="H351" s="44"/>
      <c r="I351" s="227"/>
      <c r="J351" s="44"/>
      <c r="K351" s="44"/>
      <c r="L351" s="48"/>
      <c r="M351" s="228"/>
      <c r="N351" s="229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214</v>
      </c>
      <c r="AU351" s="20" t="s">
        <v>84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4241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84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4242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84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4243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84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4244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84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4245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84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4246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84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4247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84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4248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84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4258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84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4263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84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2" customFormat="1">
      <c r="A362" s="12"/>
      <c r="B362" s="230"/>
      <c r="C362" s="231"/>
      <c r="D362" s="232" t="s">
        <v>222</v>
      </c>
      <c r="E362" s="233" t="s">
        <v>32</v>
      </c>
      <c r="F362" s="234" t="s">
        <v>4264</v>
      </c>
      <c r="G362" s="231"/>
      <c r="H362" s="235">
        <v>20</v>
      </c>
      <c r="I362" s="236"/>
      <c r="J362" s="231"/>
      <c r="K362" s="231"/>
      <c r="L362" s="237"/>
      <c r="M362" s="238"/>
      <c r="N362" s="239"/>
      <c r="O362" s="239"/>
      <c r="P362" s="239"/>
      <c r="Q362" s="239"/>
      <c r="R362" s="239"/>
      <c r="S362" s="239"/>
      <c r="T362" s="24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41" t="s">
        <v>222</v>
      </c>
      <c r="AU362" s="241" t="s">
        <v>84</v>
      </c>
      <c r="AV362" s="12" t="s">
        <v>86</v>
      </c>
      <c r="AW362" s="12" t="s">
        <v>39</v>
      </c>
      <c r="AX362" s="12" t="s">
        <v>77</v>
      </c>
      <c r="AY362" s="241" t="s">
        <v>207</v>
      </c>
    </row>
    <row r="363" s="15" customFormat="1">
      <c r="A363" s="15"/>
      <c r="B363" s="273"/>
      <c r="C363" s="274"/>
      <c r="D363" s="232" t="s">
        <v>222</v>
      </c>
      <c r="E363" s="275" t="s">
        <v>32</v>
      </c>
      <c r="F363" s="276" t="s">
        <v>517</v>
      </c>
      <c r="G363" s="274"/>
      <c r="H363" s="277">
        <v>20</v>
      </c>
      <c r="I363" s="278"/>
      <c r="J363" s="274"/>
      <c r="K363" s="274"/>
      <c r="L363" s="279"/>
      <c r="M363" s="280"/>
      <c r="N363" s="281"/>
      <c r="O363" s="281"/>
      <c r="P363" s="281"/>
      <c r="Q363" s="281"/>
      <c r="R363" s="281"/>
      <c r="S363" s="281"/>
      <c r="T363" s="28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3" t="s">
        <v>222</v>
      </c>
      <c r="AU363" s="283" t="s">
        <v>84</v>
      </c>
      <c r="AV363" s="15" t="s">
        <v>104</v>
      </c>
      <c r="AW363" s="15" t="s">
        <v>39</v>
      </c>
      <c r="AX363" s="15" t="s">
        <v>84</v>
      </c>
      <c r="AY363" s="283" t="s">
        <v>207</v>
      </c>
    </row>
    <row r="364" s="2" customFormat="1" ht="24.15" customHeight="1">
      <c r="A364" s="42"/>
      <c r="B364" s="43"/>
      <c r="C364" s="212" t="s">
        <v>7</v>
      </c>
      <c r="D364" s="299" t="s">
        <v>208</v>
      </c>
      <c r="E364" s="213" t="s">
        <v>4323</v>
      </c>
      <c r="F364" s="214" t="s">
        <v>4324</v>
      </c>
      <c r="G364" s="215" t="s">
        <v>539</v>
      </c>
      <c r="H364" s="216">
        <v>20</v>
      </c>
      <c r="I364" s="217"/>
      <c r="J364" s="218">
        <f>ROUND(I364*H364,2)</f>
        <v>0</v>
      </c>
      <c r="K364" s="214" t="s">
        <v>212</v>
      </c>
      <c r="L364" s="48"/>
      <c r="M364" s="219" t="s">
        <v>32</v>
      </c>
      <c r="N364" s="220" t="s">
        <v>48</v>
      </c>
      <c r="O364" s="88"/>
      <c r="P364" s="221">
        <f>O364*H364</f>
        <v>0</v>
      </c>
      <c r="Q364" s="221">
        <v>0</v>
      </c>
      <c r="R364" s="221">
        <f>Q364*H364</f>
        <v>0</v>
      </c>
      <c r="S364" s="221">
        <v>0</v>
      </c>
      <c r="T364" s="222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3" t="s">
        <v>677</v>
      </c>
      <c r="AT364" s="223" t="s">
        <v>208</v>
      </c>
      <c r="AU364" s="223" t="s">
        <v>84</v>
      </c>
      <c r="AY364" s="20" t="s">
        <v>207</v>
      </c>
      <c r="BE364" s="224">
        <f>IF(N364="základní",J364,0)</f>
        <v>0</v>
      </c>
      <c r="BF364" s="224">
        <f>IF(N364="snížená",J364,0)</f>
        <v>0</v>
      </c>
      <c r="BG364" s="224">
        <f>IF(N364="zákl. přenesená",J364,0)</f>
        <v>0</v>
      </c>
      <c r="BH364" s="224">
        <f>IF(N364="sníž. přenesená",J364,0)</f>
        <v>0</v>
      </c>
      <c r="BI364" s="224">
        <f>IF(N364="nulová",J364,0)</f>
        <v>0</v>
      </c>
      <c r="BJ364" s="20" t="s">
        <v>84</v>
      </c>
      <c r="BK364" s="224">
        <f>ROUND(I364*H364,2)</f>
        <v>0</v>
      </c>
      <c r="BL364" s="20" t="s">
        <v>677</v>
      </c>
      <c r="BM364" s="223" t="s">
        <v>4325</v>
      </c>
    </row>
    <row r="365" s="2" customFormat="1">
      <c r="A365" s="42"/>
      <c r="B365" s="43"/>
      <c r="C365" s="44"/>
      <c r="D365" s="225" t="s">
        <v>214</v>
      </c>
      <c r="E365" s="44"/>
      <c r="F365" s="226" t="s">
        <v>4326</v>
      </c>
      <c r="G365" s="44"/>
      <c r="H365" s="44"/>
      <c r="I365" s="227"/>
      <c r="J365" s="44"/>
      <c r="K365" s="44"/>
      <c r="L365" s="48"/>
      <c r="M365" s="228"/>
      <c r="N365" s="229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214</v>
      </c>
      <c r="AU365" s="20" t="s">
        <v>84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4241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84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4242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84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4243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84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4244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84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4245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84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3" customFormat="1">
      <c r="A371" s="13"/>
      <c r="B371" s="242"/>
      <c r="C371" s="243"/>
      <c r="D371" s="232" t="s">
        <v>222</v>
      </c>
      <c r="E371" s="244" t="s">
        <v>32</v>
      </c>
      <c r="F371" s="245" t="s">
        <v>4246</v>
      </c>
      <c r="G371" s="243"/>
      <c r="H371" s="244" t="s">
        <v>32</v>
      </c>
      <c r="I371" s="246"/>
      <c r="J371" s="243"/>
      <c r="K371" s="243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222</v>
      </c>
      <c r="AU371" s="251" t="s">
        <v>84</v>
      </c>
      <c r="AV371" s="13" t="s">
        <v>84</v>
      </c>
      <c r="AW371" s="13" t="s">
        <v>39</v>
      </c>
      <c r="AX371" s="13" t="s">
        <v>77</v>
      </c>
      <c r="AY371" s="251" t="s">
        <v>207</v>
      </c>
    </row>
    <row r="372" s="13" customFormat="1">
      <c r="A372" s="13"/>
      <c r="B372" s="242"/>
      <c r="C372" s="243"/>
      <c r="D372" s="232" t="s">
        <v>222</v>
      </c>
      <c r="E372" s="244" t="s">
        <v>32</v>
      </c>
      <c r="F372" s="245" t="s">
        <v>4247</v>
      </c>
      <c r="G372" s="243"/>
      <c r="H372" s="244" t="s">
        <v>32</v>
      </c>
      <c r="I372" s="246"/>
      <c r="J372" s="243"/>
      <c r="K372" s="243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222</v>
      </c>
      <c r="AU372" s="251" t="s">
        <v>84</v>
      </c>
      <c r="AV372" s="13" t="s">
        <v>84</v>
      </c>
      <c r="AW372" s="13" t="s">
        <v>39</v>
      </c>
      <c r="AX372" s="13" t="s">
        <v>77</v>
      </c>
      <c r="AY372" s="251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4248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84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4327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84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4264</v>
      </c>
      <c r="G375" s="231"/>
      <c r="H375" s="235">
        <v>20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84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5" customFormat="1">
      <c r="A376" s="15"/>
      <c r="B376" s="273"/>
      <c r="C376" s="274"/>
      <c r="D376" s="232" t="s">
        <v>222</v>
      </c>
      <c r="E376" s="275" t="s">
        <v>32</v>
      </c>
      <c r="F376" s="276" t="s">
        <v>517</v>
      </c>
      <c r="G376" s="274"/>
      <c r="H376" s="277">
        <v>20</v>
      </c>
      <c r="I376" s="278"/>
      <c r="J376" s="274"/>
      <c r="K376" s="274"/>
      <c r="L376" s="279"/>
      <c r="M376" s="280"/>
      <c r="N376" s="281"/>
      <c r="O376" s="281"/>
      <c r="P376" s="281"/>
      <c r="Q376" s="281"/>
      <c r="R376" s="281"/>
      <c r="S376" s="281"/>
      <c r="T376" s="28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3" t="s">
        <v>222</v>
      </c>
      <c r="AU376" s="283" t="s">
        <v>84</v>
      </c>
      <c r="AV376" s="15" t="s">
        <v>104</v>
      </c>
      <c r="AW376" s="15" t="s">
        <v>39</v>
      </c>
      <c r="AX376" s="15" t="s">
        <v>84</v>
      </c>
      <c r="AY376" s="283" t="s">
        <v>207</v>
      </c>
    </row>
    <row r="377" s="2" customFormat="1" ht="16.5" customHeight="1">
      <c r="A377" s="42"/>
      <c r="B377" s="43"/>
      <c r="C377" s="252" t="s">
        <v>329</v>
      </c>
      <c r="D377" s="300" t="s">
        <v>227</v>
      </c>
      <c r="E377" s="253" t="s">
        <v>4328</v>
      </c>
      <c r="F377" s="254" t="s">
        <v>4329</v>
      </c>
      <c r="G377" s="255" t="s">
        <v>539</v>
      </c>
      <c r="H377" s="256">
        <v>20</v>
      </c>
      <c r="I377" s="257"/>
      <c r="J377" s="258">
        <f>ROUND(I377*H377,2)</f>
        <v>0</v>
      </c>
      <c r="K377" s="254" t="s">
        <v>212</v>
      </c>
      <c r="L377" s="259"/>
      <c r="M377" s="260" t="s">
        <v>32</v>
      </c>
      <c r="N377" s="261" t="s">
        <v>48</v>
      </c>
      <c r="O377" s="88"/>
      <c r="P377" s="221">
        <f>O377*H377</f>
        <v>0</v>
      </c>
      <c r="Q377" s="221">
        <v>0.059999999999999998</v>
      </c>
      <c r="R377" s="221">
        <f>Q377*H377</f>
        <v>1.2</v>
      </c>
      <c r="S377" s="221">
        <v>0</v>
      </c>
      <c r="T377" s="222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3" t="s">
        <v>754</v>
      </c>
      <c r="AT377" s="223" t="s">
        <v>227</v>
      </c>
      <c r="AU377" s="223" t="s">
        <v>84</v>
      </c>
      <c r="AY377" s="20" t="s">
        <v>207</v>
      </c>
      <c r="BE377" s="224">
        <f>IF(N377="základní",J377,0)</f>
        <v>0</v>
      </c>
      <c r="BF377" s="224">
        <f>IF(N377="snížená",J377,0)</f>
        <v>0</v>
      </c>
      <c r="BG377" s="224">
        <f>IF(N377="zákl. přenesená",J377,0)</f>
        <v>0</v>
      </c>
      <c r="BH377" s="224">
        <f>IF(N377="sníž. přenesená",J377,0)</f>
        <v>0</v>
      </c>
      <c r="BI377" s="224">
        <f>IF(N377="nulová",J377,0)</f>
        <v>0</v>
      </c>
      <c r="BJ377" s="20" t="s">
        <v>84</v>
      </c>
      <c r="BK377" s="224">
        <f>ROUND(I377*H377,2)</f>
        <v>0</v>
      </c>
      <c r="BL377" s="20" t="s">
        <v>754</v>
      </c>
      <c r="BM377" s="223" t="s">
        <v>4330</v>
      </c>
    </row>
    <row r="378" s="13" customFormat="1">
      <c r="A378" s="13"/>
      <c r="B378" s="242"/>
      <c r="C378" s="243"/>
      <c r="D378" s="232" t="s">
        <v>222</v>
      </c>
      <c r="E378" s="244" t="s">
        <v>32</v>
      </c>
      <c r="F378" s="245" t="s">
        <v>4241</v>
      </c>
      <c r="G378" s="243"/>
      <c r="H378" s="244" t="s">
        <v>32</v>
      </c>
      <c r="I378" s="246"/>
      <c r="J378" s="243"/>
      <c r="K378" s="243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222</v>
      </c>
      <c r="AU378" s="251" t="s">
        <v>84</v>
      </c>
      <c r="AV378" s="13" t="s">
        <v>84</v>
      </c>
      <c r="AW378" s="13" t="s">
        <v>39</v>
      </c>
      <c r="AX378" s="13" t="s">
        <v>77</v>
      </c>
      <c r="AY378" s="251" t="s">
        <v>207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4242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84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4243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84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4244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84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4245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84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4246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84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4247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84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4312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84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4327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84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2" customFormat="1">
      <c r="A387" s="12"/>
      <c r="B387" s="230"/>
      <c r="C387" s="231"/>
      <c r="D387" s="232" t="s">
        <v>222</v>
      </c>
      <c r="E387" s="233" t="s">
        <v>32</v>
      </c>
      <c r="F387" s="234" t="s">
        <v>4264</v>
      </c>
      <c r="G387" s="231"/>
      <c r="H387" s="235">
        <v>20</v>
      </c>
      <c r="I387" s="236"/>
      <c r="J387" s="231"/>
      <c r="K387" s="231"/>
      <c r="L387" s="237"/>
      <c r="M387" s="238"/>
      <c r="N387" s="239"/>
      <c r="O387" s="239"/>
      <c r="P387" s="239"/>
      <c r="Q387" s="239"/>
      <c r="R387" s="239"/>
      <c r="S387" s="239"/>
      <c r="T387" s="24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41" t="s">
        <v>222</v>
      </c>
      <c r="AU387" s="241" t="s">
        <v>84</v>
      </c>
      <c r="AV387" s="12" t="s">
        <v>86</v>
      </c>
      <c r="AW387" s="12" t="s">
        <v>39</v>
      </c>
      <c r="AX387" s="12" t="s">
        <v>77</v>
      </c>
      <c r="AY387" s="241" t="s">
        <v>207</v>
      </c>
    </row>
    <row r="388" s="15" customFormat="1">
      <c r="A388" s="15"/>
      <c r="B388" s="273"/>
      <c r="C388" s="274"/>
      <c r="D388" s="232" t="s">
        <v>222</v>
      </c>
      <c r="E388" s="275" t="s">
        <v>32</v>
      </c>
      <c r="F388" s="276" t="s">
        <v>517</v>
      </c>
      <c r="G388" s="274"/>
      <c r="H388" s="277">
        <v>20</v>
      </c>
      <c r="I388" s="278"/>
      <c r="J388" s="274"/>
      <c r="K388" s="274"/>
      <c r="L388" s="279"/>
      <c r="M388" s="280"/>
      <c r="N388" s="281"/>
      <c r="O388" s="281"/>
      <c r="P388" s="281"/>
      <c r="Q388" s="281"/>
      <c r="R388" s="281"/>
      <c r="S388" s="281"/>
      <c r="T388" s="282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3" t="s">
        <v>222</v>
      </c>
      <c r="AU388" s="283" t="s">
        <v>84</v>
      </c>
      <c r="AV388" s="15" t="s">
        <v>104</v>
      </c>
      <c r="AW388" s="15" t="s">
        <v>39</v>
      </c>
      <c r="AX388" s="15" t="s">
        <v>84</v>
      </c>
      <c r="AY388" s="283" t="s">
        <v>207</v>
      </c>
    </row>
    <row r="389" s="2" customFormat="1" ht="21.75" customHeight="1">
      <c r="A389" s="42"/>
      <c r="B389" s="43"/>
      <c r="C389" s="212" t="s">
        <v>334</v>
      </c>
      <c r="D389" s="299" t="s">
        <v>208</v>
      </c>
      <c r="E389" s="213" t="s">
        <v>4331</v>
      </c>
      <c r="F389" s="214" t="s">
        <v>4332</v>
      </c>
      <c r="G389" s="215" t="s">
        <v>539</v>
      </c>
      <c r="H389" s="216">
        <v>350</v>
      </c>
      <c r="I389" s="217"/>
      <c r="J389" s="218">
        <f>ROUND(I389*H389,2)</f>
        <v>0</v>
      </c>
      <c r="K389" s="214" t="s">
        <v>228</v>
      </c>
      <c r="L389" s="48"/>
      <c r="M389" s="219" t="s">
        <v>32</v>
      </c>
      <c r="N389" s="220" t="s">
        <v>48</v>
      </c>
      <c r="O389" s="88"/>
      <c r="P389" s="221">
        <f>O389*H389</f>
        <v>0</v>
      </c>
      <c r="Q389" s="221">
        <v>0</v>
      </c>
      <c r="R389" s="221">
        <f>Q389*H389</f>
        <v>0</v>
      </c>
      <c r="S389" s="221">
        <v>0</v>
      </c>
      <c r="T389" s="222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3" t="s">
        <v>677</v>
      </c>
      <c r="AT389" s="223" t="s">
        <v>208</v>
      </c>
      <c r="AU389" s="223" t="s">
        <v>84</v>
      </c>
      <c r="AY389" s="20" t="s">
        <v>207</v>
      </c>
      <c r="BE389" s="224">
        <f>IF(N389="základní",J389,0)</f>
        <v>0</v>
      </c>
      <c r="BF389" s="224">
        <f>IF(N389="snížená",J389,0)</f>
        <v>0</v>
      </c>
      <c r="BG389" s="224">
        <f>IF(N389="zákl. přenesená",J389,0)</f>
        <v>0</v>
      </c>
      <c r="BH389" s="224">
        <f>IF(N389="sníž. přenesená",J389,0)</f>
        <v>0</v>
      </c>
      <c r="BI389" s="224">
        <f>IF(N389="nulová",J389,0)</f>
        <v>0</v>
      </c>
      <c r="BJ389" s="20" t="s">
        <v>84</v>
      </c>
      <c r="BK389" s="224">
        <f>ROUND(I389*H389,2)</f>
        <v>0</v>
      </c>
      <c r="BL389" s="20" t="s">
        <v>677</v>
      </c>
      <c r="BM389" s="223" t="s">
        <v>4333</v>
      </c>
    </row>
    <row r="390" s="13" customFormat="1">
      <c r="A390" s="13"/>
      <c r="B390" s="242"/>
      <c r="C390" s="243"/>
      <c r="D390" s="232" t="s">
        <v>222</v>
      </c>
      <c r="E390" s="244" t="s">
        <v>32</v>
      </c>
      <c r="F390" s="245" t="s">
        <v>4241</v>
      </c>
      <c r="G390" s="243"/>
      <c r="H390" s="244" t="s">
        <v>32</v>
      </c>
      <c r="I390" s="246"/>
      <c r="J390" s="243"/>
      <c r="K390" s="243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222</v>
      </c>
      <c r="AU390" s="251" t="s">
        <v>84</v>
      </c>
      <c r="AV390" s="13" t="s">
        <v>84</v>
      </c>
      <c r="AW390" s="13" t="s">
        <v>39</v>
      </c>
      <c r="AX390" s="13" t="s">
        <v>77</v>
      </c>
      <c r="AY390" s="25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4242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84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4243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84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4244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84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4245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84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4246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84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4247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84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4248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84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4334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84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4335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84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2" customFormat="1">
      <c r="A400" s="12"/>
      <c r="B400" s="230"/>
      <c r="C400" s="231"/>
      <c r="D400" s="232" t="s">
        <v>222</v>
      </c>
      <c r="E400" s="233" t="s">
        <v>32</v>
      </c>
      <c r="F400" s="234" t="s">
        <v>4336</v>
      </c>
      <c r="G400" s="231"/>
      <c r="H400" s="235">
        <v>350</v>
      </c>
      <c r="I400" s="236"/>
      <c r="J400" s="231"/>
      <c r="K400" s="231"/>
      <c r="L400" s="237"/>
      <c r="M400" s="238"/>
      <c r="N400" s="239"/>
      <c r="O400" s="239"/>
      <c r="P400" s="239"/>
      <c r="Q400" s="239"/>
      <c r="R400" s="239"/>
      <c r="S400" s="239"/>
      <c r="T400" s="24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41" t="s">
        <v>222</v>
      </c>
      <c r="AU400" s="241" t="s">
        <v>84</v>
      </c>
      <c r="AV400" s="12" t="s">
        <v>86</v>
      </c>
      <c r="AW400" s="12" t="s">
        <v>39</v>
      </c>
      <c r="AX400" s="12" t="s">
        <v>77</v>
      </c>
      <c r="AY400" s="241" t="s">
        <v>207</v>
      </c>
    </row>
    <row r="401" s="15" customFormat="1">
      <c r="A401" s="15"/>
      <c r="B401" s="273"/>
      <c r="C401" s="274"/>
      <c r="D401" s="232" t="s">
        <v>222</v>
      </c>
      <c r="E401" s="275" t="s">
        <v>32</v>
      </c>
      <c r="F401" s="276" t="s">
        <v>517</v>
      </c>
      <c r="G401" s="274"/>
      <c r="H401" s="277">
        <v>350</v>
      </c>
      <c r="I401" s="278"/>
      <c r="J401" s="274"/>
      <c r="K401" s="274"/>
      <c r="L401" s="279"/>
      <c r="M401" s="280"/>
      <c r="N401" s="281"/>
      <c r="O401" s="281"/>
      <c r="P401" s="281"/>
      <c r="Q401" s="281"/>
      <c r="R401" s="281"/>
      <c r="S401" s="281"/>
      <c r="T401" s="282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83" t="s">
        <v>222</v>
      </c>
      <c r="AU401" s="283" t="s">
        <v>84</v>
      </c>
      <c r="AV401" s="15" t="s">
        <v>104</v>
      </c>
      <c r="AW401" s="15" t="s">
        <v>39</v>
      </c>
      <c r="AX401" s="15" t="s">
        <v>84</v>
      </c>
      <c r="AY401" s="283" t="s">
        <v>207</v>
      </c>
    </row>
    <row r="402" s="2" customFormat="1" ht="16.5" customHeight="1">
      <c r="A402" s="42"/>
      <c r="B402" s="43"/>
      <c r="C402" s="252" t="s">
        <v>338</v>
      </c>
      <c r="D402" s="300" t="s">
        <v>227</v>
      </c>
      <c r="E402" s="253" t="s">
        <v>4337</v>
      </c>
      <c r="F402" s="254" t="s">
        <v>4338</v>
      </c>
      <c r="G402" s="255" t="s">
        <v>539</v>
      </c>
      <c r="H402" s="256">
        <v>367.5</v>
      </c>
      <c r="I402" s="257"/>
      <c r="J402" s="258">
        <f>ROUND(I402*H402,2)</f>
        <v>0</v>
      </c>
      <c r="K402" s="254" t="s">
        <v>228</v>
      </c>
      <c r="L402" s="259"/>
      <c r="M402" s="260" t="s">
        <v>32</v>
      </c>
      <c r="N402" s="261" t="s">
        <v>48</v>
      </c>
      <c r="O402" s="88"/>
      <c r="P402" s="221">
        <f>O402*H402</f>
        <v>0</v>
      </c>
      <c r="Q402" s="221">
        <v>0.0012800000000000001</v>
      </c>
      <c r="R402" s="221">
        <f>Q402*H402</f>
        <v>0.47040000000000004</v>
      </c>
      <c r="S402" s="221">
        <v>0</v>
      </c>
      <c r="T402" s="222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3" t="s">
        <v>754</v>
      </c>
      <c r="AT402" s="223" t="s">
        <v>227</v>
      </c>
      <c r="AU402" s="223" t="s">
        <v>84</v>
      </c>
      <c r="AY402" s="20" t="s">
        <v>207</v>
      </c>
      <c r="BE402" s="224">
        <f>IF(N402="základní",J402,0)</f>
        <v>0</v>
      </c>
      <c r="BF402" s="224">
        <f>IF(N402="snížená",J402,0)</f>
        <v>0</v>
      </c>
      <c r="BG402" s="224">
        <f>IF(N402="zákl. přenesená",J402,0)</f>
        <v>0</v>
      </c>
      <c r="BH402" s="224">
        <f>IF(N402="sníž. přenesená",J402,0)</f>
        <v>0</v>
      </c>
      <c r="BI402" s="224">
        <f>IF(N402="nulová",J402,0)</f>
        <v>0</v>
      </c>
      <c r="BJ402" s="20" t="s">
        <v>84</v>
      </c>
      <c r="BK402" s="224">
        <f>ROUND(I402*H402,2)</f>
        <v>0</v>
      </c>
      <c r="BL402" s="20" t="s">
        <v>754</v>
      </c>
      <c r="BM402" s="223" t="s">
        <v>4339</v>
      </c>
    </row>
    <row r="403" s="13" customFormat="1">
      <c r="A403" s="13"/>
      <c r="B403" s="242"/>
      <c r="C403" s="243"/>
      <c r="D403" s="232" t="s">
        <v>222</v>
      </c>
      <c r="E403" s="244" t="s">
        <v>32</v>
      </c>
      <c r="F403" s="245" t="s">
        <v>4241</v>
      </c>
      <c r="G403" s="243"/>
      <c r="H403" s="244" t="s">
        <v>32</v>
      </c>
      <c r="I403" s="246"/>
      <c r="J403" s="243"/>
      <c r="K403" s="243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222</v>
      </c>
      <c r="AU403" s="251" t="s">
        <v>84</v>
      </c>
      <c r="AV403" s="13" t="s">
        <v>84</v>
      </c>
      <c r="AW403" s="13" t="s">
        <v>39</v>
      </c>
      <c r="AX403" s="13" t="s">
        <v>77</v>
      </c>
      <c r="AY403" s="251" t="s">
        <v>207</v>
      </c>
    </row>
    <row r="404" s="13" customFormat="1">
      <c r="A404" s="13"/>
      <c r="B404" s="242"/>
      <c r="C404" s="243"/>
      <c r="D404" s="232" t="s">
        <v>222</v>
      </c>
      <c r="E404" s="244" t="s">
        <v>32</v>
      </c>
      <c r="F404" s="245" t="s">
        <v>4242</v>
      </c>
      <c r="G404" s="243"/>
      <c r="H404" s="244" t="s">
        <v>32</v>
      </c>
      <c r="I404" s="246"/>
      <c r="J404" s="243"/>
      <c r="K404" s="243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222</v>
      </c>
      <c r="AU404" s="251" t="s">
        <v>84</v>
      </c>
      <c r="AV404" s="13" t="s">
        <v>84</v>
      </c>
      <c r="AW404" s="13" t="s">
        <v>39</v>
      </c>
      <c r="AX404" s="13" t="s">
        <v>77</v>
      </c>
      <c r="AY404" s="251" t="s">
        <v>207</v>
      </c>
    </row>
    <row r="405" s="13" customFormat="1">
      <c r="A405" s="13"/>
      <c r="B405" s="242"/>
      <c r="C405" s="243"/>
      <c r="D405" s="232" t="s">
        <v>222</v>
      </c>
      <c r="E405" s="244" t="s">
        <v>32</v>
      </c>
      <c r="F405" s="245" t="s">
        <v>4243</v>
      </c>
      <c r="G405" s="243"/>
      <c r="H405" s="244" t="s">
        <v>32</v>
      </c>
      <c r="I405" s="246"/>
      <c r="J405" s="243"/>
      <c r="K405" s="243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222</v>
      </c>
      <c r="AU405" s="251" t="s">
        <v>84</v>
      </c>
      <c r="AV405" s="13" t="s">
        <v>84</v>
      </c>
      <c r="AW405" s="13" t="s">
        <v>39</v>
      </c>
      <c r="AX405" s="13" t="s">
        <v>77</v>
      </c>
      <c r="AY405" s="25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4244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84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4245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84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3" customFormat="1">
      <c r="A408" s="13"/>
      <c r="B408" s="242"/>
      <c r="C408" s="243"/>
      <c r="D408" s="232" t="s">
        <v>222</v>
      </c>
      <c r="E408" s="244" t="s">
        <v>32</v>
      </c>
      <c r="F408" s="245" t="s">
        <v>4246</v>
      </c>
      <c r="G408" s="243"/>
      <c r="H408" s="244" t="s">
        <v>32</v>
      </c>
      <c r="I408" s="246"/>
      <c r="J408" s="243"/>
      <c r="K408" s="243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222</v>
      </c>
      <c r="AU408" s="251" t="s">
        <v>84</v>
      </c>
      <c r="AV408" s="13" t="s">
        <v>84</v>
      </c>
      <c r="AW408" s="13" t="s">
        <v>39</v>
      </c>
      <c r="AX408" s="13" t="s">
        <v>77</v>
      </c>
      <c r="AY408" s="251" t="s">
        <v>207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4247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84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4312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84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3" customFormat="1">
      <c r="A411" s="13"/>
      <c r="B411" s="242"/>
      <c r="C411" s="243"/>
      <c r="D411" s="232" t="s">
        <v>222</v>
      </c>
      <c r="E411" s="244" t="s">
        <v>32</v>
      </c>
      <c r="F411" s="245" t="s">
        <v>4334</v>
      </c>
      <c r="G411" s="243"/>
      <c r="H411" s="244" t="s">
        <v>32</v>
      </c>
      <c r="I411" s="246"/>
      <c r="J411" s="243"/>
      <c r="K411" s="243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222</v>
      </c>
      <c r="AU411" s="251" t="s">
        <v>84</v>
      </c>
      <c r="AV411" s="13" t="s">
        <v>84</v>
      </c>
      <c r="AW411" s="13" t="s">
        <v>39</v>
      </c>
      <c r="AX411" s="13" t="s">
        <v>77</v>
      </c>
      <c r="AY411" s="25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4335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84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2" customFormat="1">
      <c r="A413" s="12"/>
      <c r="B413" s="230"/>
      <c r="C413" s="231"/>
      <c r="D413" s="232" t="s">
        <v>222</v>
      </c>
      <c r="E413" s="233" t="s">
        <v>32</v>
      </c>
      <c r="F413" s="234" t="s">
        <v>4336</v>
      </c>
      <c r="G413" s="231"/>
      <c r="H413" s="235">
        <v>350</v>
      </c>
      <c r="I413" s="236"/>
      <c r="J413" s="231"/>
      <c r="K413" s="231"/>
      <c r="L413" s="237"/>
      <c r="M413" s="238"/>
      <c r="N413" s="239"/>
      <c r="O413" s="239"/>
      <c r="P413" s="239"/>
      <c r="Q413" s="239"/>
      <c r="R413" s="239"/>
      <c r="S413" s="239"/>
      <c r="T413" s="24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41" t="s">
        <v>222</v>
      </c>
      <c r="AU413" s="241" t="s">
        <v>84</v>
      </c>
      <c r="AV413" s="12" t="s">
        <v>86</v>
      </c>
      <c r="AW413" s="12" t="s">
        <v>39</v>
      </c>
      <c r="AX413" s="12" t="s">
        <v>77</v>
      </c>
      <c r="AY413" s="241" t="s">
        <v>207</v>
      </c>
    </row>
    <row r="414" s="15" customFormat="1">
      <c r="A414" s="15"/>
      <c r="B414" s="273"/>
      <c r="C414" s="274"/>
      <c r="D414" s="232" t="s">
        <v>222</v>
      </c>
      <c r="E414" s="275" t="s">
        <v>32</v>
      </c>
      <c r="F414" s="276" t="s">
        <v>517</v>
      </c>
      <c r="G414" s="274"/>
      <c r="H414" s="277">
        <v>350</v>
      </c>
      <c r="I414" s="278"/>
      <c r="J414" s="274"/>
      <c r="K414" s="274"/>
      <c r="L414" s="279"/>
      <c r="M414" s="280"/>
      <c r="N414" s="281"/>
      <c r="O414" s="281"/>
      <c r="P414" s="281"/>
      <c r="Q414" s="281"/>
      <c r="R414" s="281"/>
      <c r="S414" s="281"/>
      <c r="T414" s="282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83" t="s">
        <v>222</v>
      </c>
      <c r="AU414" s="283" t="s">
        <v>84</v>
      </c>
      <c r="AV414" s="15" t="s">
        <v>104</v>
      </c>
      <c r="AW414" s="15" t="s">
        <v>39</v>
      </c>
      <c r="AX414" s="15" t="s">
        <v>77</v>
      </c>
      <c r="AY414" s="283" t="s">
        <v>207</v>
      </c>
    </row>
    <row r="415" s="12" customFormat="1">
      <c r="A415" s="12"/>
      <c r="B415" s="230"/>
      <c r="C415" s="231"/>
      <c r="D415" s="232" t="s">
        <v>222</v>
      </c>
      <c r="E415" s="233" t="s">
        <v>32</v>
      </c>
      <c r="F415" s="234" t="s">
        <v>4340</v>
      </c>
      <c r="G415" s="231"/>
      <c r="H415" s="235">
        <v>367.5</v>
      </c>
      <c r="I415" s="236"/>
      <c r="J415" s="231"/>
      <c r="K415" s="231"/>
      <c r="L415" s="237"/>
      <c r="M415" s="238"/>
      <c r="N415" s="239"/>
      <c r="O415" s="239"/>
      <c r="P415" s="239"/>
      <c r="Q415" s="239"/>
      <c r="R415" s="239"/>
      <c r="S415" s="239"/>
      <c r="T415" s="240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41" t="s">
        <v>222</v>
      </c>
      <c r="AU415" s="241" t="s">
        <v>84</v>
      </c>
      <c r="AV415" s="12" t="s">
        <v>86</v>
      </c>
      <c r="AW415" s="12" t="s">
        <v>39</v>
      </c>
      <c r="AX415" s="12" t="s">
        <v>84</v>
      </c>
      <c r="AY415" s="241" t="s">
        <v>207</v>
      </c>
    </row>
    <row r="416" s="2" customFormat="1" ht="21.75" customHeight="1">
      <c r="A416" s="42"/>
      <c r="B416" s="43"/>
      <c r="C416" s="212" t="s">
        <v>345</v>
      </c>
      <c r="D416" s="299" t="s">
        <v>208</v>
      </c>
      <c r="E416" s="213" t="s">
        <v>4331</v>
      </c>
      <c r="F416" s="214" t="s">
        <v>4332</v>
      </c>
      <c r="G416" s="215" t="s">
        <v>539</v>
      </c>
      <c r="H416" s="216">
        <v>20</v>
      </c>
      <c r="I416" s="217"/>
      <c r="J416" s="218">
        <f>ROUND(I416*H416,2)</f>
        <v>0</v>
      </c>
      <c r="K416" s="214" t="s">
        <v>228</v>
      </c>
      <c r="L416" s="48"/>
      <c r="M416" s="219" t="s">
        <v>32</v>
      </c>
      <c r="N416" s="220" t="s">
        <v>48</v>
      </c>
      <c r="O416" s="88"/>
      <c r="P416" s="221">
        <f>O416*H416</f>
        <v>0</v>
      </c>
      <c r="Q416" s="221">
        <v>0</v>
      </c>
      <c r="R416" s="221">
        <f>Q416*H416</f>
        <v>0</v>
      </c>
      <c r="S416" s="221">
        <v>0</v>
      </c>
      <c r="T416" s="222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3" t="s">
        <v>677</v>
      </c>
      <c r="AT416" s="223" t="s">
        <v>208</v>
      </c>
      <c r="AU416" s="223" t="s">
        <v>84</v>
      </c>
      <c r="AY416" s="20" t="s">
        <v>207</v>
      </c>
      <c r="BE416" s="224">
        <f>IF(N416="základní",J416,0)</f>
        <v>0</v>
      </c>
      <c r="BF416" s="224">
        <f>IF(N416="snížená",J416,0)</f>
        <v>0</v>
      </c>
      <c r="BG416" s="224">
        <f>IF(N416="zákl. přenesená",J416,0)</f>
        <v>0</v>
      </c>
      <c r="BH416" s="224">
        <f>IF(N416="sníž. přenesená",J416,0)</f>
        <v>0</v>
      </c>
      <c r="BI416" s="224">
        <f>IF(N416="nulová",J416,0)</f>
        <v>0</v>
      </c>
      <c r="BJ416" s="20" t="s">
        <v>84</v>
      </c>
      <c r="BK416" s="224">
        <f>ROUND(I416*H416,2)</f>
        <v>0</v>
      </c>
      <c r="BL416" s="20" t="s">
        <v>677</v>
      </c>
      <c r="BM416" s="223" t="s">
        <v>4341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4241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84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4242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84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4243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84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4244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84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4245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84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4246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84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4247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84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4248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84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3" customFormat="1">
      <c r="A425" s="13"/>
      <c r="B425" s="242"/>
      <c r="C425" s="243"/>
      <c r="D425" s="232" t="s">
        <v>222</v>
      </c>
      <c r="E425" s="244" t="s">
        <v>32</v>
      </c>
      <c r="F425" s="245" t="s">
        <v>4258</v>
      </c>
      <c r="G425" s="243"/>
      <c r="H425" s="244" t="s">
        <v>32</v>
      </c>
      <c r="I425" s="246"/>
      <c r="J425" s="243"/>
      <c r="K425" s="243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222</v>
      </c>
      <c r="AU425" s="251" t="s">
        <v>84</v>
      </c>
      <c r="AV425" s="13" t="s">
        <v>84</v>
      </c>
      <c r="AW425" s="13" t="s">
        <v>39</v>
      </c>
      <c r="AX425" s="13" t="s">
        <v>77</v>
      </c>
      <c r="AY425" s="251" t="s">
        <v>207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4342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84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3" customFormat="1">
      <c r="A427" s="13"/>
      <c r="B427" s="242"/>
      <c r="C427" s="243"/>
      <c r="D427" s="232" t="s">
        <v>222</v>
      </c>
      <c r="E427" s="244" t="s">
        <v>32</v>
      </c>
      <c r="F427" s="245" t="s">
        <v>4335</v>
      </c>
      <c r="G427" s="243"/>
      <c r="H427" s="244" t="s">
        <v>32</v>
      </c>
      <c r="I427" s="246"/>
      <c r="J427" s="243"/>
      <c r="K427" s="243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222</v>
      </c>
      <c r="AU427" s="251" t="s">
        <v>84</v>
      </c>
      <c r="AV427" s="13" t="s">
        <v>84</v>
      </c>
      <c r="AW427" s="13" t="s">
        <v>39</v>
      </c>
      <c r="AX427" s="13" t="s">
        <v>77</v>
      </c>
      <c r="AY427" s="251" t="s">
        <v>207</v>
      </c>
    </row>
    <row r="428" s="12" customFormat="1">
      <c r="A428" s="12"/>
      <c r="B428" s="230"/>
      <c r="C428" s="231"/>
      <c r="D428" s="232" t="s">
        <v>222</v>
      </c>
      <c r="E428" s="233" t="s">
        <v>32</v>
      </c>
      <c r="F428" s="234" t="s">
        <v>4264</v>
      </c>
      <c r="G428" s="231"/>
      <c r="H428" s="235">
        <v>20</v>
      </c>
      <c r="I428" s="236"/>
      <c r="J428" s="231"/>
      <c r="K428" s="231"/>
      <c r="L428" s="237"/>
      <c r="M428" s="238"/>
      <c r="N428" s="239"/>
      <c r="O428" s="239"/>
      <c r="P428" s="239"/>
      <c r="Q428" s="239"/>
      <c r="R428" s="239"/>
      <c r="S428" s="239"/>
      <c r="T428" s="24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41" t="s">
        <v>222</v>
      </c>
      <c r="AU428" s="241" t="s">
        <v>84</v>
      </c>
      <c r="AV428" s="12" t="s">
        <v>86</v>
      </c>
      <c r="AW428" s="12" t="s">
        <v>39</v>
      </c>
      <c r="AX428" s="12" t="s">
        <v>77</v>
      </c>
      <c r="AY428" s="241" t="s">
        <v>207</v>
      </c>
    </row>
    <row r="429" s="15" customFormat="1">
      <c r="A429" s="15"/>
      <c r="B429" s="273"/>
      <c r="C429" s="274"/>
      <c r="D429" s="232" t="s">
        <v>222</v>
      </c>
      <c r="E429" s="275" t="s">
        <v>32</v>
      </c>
      <c r="F429" s="276" t="s">
        <v>517</v>
      </c>
      <c r="G429" s="274"/>
      <c r="H429" s="277">
        <v>20</v>
      </c>
      <c r="I429" s="278"/>
      <c r="J429" s="274"/>
      <c r="K429" s="274"/>
      <c r="L429" s="279"/>
      <c r="M429" s="280"/>
      <c r="N429" s="281"/>
      <c r="O429" s="281"/>
      <c r="P429" s="281"/>
      <c r="Q429" s="281"/>
      <c r="R429" s="281"/>
      <c r="S429" s="281"/>
      <c r="T429" s="282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83" t="s">
        <v>222</v>
      </c>
      <c r="AU429" s="283" t="s">
        <v>84</v>
      </c>
      <c r="AV429" s="15" t="s">
        <v>104</v>
      </c>
      <c r="AW429" s="15" t="s">
        <v>39</v>
      </c>
      <c r="AX429" s="15" t="s">
        <v>84</v>
      </c>
      <c r="AY429" s="283" t="s">
        <v>207</v>
      </c>
    </row>
    <row r="430" s="2" customFormat="1" ht="16.5" customHeight="1">
      <c r="A430" s="42"/>
      <c r="B430" s="43"/>
      <c r="C430" s="252" t="s">
        <v>349</v>
      </c>
      <c r="D430" s="300" t="s">
        <v>227</v>
      </c>
      <c r="E430" s="253" t="s">
        <v>4337</v>
      </c>
      <c r="F430" s="254" t="s">
        <v>4338</v>
      </c>
      <c r="G430" s="255" t="s">
        <v>539</v>
      </c>
      <c r="H430" s="256">
        <v>21</v>
      </c>
      <c r="I430" s="257"/>
      <c r="J430" s="258">
        <f>ROUND(I430*H430,2)</f>
        <v>0</v>
      </c>
      <c r="K430" s="254" t="s">
        <v>228</v>
      </c>
      <c r="L430" s="259"/>
      <c r="M430" s="260" t="s">
        <v>32</v>
      </c>
      <c r="N430" s="261" t="s">
        <v>48</v>
      </c>
      <c r="O430" s="88"/>
      <c r="P430" s="221">
        <f>O430*H430</f>
        <v>0</v>
      </c>
      <c r="Q430" s="221">
        <v>0.0012800000000000001</v>
      </c>
      <c r="R430" s="221">
        <f>Q430*H430</f>
        <v>0.026880000000000001</v>
      </c>
      <c r="S430" s="221">
        <v>0</v>
      </c>
      <c r="T430" s="222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3" t="s">
        <v>754</v>
      </c>
      <c r="AT430" s="223" t="s">
        <v>227</v>
      </c>
      <c r="AU430" s="223" t="s">
        <v>84</v>
      </c>
      <c r="AY430" s="20" t="s">
        <v>207</v>
      </c>
      <c r="BE430" s="224">
        <f>IF(N430="základní",J430,0)</f>
        <v>0</v>
      </c>
      <c r="BF430" s="224">
        <f>IF(N430="snížená",J430,0)</f>
        <v>0</v>
      </c>
      <c r="BG430" s="224">
        <f>IF(N430="zákl. přenesená",J430,0)</f>
        <v>0</v>
      </c>
      <c r="BH430" s="224">
        <f>IF(N430="sníž. přenesená",J430,0)</f>
        <v>0</v>
      </c>
      <c r="BI430" s="224">
        <f>IF(N430="nulová",J430,0)</f>
        <v>0</v>
      </c>
      <c r="BJ430" s="20" t="s">
        <v>84</v>
      </c>
      <c r="BK430" s="224">
        <f>ROUND(I430*H430,2)</f>
        <v>0</v>
      </c>
      <c r="BL430" s="20" t="s">
        <v>754</v>
      </c>
      <c r="BM430" s="223" t="s">
        <v>4343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4241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84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4242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84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4243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84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4244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84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4245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84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4246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84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4247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84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3" customFormat="1">
      <c r="A438" s="13"/>
      <c r="B438" s="242"/>
      <c r="C438" s="243"/>
      <c r="D438" s="232" t="s">
        <v>222</v>
      </c>
      <c r="E438" s="244" t="s">
        <v>32</v>
      </c>
      <c r="F438" s="245" t="s">
        <v>4312</v>
      </c>
      <c r="G438" s="243"/>
      <c r="H438" s="244" t="s">
        <v>32</v>
      </c>
      <c r="I438" s="246"/>
      <c r="J438" s="243"/>
      <c r="K438" s="243"/>
      <c r="L438" s="247"/>
      <c r="M438" s="248"/>
      <c r="N438" s="249"/>
      <c r="O438" s="249"/>
      <c r="P438" s="249"/>
      <c r="Q438" s="249"/>
      <c r="R438" s="249"/>
      <c r="S438" s="249"/>
      <c r="T438" s="25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1" t="s">
        <v>222</v>
      </c>
      <c r="AU438" s="251" t="s">
        <v>84</v>
      </c>
      <c r="AV438" s="13" t="s">
        <v>84</v>
      </c>
      <c r="AW438" s="13" t="s">
        <v>39</v>
      </c>
      <c r="AX438" s="13" t="s">
        <v>77</v>
      </c>
      <c r="AY438" s="251" t="s">
        <v>207</v>
      </c>
    </row>
    <row r="439" s="13" customFormat="1">
      <c r="A439" s="13"/>
      <c r="B439" s="242"/>
      <c r="C439" s="243"/>
      <c r="D439" s="232" t="s">
        <v>222</v>
      </c>
      <c r="E439" s="244" t="s">
        <v>32</v>
      </c>
      <c r="F439" s="245" t="s">
        <v>4258</v>
      </c>
      <c r="G439" s="243"/>
      <c r="H439" s="244" t="s">
        <v>32</v>
      </c>
      <c r="I439" s="246"/>
      <c r="J439" s="243"/>
      <c r="K439" s="243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222</v>
      </c>
      <c r="AU439" s="251" t="s">
        <v>84</v>
      </c>
      <c r="AV439" s="13" t="s">
        <v>84</v>
      </c>
      <c r="AW439" s="13" t="s">
        <v>39</v>
      </c>
      <c r="AX439" s="13" t="s">
        <v>77</v>
      </c>
      <c r="AY439" s="251" t="s">
        <v>207</v>
      </c>
    </row>
    <row r="440" s="13" customFormat="1">
      <c r="A440" s="13"/>
      <c r="B440" s="242"/>
      <c r="C440" s="243"/>
      <c r="D440" s="232" t="s">
        <v>222</v>
      </c>
      <c r="E440" s="244" t="s">
        <v>32</v>
      </c>
      <c r="F440" s="245" t="s">
        <v>4342</v>
      </c>
      <c r="G440" s="243"/>
      <c r="H440" s="244" t="s">
        <v>32</v>
      </c>
      <c r="I440" s="246"/>
      <c r="J440" s="243"/>
      <c r="K440" s="243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222</v>
      </c>
      <c r="AU440" s="251" t="s">
        <v>84</v>
      </c>
      <c r="AV440" s="13" t="s">
        <v>84</v>
      </c>
      <c r="AW440" s="13" t="s">
        <v>39</v>
      </c>
      <c r="AX440" s="13" t="s">
        <v>77</v>
      </c>
      <c r="AY440" s="251" t="s">
        <v>207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4335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84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2" customFormat="1">
      <c r="A442" s="12"/>
      <c r="B442" s="230"/>
      <c r="C442" s="231"/>
      <c r="D442" s="232" t="s">
        <v>222</v>
      </c>
      <c r="E442" s="233" t="s">
        <v>32</v>
      </c>
      <c r="F442" s="234" t="s">
        <v>4264</v>
      </c>
      <c r="G442" s="231"/>
      <c r="H442" s="235">
        <v>20</v>
      </c>
      <c r="I442" s="236"/>
      <c r="J442" s="231"/>
      <c r="K442" s="231"/>
      <c r="L442" s="237"/>
      <c r="M442" s="238"/>
      <c r="N442" s="239"/>
      <c r="O442" s="239"/>
      <c r="P442" s="239"/>
      <c r="Q442" s="239"/>
      <c r="R442" s="239"/>
      <c r="S442" s="239"/>
      <c r="T442" s="24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41" t="s">
        <v>222</v>
      </c>
      <c r="AU442" s="241" t="s">
        <v>84</v>
      </c>
      <c r="AV442" s="12" t="s">
        <v>86</v>
      </c>
      <c r="AW442" s="12" t="s">
        <v>39</v>
      </c>
      <c r="AX442" s="12" t="s">
        <v>77</v>
      </c>
      <c r="AY442" s="241" t="s">
        <v>207</v>
      </c>
    </row>
    <row r="443" s="15" customFormat="1">
      <c r="A443" s="15"/>
      <c r="B443" s="273"/>
      <c r="C443" s="274"/>
      <c r="D443" s="232" t="s">
        <v>222</v>
      </c>
      <c r="E443" s="275" t="s">
        <v>32</v>
      </c>
      <c r="F443" s="276" t="s">
        <v>517</v>
      </c>
      <c r="G443" s="274"/>
      <c r="H443" s="277">
        <v>20</v>
      </c>
      <c r="I443" s="278"/>
      <c r="J443" s="274"/>
      <c r="K443" s="274"/>
      <c r="L443" s="279"/>
      <c r="M443" s="280"/>
      <c r="N443" s="281"/>
      <c r="O443" s="281"/>
      <c r="P443" s="281"/>
      <c r="Q443" s="281"/>
      <c r="R443" s="281"/>
      <c r="S443" s="281"/>
      <c r="T443" s="282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83" t="s">
        <v>222</v>
      </c>
      <c r="AU443" s="283" t="s">
        <v>84</v>
      </c>
      <c r="AV443" s="15" t="s">
        <v>104</v>
      </c>
      <c r="AW443" s="15" t="s">
        <v>39</v>
      </c>
      <c r="AX443" s="15" t="s">
        <v>77</v>
      </c>
      <c r="AY443" s="283" t="s">
        <v>207</v>
      </c>
    </row>
    <row r="444" s="12" customFormat="1">
      <c r="A444" s="12"/>
      <c r="B444" s="230"/>
      <c r="C444" s="231"/>
      <c r="D444" s="232" t="s">
        <v>222</v>
      </c>
      <c r="E444" s="233" t="s">
        <v>32</v>
      </c>
      <c r="F444" s="234" t="s">
        <v>4344</v>
      </c>
      <c r="G444" s="231"/>
      <c r="H444" s="235">
        <v>21</v>
      </c>
      <c r="I444" s="236"/>
      <c r="J444" s="231"/>
      <c r="K444" s="231"/>
      <c r="L444" s="237"/>
      <c r="M444" s="238"/>
      <c r="N444" s="239"/>
      <c r="O444" s="239"/>
      <c r="P444" s="239"/>
      <c r="Q444" s="239"/>
      <c r="R444" s="239"/>
      <c r="S444" s="239"/>
      <c r="T444" s="24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41" t="s">
        <v>222</v>
      </c>
      <c r="AU444" s="241" t="s">
        <v>84</v>
      </c>
      <c r="AV444" s="12" t="s">
        <v>86</v>
      </c>
      <c r="AW444" s="12" t="s">
        <v>39</v>
      </c>
      <c r="AX444" s="12" t="s">
        <v>84</v>
      </c>
      <c r="AY444" s="241" t="s">
        <v>207</v>
      </c>
    </row>
    <row r="445" s="2" customFormat="1" ht="24.15" customHeight="1">
      <c r="A445" s="42"/>
      <c r="B445" s="43"/>
      <c r="C445" s="212" t="s">
        <v>353</v>
      </c>
      <c r="D445" s="299" t="s">
        <v>208</v>
      </c>
      <c r="E445" s="213" t="s">
        <v>4345</v>
      </c>
      <c r="F445" s="214" t="s">
        <v>4346</v>
      </c>
      <c r="G445" s="215" t="s">
        <v>520</v>
      </c>
      <c r="H445" s="216">
        <v>50</v>
      </c>
      <c r="I445" s="217"/>
      <c r="J445" s="218">
        <f>ROUND(I445*H445,2)</f>
        <v>0</v>
      </c>
      <c r="K445" s="214" t="s">
        <v>212</v>
      </c>
      <c r="L445" s="48"/>
      <c r="M445" s="219" t="s">
        <v>32</v>
      </c>
      <c r="N445" s="220" t="s">
        <v>48</v>
      </c>
      <c r="O445" s="88"/>
      <c r="P445" s="221">
        <f>O445*H445</f>
        <v>0</v>
      </c>
      <c r="Q445" s="221">
        <v>0</v>
      </c>
      <c r="R445" s="221">
        <f>Q445*H445</f>
        <v>0</v>
      </c>
      <c r="S445" s="221">
        <v>0</v>
      </c>
      <c r="T445" s="222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3" t="s">
        <v>677</v>
      </c>
      <c r="AT445" s="223" t="s">
        <v>208</v>
      </c>
      <c r="AU445" s="223" t="s">
        <v>84</v>
      </c>
      <c r="AY445" s="20" t="s">
        <v>207</v>
      </c>
      <c r="BE445" s="224">
        <f>IF(N445="základní",J445,0)</f>
        <v>0</v>
      </c>
      <c r="BF445" s="224">
        <f>IF(N445="snížená",J445,0)</f>
        <v>0</v>
      </c>
      <c r="BG445" s="224">
        <f>IF(N445="zákl. přenesená",J445,0)</f>
        <v>0</v>
      </c>
      <c r="BH445" s="224">
        <f>IF(N445="sníž. přenesená",J445,0)</f>
        <v>0</v>
      </c>
      <c r="BI445" s="224">
        <f>IF(N445="nulová",J445,0)</f>
        <v>0</v>
      </c>
      <c r="BJ445" s="20" t="s">
        <v>84</v>
      </c>
      <c r="BK445" s="224">
        <f>ROUND(I445*H445,2)</f>
        <v>0</v>
      </c>
      <c r="BL445" s="20" t="s">
        <v>677</v>
      </c>
      <c r="BM445" s="223" t="s">
        <v>4347</v>
      </c>
    </row>
    <row r="446" s="2" customFormat="1">
      <c r="A446" s="42"/>
      <c r="B446" s="43"/>
      <c r="C446" s="44"/>
      <c r="D446" s="225" t="s">
        <v>214</v>
      </c>
      <c r="E446" s="44"/>
      <c r="F446" s="226" t="s">
        <v>4348</v>
      </c>
      <c r="G446" s="44"/>
      <c r="H446" s="44"/>
      <c r="I446" s="227"/>
      <c r="J446" s="44"/>
      <c r="K446" s="44"/>
      <c r="L446" s="48"/>
      <c r="M446" s="228"/>
      <c r="N446" s="229"/>
      <c r="O446" s="88"/>
      <c r="P446" s="88"/>
      <c r="Q446" s="88"/>
      <c r="R446" s="88"/>
      <c r="S446" s="88"/>
      <c r="T446" s="89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T446" s="20" t="s">
        <v>214</v>
      </c>
      <c r="AU446" s="20" t="s">
        <v>84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4241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84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4242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84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3" customFormat="1">
      <c r="A449" s="13"/>
      <c r="B449" s="242"/>
      <c r="C449" s="243"/>
      <c r="D449" s="232" t="s">
        <v>222</v>
      </c>
      <c r="E449" s="244" t="s">
        <v>32</v>
      </c>
      <c r="F449" s="245" t="s">
        <v>4243</v>
      </c>
      <c r="G449" s="243"/>
      <c r="H449" s="244" t="s">
        <v>32</v>
      </c>
      <c r="I449" s="246"/>
      <c r="J449" s="243"/>
      <c r="K449" s="243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222</v>
      </c>
      <c r="AU449" s="251" t="s">
        <v>84</v>
      </c>
      <c r="AV449" s="13" t="s">
        <v>84</v>
      </c>
      <c r="AW449" s="13" t="s">
        <v>39</v>
      </c>
      <c r="AX449" s="13" t="s">
        <v>77</v>
      </c>
      <c r="AY449" s="251" t="s">
        <v>207</v>
      </c>
    </row>
    <row r="450" s="13" customFormat="1">
      <c r="A450" s="13"/>
      <c r="B450" s="242"/>
      <c r="C450" s="243"/>
      <c r="D450" s="232" t="s">
        <v>222</v>
      </c>
      <c r="E450" s="244" t="s">
        <v>32</v>
      </c>
      <c r="F450" s="245" t="s">
        <v>4244</v>
      </c>
      <c r="G450" s="243"/>
      <c r="H450" s="244" t="s">
        <v>32</v>
      </c>
      <c r="I450" s="246"/>
      <c r="J450" s="243"/>
      <c r="K450" s="243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222</v>
      </c>
      <c r="AU450" s="251" t="s">
        <v>84</v>
      </c>
      <c r="AV450" s="13" t="s">
        <v>84</v>
      </c>
      <c r="AW450" s="13" t="s">
        <v>39</v>
      </c>
      <c r="AX450" s="13" t="s">
        <v>77</v>
      </c>
      <c r="AY450" s="251" t="s">
        <v>207</v>
      </c>
    </row>
    <row r="451" s="13" customFormat="1">
      <c r="A451" s="13"/>
      <c r="B451" s="242"/>
      <c r="C451" s="243"/>
      <c r="D451" s="232" t="s">
        <v>222</v>
      </c>
      <c r="E451" s="244" t="s">
        <v>32</v>
      </c>
      <c r="F451" s="245" t="s">
        <v>4245</v>
      </c>
      <c r="G451" s="243"/>
      <c r="H451" s="244" t="s">
        <v>32</v>
      </c>
      <c r="I451" s="246"/>
      <c r="J451" s="243"/>
      <c r="K451" s="243"/>
      <c r="L451" s="247"/>
      <c r="M451" s="248"/>
      <c r="N451" s="249"/>
      <c r="O451" s="249"/>
      <c r="P451" s="249"/>
      <c r="Q451" s="249"/>
      <c r="R451" s="249"/>
      <c r="S451" s="249"/>
      <c r="T451" s="25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1" t="s">
        <v>222</v>
      </c>
      <c r="AU451" s="251" t="s">
        <v>84</v>
      </c>
      <c r="AV451" s="13" t="s">
        <v>84</v>
      </c>
      <c r="AW451" s="13" t="s">
        <v>39</v>
      </c>
      <c r="AX451" s="13" t="s">
        <v>77</v>
      </c>
      <c r="AY451" s="251" t="s">
        <v>207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4246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84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3" customFormat="1">
      <c r="A453" s="13"/>
      <c r="B453" s="242"/>
      <c r="C453" s="243"/>
      <c r="D453" s="232" t="s">
        <v>222</v>
      </c>
      <c r="E453" s="244" t="s">
        <v>32</v>
      </c>
      <c r="F453" s="245" t="s">
        <v>4247</v>
      </c>
      <c r="G453" s="243"/>
      <c r="H453" s="244" t="s">
        <v>32</v>
      </c>
      <c r="I453" s="246"/>
      <c r="J453" s="243"/>
      <c r="K453" s="243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222</v>
      </c>
      <c r="AU453" s="251" t="s">
        <v>84</v>
      </c>
      <c r="AV453" s="13" t="s">
        <v>84</v>
      </c>
      <c r="AW453" s="13" t="s">
        <v>39</v>
      </c>
      <c r="AX453" s="13" t="s">
        <v>77</v>
      </c>
      <c r="AY453" s="251" t="s">
        <v>207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4349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84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4350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84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32</v>
      </c>
      <c r="F456" s="234" t="s">
        <v>4270</v>
      </c>
      <c r="G456" s="231"/>
      <c r="H456" s="235">
        <v>50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84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50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84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24.15" customHeight="1">
      <c r="A458" s="42"/>
      <c r="B458" s="43"/>
      <c r="C458" s="212" t="s">
        <v>357</v>
      </c>
      <c r="D458" s="299" t="s">
        <v>208</v>
      </c>
      <c r="E458" s="213" t="s">
        <v>771</v>
      </c>
      <c r="F458" s="214" t="s">
        <v>772</v>
      </c>
      <c r="G458" s="215" t="s">
        <v>520</v>
      </c>
      <c r="H458" s="216">
        <v>50</v>
      </c>
      <c r="I458" s="217"/>
      <c r="J458" s="218">
        <f>ROUND(I458*H458,2)</f>
        <v>0</v>
      </c>
      <c r="K458" s="214" t="s">
        <v>212</v>
      </c>
      <c r="L458" s="48"/>
      <c r="M458" s="219" t="s">
        <v>32</v>
      </c>
      <c r="N458" s="220" t="s">
        <v>48</v>
      </c>
      <c r="O458" s="88"/>
      <c r="P458" s="221">
        <f>O458*H458</f>
        <v>0</v>
      </c>
      <c r="Q458" s="221">
        <v>0</v>
      </c>
      <c r="R458" s="221">
        <f>Q458*H458</f>
        <v>0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677</v>
      </c>
      <c r="AT458" s="223" t="s">
        <v>208</v>
      </c>
      <c r="AU458" s="223" t="s">
        <v>84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677</v>
      </c>
      <c r="BM458" s="223" t="s">
        <v>4351</v>
      </c>
    </row>
    <row r="459" s="2" customFormat="1">
      <c r="A459" s="42"/>
      <c r="B459" s="43"/>
      <c r="C459" s="44"/>
      <c r="D459" s="225" t="s">
        <v>214</v>
      </c>
      <c r="E459" s="44"/>
      <c r="F459" s="226" t="s">
        <v>774</v>
      </c>
      <c r="G459" s="44"/>
      <c r="H459" s="44"/>
      <c r="I459" s="227"/>
      <c r="J459" s="44"/>
      <c r="K459" s="44"/>
      <c r="L459" s="48"/>
      <c r="M459" s="228"/>
      <c r="N459" s="229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0" t="s">
        <v>214</v>
      </c>
      <c r="AU459" s="20" t="s">
        <v>84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4241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84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4242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84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4243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84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4244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84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3" customFormat="1">
      <c r="A464" s="13"/>
      <c r="B464" s="242"/>
      <c r="C464" s="243"/>
      <c r="D464" s="232" t="s">
        <v>222</v>
      </c>
      <c r="E464" s="244" t="s">
        <v>32</v>
      </c>
      <c r="F464" s="245" t="s">
        <v>4245</v>
      </c>
      <c r="G464" s="243"/>
      <c r="H464" s="244" t="s">
        <v>32</v>
      </c>
      <c r="I464" s="246"/>
      <c r="J464" s="243"/>
      <c r="K464" s="243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222</v>
      </c>
      <c r="AU464" s="251" t="s">
        <v>84</v>
      </c>
      <c r="AV464" s="13" t="s">
        <v>84</v>
      </c>
      <c r="AW464" s="13" t="s">
        <v>39</v>
      </c>
      <c r="AX464" s="13" t="s">
        <v>77</v>
      </c>
      <c r="AY464" s="251" t="s">
        <v>207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4246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84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3" customFormat="1">
      <c r="A466" s="13"/>
      <c r="B466" s="242"/>
      <c r="C466" s="243"/>
      <c r="D466" s="232" t="s">
        <v>222</v>
      </c>
      <c r="E466" s="244" t="s">
        <v>32</v>
      </c>
      <c r="F466" s="245" t="s">
        <v>4247</v>
      </c>
      <c r="G466" s="243"/>
      <c r="H466" s="244" t="s">
        <v>32</v>
      </c>
      <c r="I466" s="246"/>
      <c r="J466" s="243"/>
      <c r="K466" s="243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222</v>
      </c>
      <c r="AU466" s="251" t="s">
        <v>84</v>
      </c>
      <c r="AV466" s="13" t="s">
        <v>84</v>
      </c>
      <c r="AW466" s="13" t="s">
        <v>39</v>
      </c>
      <c r="AX466" s="13" t="s">
        <v>77</v>
      </c>
      <c r="AY466" s="25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32</v>
      </c>
      <c r="F467" s="245" t="s">
        <v>4349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84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3" customFormat="1">
      <c r="A468" s="13"/>
      <c r="B468" s="242"/>
      <c r="C468" s="243"/>
      <c r="D468" s="232" t="s">
        <v>222</v>
      </c>
      <c r="E468" s="244" t="s">
        <v>32</v>
      </c>
      <c r="F468" s="245" t="s">
        <v>4352</v>
      </c>
      <c r="G468" s="243"/>
      <c r="H468" s="244" t="s">
        <v>32</v>
      </c>
      <c r="I468" s="246"/>
      <c r="J468" s="243"/>
      <c r="K468" s="243"/>
      <c r="L468" s="247"/>
      <c r="M468" s="248"/>
      <c r="N468" s="249"/>
      <c r="O468" s="249"/>
      <c r="P468" s="249"/>
      <c r="Q468" s="249"/>
      <c r="R468" s="249"/>
      <c r="S468" s="249"/>
      <c r="T468" s="250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1" t="s">
        <v>222</v>
      </c>
      <c r="AU468" s="251" t="s">
        <v>84</v>
      </c>
      <c r="AV468" s="13" t="s">
        <v>84</v>
      </c>
      <c r="AW468" s="13" t="s">
        <v>39</v>
      </c>
      <c r="AX468" s="13" t="s">
        <v>77</v>
      </c>
      <c r="AY468" s="251" t="s">
        <v>207</v>
      </c>
    </row>
    <row r="469" s="12" customFormat="1">
      <c r="A469" s="12"/>
      <c r="B469" s="230"/>
      <c r="C469" s="231"/>
      <c r="D469" s="232" t="s">
        <v>222</v>
      </c>
      <c r="E469" s="233" t="s">
        <v>32</v>
      </c>
      <c r="F469" s="234" t="s">
        <v>4270</v>
      </c>
      <c r="G469" s="231"/>
      <c r="H469" s="235">
        <v>50</v>
      </c>
      <c r="I469" s="236"/>
      <c r="J469" s="231"/>
      <c r="K469" s="231"/>
      <c r="L469" s="237"/>
      <c r="M469" s="238"/>
      <c r="N469" s="239"/>
      <c r="O469" s="239"/>
      <c r="P469" s="239"/>
      <c r="Q469" s="239"/>
      <c r="R469" s="239"/>
      <c r="S469" s="239"/>
      <c r="T469" s="240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41" t="s">
        <v>222</v>
      </c>
      <c r="AU469" s="241" t="s">
        <v>84</v>
      </c>
      <c r="AV469" s="12" t="s">
        <v>86</v>
      </c>
      <c r="AW469" s="12" t="s">
        <v>39</v>
      </c>
      <c r="AX469" s="12" t="s">
        <v>77</v>
      </c>
      <c r="AY469" s="241" t="s">
        <v>207</v>
      </c>
    </row>
    <row r="470" s="15" customFormat="1">
      <c r="A470" s="15"/>
      <c r="B470" s="273"/>
      <c r="C470" s="274"/>
      <c r="D470" s="232" t="s">
        <v>222</v>
      </c>
      <c r="E470" s="275" t="s">
        <v>32</v>
      </c>
      <c r="F470" s="276" t="s">
        <v>517</v>
      </c>
      <c r="G470" s="274"/>
      <c r="H470" s="277">
        <v>50</v>
      </c>
      <c r="I470" s="278"/>
      <c r="J470" s="274"/>
      <c r="K470" s="274"/>
      <c r="L470" s="279"/>
      <c r="M470" s="280"/>
      <c r="N470" s="281"/>
      <c r="O470" s="281"/>
      <c r="P470" s="281"/>
      <c r="Q470" s="281"/>
      <c r="R470" s="281"/>
      <c r="S470" s="281"/>
      <c r="T470" s="28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83" t="s">
        <v>222</v>
      </c>
      <c r="AU470" s="283" t="s">
        <v>84</v>
      </c>
      <c r="AV470" s="15" t="s">
        <v>104</v>
      </c>
      <c r="AW470" s="15" t="s">
        <v>39</v>
      </c>
      <c r="AX470" s="15" t="s">
        <v>84</v>
      </c>
      <c r="AY470" s="283" t="s">
        <v>207</v>
      </c>
    </row>
    <row r="471" s="2" customFormat="1" ht="24.15" customHeight="1">
      <c r="A471" s="42"/>
      <c r="B471" s="43"/>
      <c r="C471" s="212" t="s">
        <v>364</v>
      </c>
      <c r="D471" s="299" t="s">
        <v>208</v>
      </c>
      <c r="E471" s="213" t="s">
        <v>4353</v>
      </c>
      <c r="F471" s="214" t="s">
        <v>4354</v>
      </c>
      <c r="G471" s="215" t="s">
        <v>520</v>
      </c>
      <c r="H471" s="216">
        <v>50</v>
      </c>
      <c r="I471" s="217"/>
      <c r="J471" s="218">
        <f>ROUND(I471*H471,2)</f>
        <v>0</v>
      </c>
      <c r="K471" s="214" t="s">
        <v>212</v>
      </c>
      <c r="L471" s="48"/>
      <c r="M471" s="219" t="s">
        <v>32</v>
      </c>
      <c r="N471" s="220" t="s">
        <v>48</v>
      </c>
      <c r="O471" s="88"/>
      <c r="P471" s="221">
        <f>O471*H471</f>
        <v>0</v>
      </c>
      <c r="Q471" s="221">
        <v>0</v>
      </c>
      <c r="R471" s="221">
        <f>Q471*H471</f>
        <v>0</v>
      </c>
      <c r="S471" s="221">
        <v>0</v>
      </c>
      <c r="T471" s="222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3" t="s">
        <v>677</v>
      </c>
      <c r="AT471" s="223" t="s">
        <v>208</v>
      </c>
      <c r="AU471" s="223" t="s">
        <v>84</v>
      </c>
      <c r="AY471" s="20" t="s">
        <v>207</v>
      </c>
      <c r="BE471" s="224">
        <f>IF(N471="základní",J471,0)</f>
        <v>0</v>
      </c>
      <c r="BF471" s="224">
        <f>IF(N471="snížená",J471,0)</f>
        <v>0</v>
      </c>
      <c r="BG471" s="224">
        <f>IF(N471="zákl. přenesená",J471,0)</f>
        <v>0</v>
      </c>
      <c r="BH471" s="224">
        <f>IF(N471="sníž. přenesená",J471,0)</f>
        <v>0</v>
      </c>
      <c r="BI471" s="224">
        <f>IF(N471="nulová",J471,0)</f>
        <v>0</v>
      </c>
      <c r="BJ471" s="20" t="s">
        <v>84</v>
      </c>
      <c r="BK471" s="224">
        <f>ROUND(I471*H471,2)</f>
        <v>0</v>
      </c>
      <c r="BL471" s="20" t="s">
        <v>677</v>
      </c>
      <c r="BM471" s="223" t="s">
        <v>4355</v>
      </c>
    </row>
    <row r="472" s="2" customFormat="1">
      <c r="A472" s="42"/>
      <c r="B472" s="43"/>
      <c r="C472" s="44"/>
      <c r="D472" s="225" t="s">
        <v>214</v>
      </c>
      <c r="E472" s="44"/>
      <c r="F472" s="226" t="s">
        <v>4356</v>
      </c>
      <c r="G472" s="44"/>
      <c r="H472" s="44"/>
      <c r="I472" s="227"/>
      <c r="J472" s="44"/>
      <c r="K472" s="44"/>
      <c r="L472" s="48"/>
      <c r="M472" s="228"/>
      <c r="N472" s="229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0" t="s">
        <v>214</v>
      </c>
      <c r="AU472" s="20" t="s">
        <v>84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4241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84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4242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84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4243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84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4244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84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4245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84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4246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84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4247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84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4349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84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4357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84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32</v>
      </c>
      <c r="F482" s="234" t="s">
        <v>4270</v>
      </c>
      <c r="G482" s="231"/>
      <c r="H482" s="235">
        <v>50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84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5" customFormat="1">
      <c r="A483" s="15"/>
      <c r="B483" s="273"/>
      <c r="C483" s="274"/>
      <c r="D483" s="232" t="s">
        <v>222</v>
      </c>
      <c r="E483" s="275" t="s">
        <v>32</v>
      </c>
      <c r="F483" s="276" t="s">
        <v>517</v>
      </c>
      <c r="G483" s="274"/>
      <c r="H483" s="277">
        <v>50</v>
      </c>
      <c r="I483" s="278"/>
      <c r="J483" s="274"/>
      <c r="K483" s="274"/>
      <c r="L483" s="279"/>
      <c r="M483" s="280"/>
      <c r="N483" s="281"/>
      <c r="O483" s="281"/>
      <c r="P483" s="281"/>
      <c r="Q483" s="281"/>
      <c r="R483" s="281"/>
      <c r="S483" s="281"/>
      <c r="T483" s="282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3" t="s">
        <v>222</v>
      </c>
      <c r="AU483" s="283" t="s">
        <v>84</v>
      </c>
      <c r="AV483" s="15" t="s">
        <v>104</v>
      </c>
      <c r="AW483" s="15" t="s">
        <v>39</v>
      </c>
      <c r="AX483" s="15" t="s">
        <v>84</v>
      </c>
      <c r="AY483" s="283" t="s">
        <v>207</v>
      </c>
    </row>
    <row r="484" s="2" customFormat="1" ht="16.5" customHeight="1">
      <c r="A484" s="42"/>
      <c r="B484" s="43"/>
      <c r="C484" s="212" t="s">
        <v>369</v>
      </c>
      <c r="D484" s="299" t="s">
        <v>208</v>
      </c>
      <c r="E484" s="213" t="s">
        <v>4358</v>
      </c>
      <c r="F484" s="214" t="s">
        <v>4359</v>
      </c>
      <c r="G484" s="215" t="s">
        <v>520</v>
      </c>
      <c r="H484" s="216">
        <v>50</v>
      </c>
      <c r="I484" s="217"/>
      <c r="J484" s="218">
        <f>ROUND(I484*H484,2)</f>
        <v>0</v>
      </c>
      <c r="K484" s="214" t="s">
        <v>212</v>
      </c>
      <c r="L484" s="48"/>
      <c r="M484" s="219" t="s">
        <v>32</v>
      </c>
      <c r="N484" s="220" t="s">
        <v>48</v>
      </c>
      <c r="O484" s="88"/>
      <c r="P484" s="221">
        <f>O484*H484</f>
        <v>0</v>
      </c>
      <c r="Q484" s="221">
        <v>0</v>
      </c>
      <c r="R484" s="221">
        <f>Q484*H484</f>
        <v>0</v>
      </c>
      <c r="S484" s="221">
        <v>0</v>
      </c>
      <c r="T484" s="222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3" t="s">
        <v>677</v>
      </c>
      <c r="AT484" s="223" t="s">
        <v>208</v>
      </c>
      <c r="AU484" s="223" t="s">
        <v>84</v>
      </c>
      <c r="AY484" s="20" t="s">
        <v>207</v>
      </c>
      <c r="BE484" s="224">
        <f>IF(N484="základní",J484,0)</f>
        <v>0</v>
      </c>
      <c r="BF484" s="224">
        <f>IF(N484="snížená",J484,0)</f>
        <v>0</v>
      </c>
      <c r="BG484" s="224">
        <f>IF(N484="zákl. přenesená",J484,0)</f>
        <v>0</v>
      </c>
      <c r="BH484" s="224">
        <f>IF(N484="sníž. přenesená",J484,0)</f>
        <v>0</v>
      </c>
      <c r="BI484" s="224">
        <f>IF(N484="nulová",J484,0)</f>
        <v>0</v>
      </c>
      <c r="BJ484" s="20" t="s">
        <v>84</v>
      </c>
      <c r="BK484" s="224">
        <f>ROUND(I484*H484,2)</f>
        <v>0</v>
      </c>
      <c r="BL484" s="20" t="s">
        <v>677</v>
      </c>
      <c r="BM484" s="223" t="s">
        <v>4360</v>
      </c>
    </row>
    <row r="485" s="2" customFormat="1">
      <c r="A485" s="42"/>
      <c r="B485" s="43"/>
      <c r="C485" s="44"/>
      <c r="D485" s="225" t="s">
        <v>214</v>
      </c>
      <c r="E485" s="44"/>
      <c r="F485" s="226" t="s">
        <v>4361</v>
      </c>
      <c r="G485" s="44"/>
      <c r="H485" s="44"/>
      <c r="I485" s="227"/>
      <c r="J485" s="44"/>
      <c r="K485" s="44"/>
      <c r="L485" s="48"/>
      <c r="M485" s="228"/>
      <c r="N485" s="229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214</v>
      </c>
      <c r="AU485" s="20" t="s">
        <v>84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4241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84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4242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84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4243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84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32</v>
      </c>
      <c r="F489" s="245" t="s">
        <v>4244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84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3" customFormat="1">
      <c r="A490" s="13"/>
      <c r="B490" s="242"/>
      <c r="C490" s="243"/>
      <c r="D490" s="232" t="s">
        <v>222</v>
      </c>
      <c r="E490" s="244" t="s">
        <v>32</v>
      </c>
      <c r="F490" s="245" t="s">
        <v>4245</v>
      </c>
      <c r="G490" s="243"/>
      <c r="H490" s="244" t="s">
        <v>32</v>
      </c>
      <c r="I490" s="246"/>
      <c r="J490" s="243"/>
      <c r="K490" s="243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222</v>
      </c>
      <c r="AU490" s="251" t="s">
        <v>84</v>
      </c>
      <c r="AV490" s="13" t="s">
        <v>84</v>
      </c>
      <c r="AW490" s="13" t="s">
        <v>39</v>
      </c>
      <c r="AX490" s="13" t="s">
        <v>77</v>
      </c>
      <c r="AY490" s="251" t="s">
        <v>207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4246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84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4247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84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3" customFormat="1">
      <c r="A493" s="13"/>
      <c r="B493" s="242"/>
      <c r="C493" s="243"/>
      <c r="D493" s="232" t="s">
        <v>222</v>
      </c>
      <c r="E493" s="244" t="s">
        <v>32</v>
      </c>
      <c r="F493" s="245" t="s">
        <v>4349</v>
      </c>
      <c r="G493" s="243"/>
      <c r="H493" s="244" t="s">
        <v>32</v>
      </c>
      <c r="I493" s="246"/>
      <c r="J493" s="243"/>
      <c r="K493" s="243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222</v>
      </c>
      <c r="AU493" s="251" t="s">
        <v>84</v>
      </c>
      <c r="AV493" s="13" t="s">
        <v>84</v>
      </c>
      <c r="AW493" s="13" t="s">
        <v>39</v>
      </c>
      <c r="AX493" s="13" t="s">
        <v>77</v>
      </c>
      <c r="AY493" s="251" t="s">
        <v>207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4362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84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2" customFormat="1">
      <c r="A495" s="12"/>
      <c r="B495" s="230"/>
      <c r="C495" s="231"/>
      <c r="D495" s="232" t="s">
        <v>222</v>
      </c>
      <c r="E495" s="233" t="s">
        <v>32</v>
      </c>
      <c r="F495" s="234" t="s">
        <v>4270</v>
      </c>
      <c r="G495" s="231"/>
      <c r="H495" s="235">
        <v>50</v>
      </c>
      <c r="I495" s="236"/>
      <c r="J495" s="231"/>
      <c r="K495" s="231"/>
      <c r="L495" s="237"/>
      <c r="M495" s="238"/>
      <c r="N495" s="239"/>
      <c r="O495" s="239"/>
      <c r="P495" s="239"/>
      <c r="Q495" s="239"/>
      <c r="R495" s="239"/>
      <c r="S495" s="239"/>
      <c r="T495" s="240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41" t="s">
        <v>222</v>
      </c>
      <c r="AU495" s="241" t="s">
        <v>84</v>
      </c>
      <c r="AV495" s="12" t="s">
        <v>86</v>
      </c>
      <c r="AW495" s="12" t="s">
        <v>39</v>
      </c>
      <c r="AX495" s="12" t="s">
        <v>77</v>
      </c>
      <c r="AY495" s="241" t="s">
        <v>207</v>
      </c>
    </row>
    <row r="496" s="15" customFormat="1">
      <c r="A496" s="15"/>
      <c r="B496" s="273"/>
      <c r="C496" s="274"/>
      <c r="D496" s="232" t="s">
        <v>222</v>
      </c>
      <c r="E496" s="275" t="s">
        <v>32</v>
      </c>
      <c r="F496" s="276" t="s">
        <v>517</v>
      </c>
      <c r="G496" s="274"/>
      <c r="H496" s="277">
        <v>50</v>
      </c>
      <c r="I496" s="278"/>
      <c r="J496" s="274"/>
      <c r="K496" s="274"/>
      <c r="L496" s="279"/>
      <c r="M496" s="280"/>
      <c r="N496" s="281"/>
      <c r="O496" s="281"/>
      <c r="P496" s="281"/>
      <c r="Q496" s="281"/>
      <c r="R496" s="281"/>
      <c r="S496" s="281"/>
      <c r="T496" s="282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83" t="s">
        <v>222</v>
      </c>
      <c r="AU496" s="283" t="s">
        <v>84</v>
      </c>
      <c r="AV496" s="15" t="s">
        <v>104</v>
      </c>
      <c r="AW496" s="15" t="s">
        <v>39</v>
      </c>
      <c r="AX496" s="15" t="s">
        <v>84</v>
      </c>
      <c r="AY496" s="283" t="s">
        <v>207</v>
      </c>
    </row>
    <row r="497" s="2" customFormat="1" ht="16.5" customHeight="1">
      <c r="A497" s="42"/>
      <c r="B497" s="43"/>
      <c r="C497" s="212" t="s">
        <v>380</v>
      </c>
      <c r="D497" s="299" t="s">
        <v>208</v>
      </c>
      <c r="E497" s="213" t="s">
        <v>4363</v>
      </c>
      <c r="F497" s="214" t="s">
        <v>4364</v>
      </c>
      <c r="G497" s="215" t="s">
        <v>520</v>
      </c>
      <c r="H497" s="216">
        <v>50</v>
      </c>
      <c r="I497" s="217"/>
      <c r="J497" s="218">
        <f>ROUND(I497*H497,2)</f>
        <v>0</v>
      </c>
      <c r="K497" s="214" t="s">
        <v>228</v>
      </c>
      <c r="L497" s="48"/>
      <c r="M497" s="219" t="s">
        <v>32</v>
      </c>
      <c r="N497" s="220" t="s">
        <v>48</v>
      </c>
      <c r="O497" s="88"/>
      <c r="P497" s="221">
        <f>O497*H497</f>
        <v>0</v>
      </c>
      <c r="Q497" s="221">
        <v>0</v>
      </c>
      <c r="R497" s="221">
        <f>Q497*H497</f>
        <v>0</v>
      </c>
      <c r="S497" s="221">
        <v>0</v>
      </c>
      <c r="T497" s="222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3" t="s">
        <v>677</v>
      </c>
      <c r="AT497" s="223" t="s">
        <v>208</v>
      </c>
      <c r="AU497" s="223" t="s">
        <v>84</v>
      </c>
      <c r="AY497" s="20" t="s">
        <v>207</v>
      </c>
      <c r="BE497" s="224">
        <f>IF(N497="základní",J497,0)</f>
        <v>0</v>
      </c>
      <c r="BF497" s="224">
        <f>IF(N497="snížená",J497,0)</f>
        <v>0</v>
      </c>
      <c r="BG497" s="224">
        <f>IF(N497="zákl. přenesená",J497,0)</f>
        <v>0</v>
      </c>
      <c r="BH497" s="224">
        <f>IF(N497="sníž. přenesená",J497,0)</f>
        <v>0</v>
      </c>
      <c r="BI497" s="224">
        <f>IF(N497="nulová",J497,0)</f>
        <v>0</v>
      </c>
      <c r="BJ497" s="20" t="s">
        <v>84</v>
      </c>
      <c r="BK497" s="224">
        <f>ROUND(I497*H497,2)</f>
        <v>0</v>
      </c>
      <c r="BL497" s="20" t="s">
        <v>677</v>
      </c>
      <c r="BM497" s="223" t="s">
        <v>4365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4241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84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4242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84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4243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84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4244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84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4245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84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4246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84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3" customFormat="1">
      <c r="A504" s="13"/>
      <c r="B504" s="242"/>
      <c r="C504" s="243"/>
      <c r="D504" s="232" t="s">
        <v>222</v>
      </c>
      <c r="E504" s="244" t="s">
        <v>32</v>
      </c>
      <c r="F504" s="245" t="s">
        <v>4247</v>
      </c>
      <c r="G504" s="243"/>
      <c r="H504" s="244" t="s">
        <v>32</v>
      </c>
      <c r="I504" s="246"/>
      <c r="J504" s="243"/>
      <c r="K504" s="243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222</v>
      </c>
      <c r="AU504" s="251" t="s">
        <v>84</v>
      </c>
      <c r="AV504" s="13" t="s">
        <v>84</v>
      </c>
      <c r="AW504" s="13" t="s">
        <v>39</v>
      </c>
      <c r="AX504" s="13" t="s">
        <v>77</v>
      </c>
      <c r="AY504" s="25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4349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84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4366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84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2" customFormat="1">
      <c r="A507" s="12"/>
      <c r="B507" s="230"/>
      <c r="C507" s="231"/>
      <c r="D507" s="232" t="s">
        <v>222</v>
      </c>
      <c r="E507" s="233" t="s">
        <v>32</v>
      </c>
      <c r="F507" s="234" t="s">
        <v>4270</v>
      </c>
      <c r="G507" s="231"/>
      <c r="H507" s="235">
        <v>50</v>
      </c>
      <c r="I507" s="236"/>
      <c r="J507" s="231"/>
      <c r="K507" s="231"/>
      <c r="L507" s="237"/>
      <c r="M507" s="238"/>
      <c r="N507" s="239"/>
      <c r="O507" s="239"/>
      <c r="P507" s="239"/>
      <c r="Q507" s="239"/>
      <c r="R507" s="239"/>
      <c r="S507" s="239"/>
      <c r="T507" s="24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41" t="s">
        <v>222</v>
      </c>
      <c r="AU507" s="241" t="s">
        <v>84</v>
      </c>
      <c r="AV507" s="12" t="s">
        <v>86</v>
      </c>
      <c r="AW507" s="12" t="s">
        <v>39</v>
      </c>
      <c r="AX507" s="12" t="s">
        <v>77</v>
      </c>
      <c r="AY507" s="241" t="s">
        <v>207</v>
      </c>
    </row>
    <row r="508" s="15" customFormat="1">
      <c r="A508" s="15"/>
      <c r="B508" s="273"/>
      <c r="C508" s="274"/>
      <c r="D508" s="232" t="s">
        <v>222</v>
      </c>
      <c r="E508" s="275" t="s">
        <v>32</v>
      </c>
      <c r="F508" s="276" t="s">
        <v>517</v>
      </c>
      <c r="G508" s="274"/>
      <c r="H508" s="277">
        <v>50</v>
      </c>
      <c r="I508" s="278"/>
      <c r="J508" s="274"/>
      <c r="K508" s="274"/>
      <c r="L508" s="279"/>
      <c r="M508" s="280"/>
      <c r="N508" s="281"/>
      <c r="O508" s="281"/>
      <c r="P508" s="281"/>
      <c r="Q508" s="281"/>
      <c r="R508" s="281"/>
      <c r="S508" s="281"/>
      <c r="T508" s="282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83" t="s">
        <v>222</v>
      </c>
      <c r="AU508" s="283" t="s">
        <v>84</v>
      </c>
      <c r="AV508" s="15" t="s">
        <v>104</v>
      </c>
      <c r="AW508" s="15" t="s">
        <v>39</v>
      </c>
      <c r="AX508" s="15" t="s">
        <v>84</v>
      </c>
      <c r="AY508" s="283" t="s">
        <v>207</v>
      </c>
    </row>
    <row r="509" s="2" customFormat="1" ht="24.15" customHeight="1">
      <c r="A509" s="42"/>
      <c r="B509" s="43"/>
      <c r="C509" s="212" t="s">
        <v>385</v>
      </c>
      <c r="D509" s="299" t="s">
        <v>208</v>
      </c>
      <c r="E509" s="213" t="s">
        <v>4367</v>
      </c>
      <c r="F509" s="214" t="s">
        <v>4368</v>
      </c>
      <c r="G509" s="215" t="s">
        <v>520</v>
      </c>
      <c r="H509" s="216">
        <v>100</v>
      </c>
      <c r="I509" s="217"/>
      <c r="J509" s="218">
        <f>ROUND(I509*H509,2)</f>
        <v>0</v>
      </c>
      <c r="K509" s="214" t="s">
        <v>212</v>
      </c>
      <c r="L509" s="48"/>
      <c r="M509" s="219" t="s">
        <v>32</v>
      </c>
      <c r="N509" s="220" t="s">
        <v>48</v>
      </c>
      <c r="O509" s="88"/>
      <c r="P509" s="221">
        <f>O509*H509</f>
        <v>0</v>
      </c>
      <c r="Q509" s="221">
        <v>0</v>
      </c>
      <c r="R509" s="221">
        <f>Q509*H509</f>
        <v>0</v>
      </c>
      <c r="S509" s="221">
        <v>0.625</v>
      </c>
      <c r="T509" s="222">
        <f>S509*H509</f>
        <v>62.5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3" t="s">
        <v>677</v>
      </c>
      <c r="AT509" s="223" t="s">
        <v>208</v>
      </c>
      <c r="AU509" s="223" t="s">
        <v>84</v>
      </c>
      <c r="AY509" s="20" t="s">
        <v>207</v>
      </c>
      <c r="BE509" s="224">
        <f>IF(N509="základní",J509,0)</f>
        <v>0</v>
      </c>
      <c r="BF509" s="224">
        <f>IF(N509="snížená",J509,0)</f>
        <v>0</v>
      </c>
      <c r="BG509" s="224">
        <f>IF(N509="zákl. přenesená",J509,0)</f>
        <v>0</v>
      </c>
      <c r="BH509" s="224">
        <f>IF(N509="sníž. přenesená",J509,0)</f>
        <v>0</v>
      </c>
      <c r="BI509" s="224">
        <f>IF(N509="nulová",J509,0)</f>
        <v>0</v>
      </c>
      <c r="BJ509" s="20" t="s">
        <v>84</v>
      </c>
      <c r="BK509" s="224">
        <f>ROUND(I509*H509,2)</f>
        <v>0</v>
      </c>
      <c r="BL509" s="20" t="s">
        <v>677</v>
      </c>
      <c r="BM509" s="223" t="s">
        <v>4369</v>
      </c>
    </row>
    <row r="510" s="2" customFormat="1">
      <c r="A510" s="42"/>
      <c r="B510" s="43"/>
      <c r="C510" s="44"/>
      <c r="D510" s="225" t="s">
        <v>214</v>
      </c>
      <c r="E510" s="44"/>
      <c r="F510" s="226" t="s">
        <v>4370</v>
      </c>
      <c r="G510" s="44"/>
      <c r="H510" s="44"/>
      <c r="I510" s="227"/>
      <c r="J510" s="44"/>
      <c r="K510" s="44"/>
      <c r="L510" s="48"/>
      <c r="M510" s="228"/>
      <c r="N510" s="229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214</v>
      </c>
      <c r="AU510" s="20" t="s">
        <v>84</v>
      </c>
    </row>
    <row r="511" s="13" customFormat="1">
      <c r="A511" s="13"/>
      <c r="B511" s="242"/>
      <c r="C511" s="243"/>
      <c r="D511" s="232" t="s">
        <v>222</v>
      </c>
      <c r="E511" s="244" t="s">
        <v>32</v>
      </c>
      <c r="F511" s="245" t="s">
        <v>4241</v>
      </c>
      <c r="G511" s="243"/>
      <c r="H511" s="244" t="s">
        <v>32</v>
      </c>
      <c r="I511" s="246"/>
      <c r="J511" s="243"/>
      <c r="K511" s="243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222</v>
      </c>
      <c r="AU511" s="251" t="s">
        <v>84</v>
      </c>
      <c r="AV511" s="13" t="s">
        <v>84</v>
      </c>
      <c r="AW511" s="13" t="s">
        <v>39</v>
      </c>
      <c r="AX511" s="13" t="s">
        <v>77</v>
      </c>
      <c r="AY511" s="251" t="s">
        <v>207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4242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84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3" customFormat="1">
      <c r="A513" s="13"/>
      <c r="B513" s="242"/>
      <c r="C513" s="243"/>
      <c r="D513" s="232" t="s">
        <v>222</v>
      </c>
      <c r="E513" s="244" t="s">
        <v>32</v>
      </c>
      <c r="F513" s="245" t="s">
        <v>4243</v>
      </c>
      <c r="G513" s="243"/>
      <c r="H513" s="244" t="s">
        <v>32</v>
      </c>
      <c r="I513" s="246"/>
      <c r="J513" s="243"/>
      <c r="K513" s="243"/>
      <c r="L513" s="247"/>
      <c r="M513" s="248"/>
      <c r="N513" s="249"/>
      <c r="O513" s="249"/>
      <c r="P513" s="249"/>
      <c r="Q513" s="249"/>
      <c r="R513" s="249"/>
      <c r="S513" s="249"/>
      <c r="T513" s="25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1" t="s">
        <v>222</v>
      </c>
      <c r="AU513" s="251" t="s">
        <v>84</v>
      </c>
      <c r="AV513" s="13" t="s">
        <v>84</v>
      </c>
      <c r="AW513" s="13" t="s">
        <v>39</v>
      </c>
      <c r="AX513" s="13" t="s">
        <v>77</v>
      </c>
      <c r="AY513" s="25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32</v>
      </c>
      <c r="F514" s="245" t="s">
        <v>4244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84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4245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84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4246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84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4247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84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4371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84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4372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84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2" customFormat="1">
      <c r="A520" s="12"/>
      <c r="B520" s="230"/>
      <c r="C520" s="231"/>
      <c r="D520" s="232" t="s">
        <v>222</v>
      </c>
      <c r="E520" s="233" t="s">
        <v>32</v>
      </c>
      <c r="F520" s="234" t="s">
        <v>4270</v>
      </c>
      <c r="G520" s="231"/>
      <c r="H520" s="235">
        <v>50</v>
      </c>
      <c r="I520" s="236"/>
      <c r="J520" s="231"/>
      <c r="K520" s="231"/>
      <c r="L520" s="237"/>
      <c r="M520" s="238"/>
      <c r="N520" s="239"/>
      <c r="O520" s="239"/>
      <c r="P520" s="239"/>
      <c r="Q520" s="239"/>
      <c r="R520" s="239"/>
      <c r="S520" s="239"/>
      <c r="T520" s="240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41" t="s">
        <v>222</v>
      </c>
      <c r="AU520" s="241" t="s">
        <v>84</v>
      </c>
      <c r="AV520" s="12" t="s">
        <v>86</v>
      </c>
      <c r="AW520" s="12" t="s">
        <v>39</v>
      </c>
      <c r="AX520" s="12" t="s">
        <v>77</v>
      </c>
      <c r="AY520" s="24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4373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84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2" customFormat="1">
      <c r="A522" s="12"/>
      <c r="B522" s="230"/>
      <c r="C522" s="231"/>
      <c r="D522" s="232" t="s">
        <v>222</v>
      </c>
      <c r="E522" s="233" t="s">
        <v>32</v>
      </c>
      <c r="F522" s="234" t="s">
        <v>4270</v>
      </c>
      <c r="G522" s="231"/>
      <c r="H522" s="235">
        <v>50</v>
      </c>
      <c r="I522" s="236"/>
      <c r="J522" s="231"/>
      <c r="K522" s="231"/>
      <c r="L522" s="237"/>
      <c r="M522" s="238"/>
      <c r="N522" s="239"/>
      <c r="O522" s="239"/>
      <c r="P522" s="239"/>
      <c r="Q522" s="239"/>
      <c r="R522" s="239"/>
      <c r="S522" s="239"/>
      <c r="T522" s="24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41" t="s">
        <v>222</v>
      </c>
      <c r="AU522" s="241" t="s">
        <v>84</v>
      </c>
      <c r="AV522" s="12" t="s">
        <v>86</v>
      </c>
      <c r="AW522" s="12" t="s">
        <v>39</v>
      </c>
      <c r="AX522" s="12" t="s">
        <v>77</v>
      </c>
      <c r="AY522" s="241" t="s">
        <v>207</v>
      </c>
    </row>
    <row r="523" s="15" customFormat="1">
      <c r="A523" s="15"/>
      <c r="B523" s="273"/>
      <c r="C523" s="274"/>
      <c r="D523" s="232" t="s">
        <v>222</v>
      </c>
      <c r="E523" s="275" t="s">
        <v>32</v>
      </c>
      <c r="F523" s="276" t="s">
        <v>517</v>
      </c>
      <c r="G523" s="274"/>
      <c r="H523" s="277">
        <v>100</v>
      </c>
      <c r="I523" s="278"/>
      <c r="J523" s="274"/>
      <c r="K523" s="274"/>
      <c r="L523" s="279"/>
      <c r="M523" s="280"/>
      <c r="N523" s="281"/>
      <c r="O523" s="281"/>
      <c r="P523" s="281"/>
      <c r="Q523" s="281"/>
      <c r="R523" s="281"/>
      <c r="S523" s="281"/>
      <c r="T523" s="28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3" t="s">
        <v>222</v>
      </c>
      <c r="AU523" s="283" t="s">
        <v>84</v>
      </c>
      <c r="AV523" s="15" t="s">
        <v>104</v>
      </c>
      <c r="AW523" s="15" t="s">
        <v>39</v>
      </c>
      <c r="AX523" s="15" t="s">
        <v>84</v>
      </c>
      <c r="AY523" s="283" t="s">
        <v>207</v>
      </c>
    </row>
    <row r="524" s="2" customFormat="1" ht="24.15" customHeight="1">
      <c r="A524" s="42"/>
      <c r="B524" s="43"/>
      <c r="C524" s="212" t="s">
        <v>390</v>
      </c>
      <c r="D524" s="299" t="s">
        <v>208</v>
      </c>
      <c r="E524" s="213" t="s">
        <v>4374</v>
      </c>
      <c r="F524" s="214" t="s">
        <v>4375</v>
      </c>
      <c r="G524" s="215" t="s">
        <v>520</v>
      </c>
      <c r="H524" s="216">
        <v>100</v>
      </c>
      <c r="I524" s="217"/>
      <c r="J524" s="218">
        <f>ROUND(I524*H524,2)</f>
        <v>0</v>
      </c>
      <c r="K524" s="214" t="s">
        <v>212</v>
      </c>
      <c r="L524" s="48"/>
      <c r="M524" s="219" t="s">
        <v>32</v>
      </c>
      <c r="N524" s="220" t="s">
        <v>48</v>
      </c>
      <c r="O524" s="88"/>
      <c r="P524" s="221">
        <f>O524*H524</f>
        <v>0</v>
      </c>
      <c r="Q524" s="221">
        <v>0</v>
      </c>
      <c r="R524" s="221">
        <f>Q524*H524</f>
        <v>0</v>
      </c>
      <c r="S524" s="221">
        <v>0.12</v>
      </c>
      <c r="T524" s="222">
        <f>S524*H524</f>
        <v>12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3" t="s">
        <v>677</v>
      </c>
      <c r="AT524" s="223" t="s">
        <v>208</v>
      </c>
      <c r="AU524" s="223" t="s">
        <v>84</v>
      </c>
      <c r="AY524" s="20" t="s">
        <v>207</v>
      </c>
      <c r="BE524" s="224">
        <f>IF(N524="základní",J524,0)</f>
        <v>0</v>
      </c>
      <c r="BF524" s="224">
        <f>IF(N524="snížená",J524,0)</f>
        <v>0</v>
      </c>
      <c r="BG524" s="224">
        <f>IF(N524="zákl. přenesená",J524,0)</f>
        <v>0</v>
      </c>
      <c r="BH524" s="224">
        <f>IF(N524="sníž. přenesená",J524,0)</f>
        <v>0</v>
      </c>
      <c r="BI524" s="224">
        <f>IF(N524="nulová",J524,0)</f>
        <v>0</v>
      </c>
      <c r="BJ524" s="20" t="s">
        <v>84</v>
      </c>
      <c r="BK524" s="224">
        <f>ROUND(I524*H524,2)</f>
        <v>0</v>
      </c>
      <c r="BL524" s="20" t="s">
        <v>677</v>
      </c>
      <c r="BM524" s="223" t="s">
        <v>4376</v>
      </c>
    </row>
    <row r="525" s="2" customFormat="1">
      <c r="A525" s="42"/>
      <c r="B525" s="43"/>
      <c r="C525" s="44"/>
      <c r="D525" s="225" t="s">
        <v>214</v>
      </c>
      <c r="E525" s="44"/>
      <c r="F525" s="226" t="s">
        <v>4377</v>
      </c>
      <c r="G525" s="44"/>
      <c r="H525" s="44"/>
      <c r="I525" s="227"/>
      <c r="J525" s="44"/>
      <c r="K525" s="44"/>
      <c r="L525" s="48"/>
      <c r="M525" s="228"/>
      <c r="N525" s="229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0" t="s">
        <v>214</v>
      </c>
      <c r="AU525" s="20" t="s">
        <v>84</v>
      </c>
    </row>
    <row r="526" s="13" customFormat="1">
      <c r="A526" s="13"/>
      <c r="B526" s="242"/>
      <c r="C526" s="243"/>
      <c r="D526" s="232" t="s">
        <v>222</v>
      </c>
      <c r="E526" s="244" t="s">
        <v>32</v>
      </c>
      <c r="F526" s="245" t="s">
        <v>4241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84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4242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84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4243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84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4244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84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4245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84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4246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84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4247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84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4371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84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4378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84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2" customFormat="1">
      <c r="A535" s="12"/>
      <c r="B535" s="230"/>
      <c r="C535" s="231"/>
      <c r="D535" s="232" t="s">
        <v>222</v>
      </c>
      <c r="E535" s="233" t="s">
        <v>32</v>
      </c>
      <c r="F535" s="234" t="s">
        <v>4270</v>
      </c>
      <c r="G535" s="231"/>
      <c r="H535" s="235">
        <v>50</v>
      </c>
      <c r="I535" s="236"/>
      <c r="J535" s="231"/>
      <c r="K535" s="231"/>
      <c r="L535" s="237"/>
      <c r="M535" s="238"/>
      <c r="N535" s="239"/>
      <c r="O535" s="239"/>
      <c r="P535" s="239"/>
      <c r="Q535" s="239"/>
      <c r="R535" s="239"/>
      <c r="S535" s="239"/>
      <c r="T535" s="240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41" t="s">
        <v>222</v>
      </c>
      <c r="AU535" s="241" t="s">
        <v>84</v>
      </c>
      <c r="AV535" s="12" t="s">
        <v>86</v>
      </c>
      <c r="AW535" s="12" t="s">
        <v>39</v>
      </c>
      <c r="AX535" s="12" t="s">
        <v>77</v>
      </c>
      <c r="AY535" s="24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4379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84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2" customFormat="1">
      <c r="A537" s="12"/>
      <c r="B537" s="230"/>
      <c r="C537" s="231"/>
      <c r="D537" s="232" t="s">
        <v>222</v>
      </c>
      <c r="E537" s="233" t="s">
        <v>32</v>
      </c>
      <c r="F537" s="234" t="s">
        <v>4270</v>
      </c>
      <c r="G537" s="231"/>
      <c r="H537" s="235">
        <v>50</v>
      </c>
      <c r="I537" s="236"/>
      <c r="J537" s="231"/>
      <c r="K537" s="231"/>
      <c r="L537" s="237"/>
      <c r="M537" s="238"/>
      <c r="N537" s="239"/>
      <c r="O537" s="239"/>
      <c r="P537" s="239"/>
      <c r="Q537" s="239"/>
      <c r="R537" s="239"/>
      <c r="S537" s="239"/>
      <c r="T537" s="240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41" t="s">
        <v>222</v>
      </c>
      <c r="AU537" s="241" t="s">
        <v>84</v>
      </c>
      <c r="AV537" s="12" t="s">
        <v>86</v>
      </c>
      <c r="AW537" s="12" t="s">
        <v>39</v>
      </c>
      <c r="AX537" s="12" t="s">
        <v>77</v>
      </c>
      <c r="AY537" s="241" t="s">
        <v>207</v>
      </c>
    </row>
    <row r="538" s="15" customFormat="1">
      <c r="A538" s="15"/>
      <c r="B538" s="273"/>
      <c r="C538" s="274"/>
      <c r="D538" s="232" t="s">
        <v>222</v>
      </c>
      <c r="E538" s="275" t="s">
        <v>32</v>
      </c>
      <c r="F538" s="276" t="s">
        <v>517</v>
      </c>
      <c r="G538" s="274"/>
      <c r="H538" s="277">
        <v>100</v>
      </c>
      <c r="I538" s="278"/>
      <c r="J538" s="274"/>
      <c r="K538" s="274"/>
      <c r="L538" s="279"/>
      <c r="M538" s="280"/>
      <c r="N538" s="281"/>
      <c r="O538" s="281"/>
      <c r="P538" s="281"/>
      <c r="Q538" s="281"/>
      <c r="R538" s="281"/>
      <c r="S538" s="281"/>
      <c r="T538" s="282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83" t="s">
        <v>222</v>
      </c>
      <c r="AU538" s="283" t="s">
        <v>84</v>
      </c>
      <c r="AV538" s="15" t="s">
        <v>104</v>
      </c>
      <c r="AW538" s="15" t="s">
        <v>39</v>
      </c>
      <c r="AX538" s="15" t="s">
        <v>84</v>
      </c>
      <c r="AY538" s="283" t="s">
        <v>207</v>
      </c>
    </row>
    <row r="539" s="2" customFormat="1" ht="16.5" customHeight="1">
      <c r="A539" s="42"/>
      <c r="B539" s="43"/>
      <c r="C539" s="212" t="s">
        <v>400</v>
      </c>
      <c r="D539" s="299" t="s">
        <v>208</v>
      </c>
      <c r="E539" s="213" t="s">
        <v>4380</v>
      </c>
      <c r="F539" s="214" t="s">
        <v>4381</v>
      </c>
      <c r="G539" s="215" t="s">
        <v>539</v>
      </c>
      <c r="H539" s="216">
        <v>200</v>
      </c>
      <c r="I539" s="217"/>
      <c r="J539" s="218">
        <f>ROUND(I539*H539,2)</f>
        <v>0</v>
      </c>
      <c r="K539" s="214" t="s">
        <v>212</v>
      </c>
      <c r="L539" s="48"/>
      <c r="M539" s="219" t="s">
        <v>32</v>
      </c>
      <c r="N539" s="220" t="s">
        <v>48</v>
      </c>
      <c r="O539" s="88"/>
      <c r="P539" s="221">
        <f>O539*H539</f>
        <v>0</v>
      </c>
      <c r="Q539" s="221">
        <v>0</v>
      </c>
      <c r="R539" s="221">
        <f>Q539*H539</f>
        <v>0</v>
      </c>
      <c r="S539" s="221">
        <v>0</v>
      </c>
      <c r="T539" s="222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3" t="s">
        <v>677</v>
      </c>
      <c r="AT539" s="223" t="s">
        <v>208</v>
      </c>
      <c r="AU539" s="223" t="s">
        <v>84</v>
      </c>
      <c r="AY539" s="20" t="s">
        <v>207</v>
      </c>
      <c r="BE539" s="224">
        <f>IF(N539="základní",J539,0)</f>
        <v>0</v>
      </c>
      <c r="BF539" s="224">
        <f>IF(N539="snížená",J539,0)</f>
        <v>0</v>
      </c>
      <c r="BG539" s="224">
        <f>IF(N539="zákl. přenesená",J539,0)</f>
        <v>0</v>
      </c>
      <c r="BH539" s="224">
        <f>IF(N539="sníž. přenesená",J539,0)</f>
        <v>0</v>
      </c>
      <c r="BI539" s="224">
        <f>IF(N539="nulová",J539,0)</f>
        <v>0</v>
      </c>
      <c r="BJ539" s="20" t="s">
        <v>84</v>
      </c>
      <c r="BK539" s="224">
        <f>ROUND(I539*H539,2)</f>
        <v>0</v>
      </c>
      <c r="BL539" s="20" t="s">
        <v>677</v>
      </c>
      <c r="BM539" s="223" t="s">
        <v>4382</v>
      </c>
    </row>
    <row r="540" s="2" customFormat="1">
      <c r="A540" s="42"/>
      <c r="B540" s="43"/>
      <c r="C540" s="44"/>
      <c r="D540" s="225" t="s">
        <v>214</v>
      </c>
      <c r="E540" s="44"/>
      <c r="F540" s="226" t="s">
        <v>4383</v>
      </c>
      <c r="G540" s="44"/>
      <c r="H540" s="44"/>
      <c r="I540" s="227"/>
      <c r="J540" s="44"/>
      <c r="K540" s="44"/>
      <c r="L540" s="48"/>
      <c r="M540" s="228"/>
      <c r="N540" s="229"/>
      <c r="O540" s="88"/>
      <c r="P540" s="88"/>
      <c r="Q540" s="88"/>
      <c r="R540" s="88"/>
      <c r="S540" s="88"/>
      <c r="T540" s="89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T540" s="20" t="s">
        <v>214</v>
      </c>
      <c r="AU540" s="20" t="s">
        <v>84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4241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84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3" customFormat="1">
      <c r="A542" s="13"/>
      <c r="B542" s="242"/>
      <c r="C542" s="243"/>
      <c r="D542" s="232" t="s">
        <v>222</v>
      </c>
      <c r="E542" s="244" t="s">
        <v>32</v>
      </c>
      <c r="F542" s="245" t="s">
        <v>4242</v>
      </c>
      <c r="G542" s="243"/>
      <c r="H542" s="244" t="s">
        <v>32</v>
      </c>
      <c r="I542" s="246"/>
      <c r="J542" s="243"/>
      <c r="K542" s="243"/>
      <c r="L542" s="247"/>
      <c r="M542" s="248"/>
      <c r="N542" s="249"/>
      <c r="O542" s="249"/>
      <c r="P542" s="249"/>
      <c r="Q542" s="249"/>
      <c r="R542" s="249"/>
      <c r="S542" s="249"/>
      <c r="T542" s="25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1" t="s">
        <v>222</v>
      </c>
      <c r="AU542" s="251" t="s">
        <v>84</v>
      </c>
      <c r="AV542" s="13" t="s">
        <v>84</v>
      </c>
      <c r="AW542" s="13" t="s">
        <v>39</v>
      </c>
      <c r="AX542" s="13" t="s">
        <v>77</v>
      </c>
      <c r="AY542" s="251" t="s">
        <v>207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4243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84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4244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84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4245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84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4246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84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4247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84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4371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84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4384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84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2" customFormat="1">
      <c r="A550" s="12"/>
      <c r="B550" s="230"/>
      <c r="C550" s="231"/>
      <c r="D550" s="232" t="s">
        <v>222</v>
      </c>
      <c r="E550" s="233" t="s">
        <v>32</v>
      </c>
      <c r="F550" s="234" t="s">
        <v>4385</v>
      </c>
      <c r="G550" s="231"/>
      <c r="H550" s="235">
        <v>200</v>
      </c>
      <c r="I550" s="236"/>
      <c r="J550" s="231"/>
      <c r="K550" s="231"/>
      <c r="L550" s="237"/>
      <c r="M550" s="238"/>
      <c r="N550" s="239"/>
      <c r="O550" s="239"/>
      <c r="P550" s="239"/>
      <c r="Q550" s="239"/>
      <c r="R550" s="239"/>
      <c r="S550" s="239"/>
      <c r="T550" s="240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41" t="s">
        <v>222</v>
      </c>
      <c r="AU550" s="241" t="s">
        <v>84</v>
      </c>
      <c r="AV550" s="12" t="s">
        <v>86</v>
      </c>
      <c r="AW550" s="12" t="s">
        <v>39</v>
      </c>
      <c r="AX550" s="12" t="s">
        <v>77</v>
      </c>
      <c r="AY550" s="241" t="s">
        <v>207</v>
      </c>
    </row>
    <row r="551" s="15" customFormat="1">
      <c r="A551" s="15"/>
      <c r="B551" s="273"/>
      <c r="C551" s="274"/>
      <c r="D551" s="232" t="s">
        <v>222</v>
      </c>
      <c r="E551" s="275" t="s">
        <v>32</v>
      </c>
      <c r="F551" s="276" t="s">
        <v>517</v>
      </c>
      <c r="G551" s="274"/>
      <c r="H551" s="277">
        <v>200</v>
      </c>
      <c r="I551" s="278"/>
      <c r="J551" s="274"/>
      <c r="K551" s="274"/>
      <c r="L551" s="279"/>
      <c r="M551" s="280"/>
      <c r="N551" s="281"/>
      <c r="O551" s="281"/>
      <c r="P551" s="281"/>
      <c r="Q551" s="281"/>
      <c r="R551" s="281"/>
      <c r="S551" s="281"/>
      <c r="T551" s="28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83" t="s">
        <v>222</v>
      </c>
      <c r="AU551" s="283" t="s">
        <v>84</v>
      </c>
      <c r="AV551" s="15" t="s">
        <v>104</v>
      </c>
      <c r="AW551" s="15" t="s">
        <v>39</v>
      </c>
      <c r="AX551" s="15" t="s">
        <v>84</v>
      </c>
      <c r="AY551" s="283" t="s">
        <v>207</v>
      </c>
    </row>
    <row r="552" s="2" customFormat="1" ht="21.75" customHeight="1">
      <c r="A552" s="42"/>
      <c r="B552" s="43"/>
      <c r="C552" s="212" t="s">
        <v>408</v>
      </c>
      <c r="D552" s="299" t="s">
        <v>208</v>
      </c>
      <c r="E552" s="213" t="s">
        <v>4386</v>
      </c>
      <c r="F552" s="214" t="s">
        <v>4387</v>
      </c>
      <c r="G552" s="215" t="s">
        <v>303</v>
      </c>
      <c r="H552" s="216">
        <v>8</v>
      </c>
      <c r="I552" s="217"/>
      <c r="J552" s="218">
        <f>ROUND(I552*H552,2)</f>
        <v>0</v>
      </c>
      <c r="K552" s="214" t="s">
        <v>212</v>
      </c>
      <c r="L552" s="48"/>
      <c r="M552" s="219" t="s">
        <v>32</v>
      </c>
      <c r="N552" s="220" t="s">
        <v>48</v>
      </c>
      <c r="O552" s="88"/>
      <c r="P552" s="221">
        <f>O552*H552</f>
        <v>0</v>
      </c>
      <c r="Q552" s="221">
        <v>0</v>
      </c>
      <c r="R552" s="221">
        <f>Q552*H552</f>
        <v>0</v>
      </c>
      <c r="S552" s="221">
        <v>0.374</v>
      </c>
      <c r="T552" s="222">
        <f>S552*H552</f>
        <v>2.992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3" t="s">
        <v>677</v>
      </c>
      <c r="AT552" s="223" t="s">
        <v>208</v>
      </c>
      <c r="AU552" s="223" t="s">
        <v>84</v>
      </c>
      <c r="AY552" s="20" t="s">
        <v>207</v>
      </c>
      <c r="BE552" s="224">
        <f>IF(N552="základní",J552,0)</f>
        <v>0</v>
      </c>
      <c r="BF552" s="224">
        <f>IF(N552="snížená",J552,0)</f>
        <v>0</v>
      </c>
      <c r="BG552" s="224">
        <f>IF(N552="zákl. přenesená",J552,0)</f>
        <v>0</v>
      </c>
      <c r="BH552" s="224">
        <f>IF(N552="sníž. přenesená",J552,0)</f>
        <v>0</v>
      </c>
      <c r="BI552" s="224">
        <f>IF(N552="nulová",J552,0)</f>
        <v>0</v>
      </c>
      <c r="BJ552" s="20" t="s">
        <v>84</v>
      </c>
      <c r="BK552" s="224">
        <f>ROUND(I552*H552,2)</f>
        <v>0</v>
      </c>
      <c r="BL552" s="20" t="s">
        <v>677</v>
      </c>
      <c r="BM552" s="223" t="s">
        <v>4388</v>
      </c>
    </row>
    <row r="553" s="2" customFormat="1">
      <c r="A553" s="42"/>
      <c r="B553" s="43"/>
      <c r="C553" s="44"/>
      <c r="D553" s="225" t="s">
        <v>214</v>
      </c>
      <c r="E553" s="44"/>
      <c r="F553" s="226" t="s">
        <v>4389</v>
      </c>
      <c r="G553" s="44"/>
      <c r="H553" s="44"/>
      <c r="I553" s="227"/>
      <c r="J553" s="44"/>
      <c r="K553" s="44"/>
      <c r="L553" s="48"/>
      <c r="M553" s="228"/>
      <c r="N553" s="229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0" t="s">
        <v>214</v>
      </c>
      <c r="AU553" s="20" t="s">
        <v>84</v>
      </c>
    </row>
    <row r="554" s="13" customFormat="1">
      <c r="A554" s="13"/>
      <c r="B554" s="242"/>
      <c r="C554" s="243"/>
      <c r="D554" s="232" t="s">
        <v>222</v>
      </c>
      <c r="E554" s="244" t="s">
        <v>32</v>
      </c>
      <c r="F554" s="245" t="s">
        <v>4241</v>
      </c>
      <c r="G554" s="243"/>
      <c r="H554" s="244" t="s">
        <v>32</v>
      </c>
      <c r="I554" s="246"/>
      <c r="J554" s="243"/>
      <c r="K554" s="243"/>
      <c r="L554" s="247"/>
      <c r="M554" s="248"/>
      <c r="N554" s="249"/>
      <c r="O554" s="249"/>
      <c r="P554" s="249"/>
      <c r="Q554" s="249"/>
      <c r="R554" s="249"/>
      <c r="S554" s="249"/>
      <c r="T554" s="25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1" t="s">
        <v>222</v>
      </c>
      <c r="AU554" s="251" t="s">
        <v>84</v>
      </c>
      <c r="AV554" s="13" t="s">
        <v>84</v>
      </c>
      <c r="AW554" s="13" t="s">
        <v>39</v>
      </c>
      <c r="AX554" s="13" t="s">
        <v>77</v>
      </c>
      <c r="AY554" s="251" t="s">
        <v>207</v>
      </c>
    </row>
    <row r="555" s="13" customFormat="1">
      <c r="A555" s="13"/>
      <c r="B555" s="242"/>
      <c r="C555" s="243"/>
      <c r="D555" s="232" t="s">
        <v>222</v>
      </c>
      <c r="E555" s="244" t="s">
        <v>32</v>
      </c>
      <c r="F555" s="245" t="s">
        <v>4242</v>
      </c>
      <c r="G555" s="243"/>
      <c r="H555" s="244" t="s">
        <v>32</v>
      </c>
      <c r="I555" s="246"/>
      <c r="J555" s="243"/>
      <c r="K555" s="243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222</v>
      </c>
      <c r="AU555" s="251" t="s">
        <v>84</v>
      </c>
      <c r="AV555" s="13" t="s">
        <v>84</v>
      </c>
      <c r="AW555" s="13" t="s">
        <v>39</v>
      </c>
      <c r="AX555" s="13" t="s">
        <v>77</v>
      </c>
      <c r="AY555" s="251" t="s">
        <v>207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4243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84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4244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84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4245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84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4246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84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4247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84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4371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84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4390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84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2" customFormat="1">
      <c r="A563" s="12"/>
      <c r="B563" s="230"/>
      <c r="C563" s="231"/>
      <c r="D563" s="232" t="s">
        <v>222</v>
      </c>
      <c r="E563" s="233" t="s">
        <v>32</v>
      </c>
      <c r="F563" s="234" t="s">
        <v>4391</v>
      </c>
      <c r="G563" s="231"/>
      <c r="H563" s="235">
        <v>8</v>
      </c>
      <c r="I563" s="236"/>
      <c r="J563" s="231"/>
      <c r="K563" s="231"/>
      <c r="L563" s="237"/>
      <c r="M563" s="238"/>
      <c r="N563" s="239"/>
      <c r="O563" s="239"/>
      <c r="P563" s="239"/>
      <c r="Q563" s="239"/>
      <c r="R563" s="239"/>
      <c r="S563" s="239"/>
      <c r="T563" s="240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41" t="s">
        <v>222</v>
      </c>
      <c r="AU563" s="241" t="s">
        <v>84</v>
      </c>
      <c r="AV563" s="12" t="s">
        <v>86</v>
      </c>
      <c r="AW563" s="12" t="s">
        <v>39</v>
      </c>
      <c r="AX563" s="12" t="s">
        <v>77</v>
      </c>
      <c r="AY563" s="241" t="s">
        <v>207</v>
      </c>
    </row>
    <row r="564" s="15" customFormat="1">
      <c r="A564" s="15"/>
      <c r="B564" s="273"/>
      <c r="C564" s="274"/>
      <c r="D564" s="232" t="s">
        <v>222</v>
      </c>
      <c r="E564" s="275" t="s">
        <v>32</v>
      </c>
      <c r="F564" s="276" t="s">
        <v>517</v>
      </c>
      <c r="G564" s="274"/>
      <c r="H564" s="277">
        <v>8</v>
      </c>
      <c r="I564" s="278"/>
      <c r="J564" s="274"/>
      <c r="K564" s="274"/>
      <c r="L564" s="279"/>
      <c r="M564" s="280"/>
      <c r="N564" s="281"/>
      <c r="O564" s="281"/>
      <c r="P564" s="281"/>
      <c r="Q564" s="281"/>
      <c r="R564" s="281"/>
      <c r="S564" s="281"/>
      <c r="T564" s="28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83" t="s">
        <v>222</v>
      </c>
      <c r="AU564" s="283" t="s">
        <v>84</v>
      </c>
      <c r="AV564" s="15" t="s">
        <v>104</v>
      </c>
      <c r="AW564" s="15" t="s">
        <v>39</v>
      </c>
      <c r="AX564" s="15" t="s">
        <v>84</v>
      </c>
      <c r="AY564" s="283" t="s">
        <v>207</v>
      </c>
    </row>
    <row r="565" s="2" customFormat="1" ht="21.75" customHeight="1">
      <c r="A565" s="42"/>
      <c r="B565" s="43"/>
      <c r="C565" s="212" t="s">
        <v>412</v>
      </c>
      <c r="D565" s="212" t="s">
        <v>208</v>
      </c>
      <c r="E565" s="213" t="s">
        <v>4386</v>
      </c>
      <c r="F565" s="214" t="s">
        <v>4387</v>
      </c>
      <c r="G565" s="215" t="s">
        <v>303</v>
      </c>
      <c r="H565" s="216">
        <v>2</v>
      </c>
      <c r="I565" s="217"/>
      <c r="J565" s="218">
        <f>ROUND(I565*H565,2)</f>
        <v>0</v>
      </c>
      <c r="K565" s="214" t="s">
        <v>212</v>
      </c>
      <c r="L565" s="48"/>
      <c r="M565" s="219" t="s">
        <v>32</v>
      </c>
      <c r="N565" s="220" t="s">
        <v>48</v>
      </c>
      <c r="O565" s="88"/>
      <c r="P565" s="221">
        <f>O565*H565</f>
        <v>0</v>
      </c>
      <c r="Q565" s="221">
        <v>0</v>
      </c>
      <c r="R565" s="221">
        <f>Q565*H565</f>
        <v>0</v>
      </c>
      <c r="S565" s="221">
        <v>0.374</v>
      </c>
      <c r="T565" s="222">
        <f>S565*H565</f>
        <v>0.748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3" t="s">
        <v>677</v>
      </c>
      <c r="AT565" s="223" t="s">
        <v>208</v>
      </c>
      <c r="AU565" s="223" t="s">
        <v>84</v>
      </c>
      <c r="AY565" s="20" t="s">
        <v>207</v>
      </c>
      <c r="BE565" s="224">
        <f>IF(N565="základní",J565,0)</f>
        <v>0</v>
      </c>
      <c r="BF565" s="224">
        <f>IF(N565="snížená",J565,0)</f>
        <v>0</v>
      </c>
      <c r="BG565" s="224">
        <f>IF(N565="zákl. přenesená",J565,0)</f>
        <v>0</v>
      </c>
      <c r="BH565" s="224">
        <f>IF(N565="sníž. přenesená",J565,0)</f>
        <v>0</v>
      </c>
      <c r="BI565" s="224">
        <f>IF(N565="nulová",J565,0)</f>
        <v>0</v>
      </c>
      <c r="BJ565" s="20" t="s">
        <v>84</v>
      </c>
      <c r="BK565" s="224">
        <f>ROUND(I565*H565,2)</f>
        <v>0</v>
      </c>
      <c r="BL565" s="20" t="s">
        <v>677</v>
      </c>
      <c r="BM565" s="223" t="s">
        <v>4392</v>
      </c>
    </row>
    <row r="566" s="2" customFormat="1">
      <c r="A566" s="42"/>
      <c r="B566" s="43"/>
      <c r="C566" s="44"/>
      <c r="D566" s="225" t="s">
        <v>214</v>
      </c>
      <c r="E566" s="44"/>
      <c r="F566" s="226" t="s">
        <v>4389</v>
      </c>
      <c r="G566" s="44"/>
      <c r="H566" s="44"/>
      <c r="I566" s="227"/>
      <c r="J566" s="44"/>
      <c r="K566" s="44"/>
      <c r="L566" s="48"/>
      <c r="M566" s="228"/>
      <c r="N566" s="229"/>
      <c r="O566" s="88"/>
      <c r="P566" s="88"/>
      <c r="Q566" s="88"/>
      <c r="R566" s="88"/>
      <c r="S566" s="88"/>
      <c r="T566" s="89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T566" s="20" t="s">
        <v>214</v>
      </c>
      <c r="AU566" s="20" t="s">
        <v>84</v>
      </c>
    </row>
    <row r="567" s="13" customFormat="1">
      <c r="A567" s="13"/>
      <c r="B567" s="242"/>
      <c r="C567" s="243"/>
      <c r="D567" s="232" t="s">
        <v>222</v>
      </c>
      <c r="E567" s="244" t="s">
        <v>32</v>
      </c>
      <c r="F567" s="245" t="s">
        <v>4241</v>
      </c>
      <c r="G567" s="243"/>
      <c r="H567" s="244" t="s">
        <v>32</v>
      </c>
      <c r="I567" s="246"/>
      <c r="J567" s="243"/>
      <c r="K567" s="243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222</v>
      </c>
      <c r="AU567" s="251" t="s">
        <v>84</v>
      </c>
      <c r="AV567" s="13" t="s">
        <v>84</v>
      </c>
      <c r="AW567" s="13" t="s">
        <v>39</v>
      </c>
      <c r="AX567" s="13" t="s">
        <v>77</v>
      </c>
      <c r="AY567" s="251" t="s">
        <v>207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4242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84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4243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84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4244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84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4245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84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4246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84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4247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84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4371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84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4258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84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4393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84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2" customFormat="1">
      <c r="A577" s="12"/>
      <c r="B577" s="230"/>
      <c r="C577" s="231"/>
      <c r="D577" s="232" t="s">
        <v>222</v>
      </c>
      <c r="E577" s="233" t="s">
        <v>32</v>
      </c>
      <c r="F577" s="234" t="s">
        <v>572</v>
      </c>
      <c r="G577" s="231"/>
      <c r="H577" s="235">
        <v>2</v>
      </c>
      <c r="I577" s="236"/>
      <c r="J577" s="231"/>
      <c r="K577" s="231"/>
      <c r="L577" s="237"/>
      <c r="M577" s="238"/>
      <c r="N577" s="239"/>
      <c r="O577" s="239"/>
      <c r="P577" s="239"/>
      <c r="Q577" s="239"/>
      <c r="R577" s="239"/>
      <c r="S577" s="239"/>
      <c r="T577" s="24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41" t="s">
        <v>222</v>
      </c>
      <c r="AU577" s="241" t="s">
        <v>84</v>
      </c>
      <c r="AV577" s="12" t="s">
        <v>86</v>
      </c>
      <c r="AW577" s="12" t="s">
        <v>39</v>
      </c>
      <c r="AX577" s="12" t="s">
        <v>77</v>
      </c>
      <c r="AY577" s="241" t="s">
        <v>207</v>
      </c>
    </row>
    <row r="578" s="15" customFormat="1">
      <c r="A578" s="15"/>
      <c r="B578" s="273"/>
      <c r="C578" s="274"/>
      <c r="D578" s="232" t="s">
        <v>222</v>
      </c>
      <c r="E578" s="275" t="s">
        <v>32</v>
      </c>
      <c r="F578" s="276" t="s">
        <v>517</v>
      </c>
      <c r="G578" s="274"/>
      <c r="H578" s="277">
        <v>2</v>
      </c>
      <c r="I578" s="278"/>
      <c r="J578" s="274"/>
      <c r="K578" s="274"/>
      <c r="L578" s="279"/>
      <c r="M578" s="280"/>
      <c r="N578" s="281"/>
      <c r="O578" s="281"/>
      <c r="P578" s="281"/>
      <c r="Q578" s="281"/>
      <c r="R578" s="281"/>
      <c r="S578" s="281"/>
      <c r="T578" s="282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83" t="s">
        <v>222</v>
      </c>
      <c r="AU578" s="283" t="s">
        <v>84</v>
      </c>
      <c r="AV578" s="15" t="s">
        <v>104</v>
      </c>
      <c r="AW578" s="15" t="s">
        <v>39</v>
      </c>
      <c r="AX578" s="15" t="s">
        <v>84</v>
      </c>
      <c r="AY578" s="283" t="s">
        <v>207</v>
      </c>
    </row>
    <row r="579" s="2" customFormat="1" ht="16.5" customHeight="1">
      <c r="A579" s="42"/>
      <c r="B579" s="43"/>
      <c r="C579" s="212" t="s">
        <v>417</v>
      </c>
      <c r="D579" s="299" t="s">
        <v>208</v>
      </c>
      <c r="E579" s="213" t="s">
        <v>4394</v>
      </c>
      <c r="F579" s="214" t="s">
        <v>4395</v>
      </c>
      <c r="G579" s="215" t="s">
        <v>532</v>
      </c>
      <c r="H579" s="216">
        <v>77.492000000000004</v>
      </c>
      <c r="I579" s="217"/>
      <c r="J579" s="218">
        <f>ROUND(I579*H579,2)</f>
        <v>0</v>
      </c>
      <c r="K579" s="214" t="s">
        <v>212</v>
      </c>
      <c r="L579" s="48"/>
      <c r="M579" s="219" t="s">
        <v>32</v>
      </c>
      <c r="N579" s="220" t="s">
        <v>48</v>
      </c>
      <c r="O579" s="88"/>
      <c r="P579" s="221">
        <f>O579*H579</f>
        <v>0</v>
      </c>
      <c r="Q579" s="221">
        <v>0</v>
      </c>
      <c r="R579" s="221">
        <f>Q579*H579</f>
        <v>0</v>
      </c>
      <c r="S579" s="221">
        <v>0</v>
      </c>
      <c r="T579" s="222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3" t="s">
        <v>677</v>
      </c>
      <c r="AT579" s="223" t="s">
        <v>208</v>
      </c>
      <c r="AU579" s="223" t="s">
        <v>84</v>
      </c>
      <c r="AY579" s="20" t="s">
        <v>207</v>
      </c>
      <c r="BE579" s="224">
        <f>IF(N579="základní",J579,0)</f>
        <v>0</v>
      </c>
      <c r="BF579" s="224">
        <f>IF(N579="snížená",J579,0)</f>
        <v>0</v>
      </c>
      <c r="BG579" s="224">
        <f>IF(N579="zákl. přenesená",J579,0)</f>
        <v>0</v>
      </c>
      <c r="BH579" s="224">
        <f>IF(N579="sníž. přenesená",J579,0)</f>
        <v>0</v>
      </c>
      <c r="BI579" s="224">
        <f>IF(N579="nulová",J579,0)</f>
        <v>0</v>
      </c>
      <c r="BJ579" s="20" t="s">
        <v>84</v>
      </c>
      <c r="BK579" s="224">
        <f>ROUND(I579*H579,2)</f>
        <v>0</v>
      </c>
      <c r="BL579" s="20" t="s">
        <v>677</v>
      </c>
      <c r="BM579" s="223" t="s">
        <v>4396</v>
      </c>
    </row>
    <row r="580" s="2" customFormat="1">
      <c r="A580" s="42"/>
      <c r="B580" s="43"/>
      <c r="C580" s="44"/>
      <c r="D580" s="225" t="s">
        <v>214</v>
      </c>
      <c r="E580" s="44"/>
      <c r="F580" s="226" t="s">
        <v>4397</v>
      </c>
      <c r="G580" s="44"/>
      <c r="H580" s="44"/>
      <c r="I580" s="227"/>
      <c r="J580" s="44"/>
      <c r="K580" s="44"/>
      <c r="L580" s="48"/>
      <c r="M580" s="228"/>
      <c r="N580" s="229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0" t="s">
        <v>214</v>
      </c>
      <c r="AU580" s="20" t="s">
        <v>84</v>
      </c>
    </row>
    <row r="581" s="13" customFormat="1">
      <c r="A581" s="13"/>
      <c r="B581" s="242"/>
      <c r="C581" s="243"/>
      <c r="D581" s="232" t="s">
        <v>222</v>
      </c>
      <c r="E581" s="244" t="s">
        <v>32</v>
      </c>
      <c r="F581" s="245" t="s">
        <v>4241</v>
      </c>
      <c r="G581" s="243"/>
      <c r="H581" s="244" t="s">
        <v>32</v>
      </c>
      <c r="I581" s="246"/>
      <c r="J581" s="243"/>
      <c r="K581" s="243"/>
      <c r="L581" s="247"/>
      <c r="M581" s="248"/>
      <c r="N581" s="249"/>
      <c r="O581" s="249"/>
      <c r="P581" s="249"/>
      <c r="Q581" s="249"/>
      <c r="R581" s="249"/>
      <c r="S581" s="249"/>
      <c r="T581" s="250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1" t="s">
        <v>222</v>
      </c>
      <c r="AU581" s="251" t="s">
        <v>84</v>
      </c>
      <c r="AV581" s="13" t="s">
        <v>84</v>
      </c>
      <c r="AW581" s="13" t="s">
        <v>39</v>
      </c>
      <c r="AX581" s="13" t="s">
        <v>77</v>
      </c>
      <c r="AY581" s="251" t="s">
        <v>207</v>
      </c>
    </row>
    <row r="582" s="13" customFormat="1">
      <c r="A582" s="13"/>
      <c r="B582" s="242"/>
      <c r="C582" s="243"/>
      <c r="D582" s="232" t="s">
        <v>222</v>
      </c>
      <c r="E582" s="244" t="s">
        <v>32</v>
      </c>
      <c r="F582" s="245" t="s">
        <v>4242</v>
      </c>
      <c r="G582" s="243"/>
      <c r="H582" s="244" t="s">
        <v>32</v>
      </c>
      <c r="I582" s="246"/>
      <c r="J582" s="243"/>
      <c r="K582" s="243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222</v>
      </c>
      <c r="AU582" s="251" t="s">
        <v>84</v>
      </c>
      <c r="AV582" s="13" t="s">
        <v>84</v>
      </c>
      <c r="AW582" s="13" t="s">
        <v>39</v>
      </c>
      <c r="AX582" s="13" t="s">
        <v>77</v>
      </c>
      <c r="AY582" s="251" t="s">
        <v>207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4243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84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4244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84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4245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84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4246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84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4247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84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4371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84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4372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84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4373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84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4398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84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2" customFormat="1">
      <c r="A592" s="12"/>
      <c r="B592" s="230"/>
      <c r="C592" s="231"/>
      <c r="D592" s="232" t="s">
        <v>222</v>
      </c>
      <c r="E592" s="233" t="s">
        <v>32</v>
      </c>
      <c r="F592" s="234" t="s">
        <v>4399</v>
      </c>
      <c r="G592" s="231"/>
      <c r="H592" s="235">
        <v>62.5</v>
      </c>
      <c r="I592" s="236"/>
      <c r="J592" s="231"/>
      <c r="K592" s="231"/>
      <c r="L592" s="237"/>
      <c r="M592" s="238"/>
      <c r="N592" s="239"/>
      <c r="O592" s="239"/>
      <c r="P592" s="239"/>
      <c r="Q592" s="239"/>
      <c r="R592" s="239"/>
      <c r="S592" s="239"/>
      <c r="T592" s="240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T592" s="241" t="s">
        <v>222</v>
      </c>
      <c r="AU592" s="241" t="s">
        <v>84</v>
      </c>
      <c r="AV592" s="12" t="s">
        <v>86</v>
      </c>
      <c r="AW592" s="12" t="s">
        <v>39</v>
      </c>
      <c r="AX592" s="12" t="s">
        <v>77</v>
      </c>
      <c r="AY592" s="241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4378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84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13" customFormat="1">
      <c r="A594" s="13"/>
      <c r="B594" s="242"/>
      <c r="C594" s="243"/>
      <c r="D594" s="232" t="s">
        <v>222</v>
      </c>
      <c r="E594" s="244" t="s">
        <v>32</v>
      </c>
      <c r="F594" s="245" t="s">
        <v>4379</v>
      </c>
      <c r="G594" s="243"/>
      <c r="H594" s="244" t="s">
        <v>32</v>
      </c>
      <c r="I594" s="246"/>
      <c r="J594" s="243"/>
      <c r="K594" s="243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222</v>
      </c>
      <c r="AU594" s="251" t="s">
        <v>84</v>
      </c>
      <c r="AV594" s="13" t="s">
        <v>84</v>
      </c>
      <c r="AW594" s="13" t="s">
        <v>39</v>
      </c>
      <c r="AX594" s="13" t="s">
        <v>77</v>
      </c>
      <c r="AY594" s="251" t="s">
        <v>207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4400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84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2" customFormat="1">
      <c r="A596" s="12"/>
      <c r="B596" s="230"/>
      <c r="C596" s="231"/>
      <c r="D596" s="232" t="s">
        <v>222</v>
      </c>
      <c r="E596" s="233" t="s">
        <v>32</v>
      </c>
      <c r="F596" s="234" t="s">
        <v>4401</v>
      </c>
      <c r="G596" s="231"/>
      <c r="H596" s="235">
        <v>12</v>
      </c>
      <c r="I596" s="236"/>
      <c r="J596" s="231"/>
      <c r="K596" s="231"/>
      <c r="L596" s="237"/>
      <c r="M596" s="238"/>
      <c r="N596" s="239"/>
      <c r="O596" s="239"/>
      <c r="P596" s="239"/>
      <c r="Q596" s="239"/>
      <c r="R596" s="239"/>
      <c r="S596" s="239"/>
      <c r="T596" s="240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41" t="s">
        <v>222</v>
      </c>
      <c r="AU596" s="241" t="s">
        <v>84</v>
      </c>
      <c r="AV596" s="12" t="s">
        <v>86</v>
      </c>
      <c r="AW596" s="12" t="s">
        <v>39</v>
      </c>
      <c r="AX596" s="12" t="s">
        <v>77</v>
      </c>
      <c r="AY596" s="24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4390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84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4402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84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2" customFormat="1">
      <c r="A599" s="12"/>
      <c r="B599" s="230"/>
      <c r="C599" s="231"/>
      <c r="D599" s="232" t="s">
        <v>222</v>
      </c>
      <c r="E599" s="233" t="s">
        <v>32</v>
      </c>
      <c r="F599" s="234" t="s">
        <v>4403</v>
      </c>
      <c r="G599" s="231"/>
      <c r="H599" s="235">
        <v>2.992</v>
      </c>
      <c r="I599" s="236"/>
      <c r="J599" s="231"/>
      <c r="K599" s="231"/>
      <c r="L599" s="237"/>
      <c r="M599" s="238"/>
      <c r="N599" s="239"/>
      <c r="O599" s="239"/>
      <c r="P599" s="239"/>
      <c r="Q599" s="239"/>
      <c r="R599" s="239"/>
      <c r="S599" s="239"/>
      <c r="T599" s="240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T599" s="241" t="s">
        <v>222</v>
      </c>
      <c r="AU599" s="241" t="s">
        <v>84</v>
      </c>
      <c r="AV599" s="12" t="s">
        <v>86</v>
      </c>
      <c r="AW599" s="12" t="s">
        <v>39</v>
      </c>
      <c r="AX599" s="12" t="s">
        <v>77</v>
      </c>
      <c r="AY599" s="241" t="s">
        <v>207</v>
      </c>
    </row>
    <row r="600" s="15" customFormat="1">
      <c r="A600" s="15"/>
      <c r="B600" s="273"/>
      <c r="C600" s="274"/>
      <c r="D600" s="232" t="s">
        <v>222</v>
      </c>
      <c r="E600" s="275" t="s">
        <v>32</v>
      </c>
      <c r="F600" s="276" t="s">
        <v>517</v>
      </c>
      <c r="G600" s="274"/>
      <c r="H600" s="277">
        <v>77.492000000000004</v>
      </c>
      <c r="I600" s="278"/>
      <c r="J600" s="274"/>
      <c r="K600" s="274"/>
      <c r="L600" s="279"/>
      <c r="M600" s="280"/>
      <c r="N600" s="281"/>
      <c r="O600" s="281"/>
      <c r="P600" s="281"/>
      <c r="Q600" s="281"/>
      <c r="R600" s="281"/>
      <c r="S600" s="281"/>
      <c r="T600" s="28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83" t="s">
        <v>222</v>
      </c>
      <c r="AU600" s="283" t="s">
        <v>84</v>
      </c>
      <c r="AV600" s="15" t="s">
        <v>104</v>
      </c>
      <c r="AW600" s="15" t="s">
        <v>39</v>
      </c>
      <c r="AX600" s="15" t="s">
        <v>84</v>
      </c>
      <c r="AY600" s="283" t="s">
        <v>207</v>
      </c>
    </row>
    <row r="601" s="2" customFormat="1" ht="21.75" customHeight="1">
      <c r="A601" s="42"/>
      <c r="B601" s="43"/>
      <c r="C601" s="212" t="s">
        <v>425</v>
      </c>
      <c r="D601" s="299" t="s">
        <v>208</v>
      </c>
      <c r="E601" s="213" t="s">
        <v>4404</v>
      </c>
      <c r="F601" s="214" t="s">
        <v>4405</v>
      </c>
      <c r="G601" s="215" t="s">
        <v>532</v>
      </c>
      <c r="H601" s="216">
        <v>697.428</v>
      </c>
      <c r="I601" s="217"/>
      <c r="J601" s="218">
        <f>ROUND(I601*H601,2)</f>
        <v>0</v>
      </c>
      <c r="K601" s="214" t="s">
        <v>212</v>
      </c>
      <c r="L601" s="48"/>
      <c r="M601" s="219" t="s">
        <v>32</v>
      </c>
      <c r="N601" s="220" t="s">
        <v>48</v>
      </c>
      <c r="O601" s="88"/>
      <c r="P601" s="221">
        <f>O601*H601</f>
        <v>0</v>
      </c>
      <c r="Q601" s="221">
        <v>0</v>
      </c>
      <c r="R601" s="221">
        <f>Q601*H601</f>
        <v>0</v>
      </c>
      <c r="S601" s="221">
        <v>0</v>
      </c>
      <c r="T601" s="222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3" t="s">
        <v>677</v>
      </c>
      <c r="AT601" s="223" t="s">
        <v>208</v>
      </c>
      <c r="AU601" s="223" t="s">
        <v>84</v>
      </c>
      <c r="AY601" s="20" t="s">
        <v>207</v>
      </c>
      <c r="BE601" s="224">
        <f>IF(N601="základní",J601,0)</f>
        <v>0</v>
      </c>
      <c r="BF601" s="224">
        <f>IF(N601="snížená",J601,0)</f>
        <v>0</v>
      </c>
      <c r="BG601" s="224">
        <f>IF(N601="zákl. přenesená",J601,0)</f>
        <v>0</v>
      </c>
      <c r="BH601" s="224">
        <f>IF(N601="sníž. přenesená",J601,0)</f>
        <v>0</v>
      </c>
      <c r="BI601" s="224">
        <f>IF(N601="nulová",J601,0)</f>
        <v>0</v>
      </c>
      <c r="BJ601" s="20" t="s">
        <v>84</v>
      </c>
      <c r="BK601" s="224">
        <f>ROUND(I601*H601,2)</f>
        <v>0</v>
      </c>
      <c r="BL601" s="20" t="s">
        <v>677</v>
      </c>
      <c r="BM601" s="223" t="s">
        <v>4406</v>
      </c>
    </row>
    <row r="602" s="2" customFormat="1">
      <c r="A602" s="42"/>
      <c r="B602" s="43"/>
      <c r="C602" s="44"/>
      <c r="D602" s="225" t="s">
        <v>214</v>
      </c>
      <c r="E602" s="44"/>
      <c r="F602" s="226" t="s">
        <v>4407</v>
      </c>
      <c r="G602" s="44"/>
      <c r="H602" s="44"/>
      <c r="I602" s="227"/>
      <c r="J602" s="44"/>
      <c r="K602" s="44"/>
      <c r="L602" s="48"/>
      <c r="M602" s="228"/>
      <c r="N602" s="229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0" t="s">
        <v>214</v>
      </c>
      <c r="AU602" s="20" t="s">
        <v>84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4241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84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4242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84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4243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84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4244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84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3" customFormat="1">
      <c r="A607" s="13"/>
      <c r="B607" s="242"/>
      <c r="C607" s="243"/>
      <c r="D607" s="232" t="s">
        <v>222</v>
      </c>
      <c r="E607" s="244" t="s">
        <v>32</v>
      </c>
      <c r="F607" s="245" t="s">
        <v>4245</v>
      </c>
      <c r="G607" s="243"/>
      <c r="H607" s="244" t="s">
        <v>32</v>
      </c>
      <c r="I607" s="246"/>
      <c r="J607" s="243"/>
      <c r="K607" s="243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222</v>
      </c>
      <c r="AU607" s="251" t="s">
        <v>84</v>
      </c>
      <c r="AV607" s="13" t="s">
        <v>84</v>
      </c>
      <c r="AW607" s="13" t="s">
        <v>39</v>
      </c>
      <c r="AX607" s="13" t="s">
        <v>77</v>
      </c>
      <c r="AY607" s="251" t="s">
        <v>207</v>
      </c>
    </row>
    <row r="608" s="13" customFormat="1">
      <c r="A608" s="13"/>
      <c r="B608" s="242"/>
      <c r="C608" s="243"/>
      <c r="D608" s="232" t="s">
        <v>222</v>
      </c>
      <c r="E608" s="244" t="s">
        <v>32</v>
      </c>
      <c r="F608" s="245" t="s">
        <v>4246</v>
      </c>
      <c r="G608" s="243"/>
      <c r="H608" s="244" t="s">
        <v>32</v>
      </c>
      <c r="I608" s="246"/>
      <c r="J608" s="243"/>
      <c r="K608" s="243"/>
      <c r="L608" s="247"/>
      <c r="M608" s="248"/>
      <c r="N608" s="249"/>
      <c r="O608" s="249"/>
      <c r="P608" s="249"/>
      <c r="Q608" s="249"/>
      <c r="R608" s="249"/>
      <c r="S608" s="249"/>
      <c r="T608" s="250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1" t="s">
        <v>222</v>
      </c>
      <c r="AU608" s="251" t="s">
        <v>84</v>
      </c>
      <c r="AV608" s="13" t="s">
        <v>84</v>
      </c>
      <c r="AW608" s="13" t="s">
        <v>39</v>
      </c>
      <c r="AX608" s="13" t="s">
        <v>77</v>
      </c>
      <c r="AY608" s="251" t="s">
        <v>207</v>
      </c>
    </row>
    <row r="609" s="13" customFormat="1">
      <c r="A609" s="13"/>
      <c r="B609" s="242"/>
      <c r="C609" s="243"/>
      <c r="D609" s="232" t="s">
        <v>222</v>
      </c>
      <c r="E609" s="244" t="s">
        <v>32</v>
      </c>
      <c r="F609" s="245" t="s">
        <v>4247</v>
      </c>
      <c r="G609" s="243"/>
      <c r="H609" s="244" t="s">
        <v>32</v>
      </c>
      <c r="I609" s="246"/>
      <c r="J609" s="243"/>
      <c r="K609" s="243"/>
      <c r="L609" s="247"/>
      <c r="M609" s="248"/>
      <c r="N609" s="249"/>
      <c r="O609" s="249"/>
      <c r="P609" s="249"/>
      <c r="Q609" s="249"/>
      <c r="R609" s="249"/>
      <c r="S609" s="249"/>
      <c r="T609" s="25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1" t="s">
        <v>222</v>
      </c>
      <c r="AU609" s="251" t="s">
        <v>84</v>
      </c>
      <c r="AV609" s="13" t="s">
        <v>84</v>
      </c>
      <c r="AW609" s="13" t="s">
        <v>39</v>
      </c>
      <c r="AX609" s="13" t="s">
        <v>77</v>
      </c>
      <c r="AY609" s="251" t="s">
        <v>207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4371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84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4372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84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4373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84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4398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84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2" customFormat="1">
      <c r="A614" s="12"/>
      <c r="B614" s="230"/>
      <c r="C614" s="231"/>
      <c r="D614" s="232" t="s">
        <v>222</v>
      </c>
      <c r="E614" s="233" t="s">
        <v>32</v>
      </c>
      <c r="F614" s="234" t="s">
        <v>4399</v>
      </c>
      <c r="G614" s="231"/>
      <c r="H614" s="235">
        <v>62.5</v>
      </c>
      <c r="I614" s="236"/>
      <c r="J614" s="231"/>
      <c r="K614" s="231"/>
      <c r="L614" s="237"/>
      <c r="M614" s="238"/>
      <c r="N614" s="239"/>
      <c r="O614" s="239"/>
      <c r="P614" s="239"/>
      <c r="Q614" s="239"/>
      <c r="R614" s="239"/>
      <c r="S614" s="239"/>
      <c r="T614" s="240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T614" s="241" t="s">
        <v>222</v>
      </c>
      <c r="AU614" s="241" t="s">
        <v>84</v>
      </c>
      <c r="AV614" s="12" t="s">
        <v>86</v>
      </c>
      <c r="AW614" s="12" t="s">
        <v>39</v>
      </c>
      <c r="AX614" s="12" t="s">
        <v>77</v>
      </c>
      <c r="AY614" s="24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4378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84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4379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84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4400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84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2" customFormat="1">
      <c r="A618" s="12"/>
      <c r="B618" s="230"/>
      <c r="C618" s="231"/>
      <c r="D618" s="232" t="s">
        <v>222</v>
      </c>
      <c r="E618" s="233" t="s">
        <v>32</v>
      </c>
      <c r="F618" s="234" t="s">
        <v>4401</v>
      </c>
      <c r="G618" s="231"/>
      <c r="H618" s="235">
        <v>12</v>
      </c>
      <c r="I618" s="236"/>
      <c r="J618" s="231"/>
      <c r="K618" s="231"/>
      <c r="L618" s="237"/>
      <c r="M618" s="238"/>
      <c r="N618" s="239"/>
      <c r="O618" s="239"/>
      <c r="P618" s="239"/>
      <c r="Q618" s="239"/>
      <c r="R618" s="239"/>
      <c r="S618" s="239"/>
      <c r="T618" s="24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241" t="s">
        <v>222</v>
      </c>
      <c r="AU618" s="241" t="s">
        <v>84</v>
      </c>
      <c r="AV618" s="12" t="s">
        <v>86</v>
      </c>
      <c r="AW618" s="12" t="s">
        <v>39</v>
      </c>
      <c r="AX618" s="12" t="s">
        <v>77</v>
      </c>
      <c r="AY618" s="24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4390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84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32</v>
      </c>
      <c r="F620" s="245" t="s">
        <v>4402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84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12" customFormat="1">
      <c r="A621" s="12"/>
      <c r="B621" s="230"/>
      <c r="C621" s="231"/>
      <c r="D621" s="232" t="s">
        <v>222</v>
      </c>
      <c r="E621" s="233" t="s">
        <v>32</v>
      </c>
      <c r="F621" s="234" t="s">
        <v>4403</v>
      </c>
      <c r="G621" s="231"/>
      <c r="H621" s="235">
        <v>2.992</v>
      </c>
      <c r="I621" s="236"/>
      <c r="J621" s="231"/>
      <c r="K621" s="231"/>
      <c r="L621" s="237"/>
      <c r="M621" s="238"/>
      <c r="N621" s="239"/>
      <c r="O621" s="239"/>
      <c r="P621" s="239"/>
      <c r="Q621" s="239"/>
      <c r="R621" s="239"/>
      <c r="S621" s="239"/>
      <c r="T621" s="240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T621" s="241" t="s">
        <v>222</v>
      </c>
      <c r="AU621" s="241" t="s">
        <v>84</v>
      </c>
      <c r="AV621" s="12" t="s">
        <v>86</v>
      </c>
      <c r="AW621" s="12" t="s">
        <v>39</v>
      </c>
      <c r="AX621" s="12" t="s">
        <v>77</v>
      </c>
      <c r="AY621" s="241" t="s">
        <v>207</v>
      </c>
    </row>
    <row r="622" s="15" customFormat="1">
      <c r="A622" s="15"/>
      <c r="B622" s="273"/>
      <c r="C622" s="274"/>
      <c r="D622" s="232" t="s">
        <v>222</v>
      </c>
      <c r="E622" s="275" t="s">
        <v>32</v>
      </c>
      <c r="F622" s="276" t="s">
        <v>517</v>
      </c>
      <c r="G622" s="274"/>
      <c r="H622" s="277">
        <v>77.492000000000004</v>
      </c>
      <c r="I622" s="278"/>
      <c r="J622" s="274"/>
      <c r="K622" s="274"/>
      <c r="L622" s="279"/>
      <c r="M622" s="280"/>
      <c r="N622" s="281"/>
      <c r="O622" s="281"/>
      <c r="P622" s="281"/>
      <c r="Q622" s="281"/>
      <c r="R622" s="281"/>
      <c r="S622" s="281"/>
      <c r="T622" s="282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83" t="s">
        <v>222</v>
      </c>
      <c r="AU622" s="283" t="s">
        <v>84</v>
      </c>
      <c r="AV622" s="15" t="s">
        <v>104</v>
      </c>
      <c r="AW622" s="15" t="s">
        <v>39</v>
      </c>
      <c r="AX622" s="15" t="s">
        <v>77</v>
      </c>
      <c r="AY622" s="283" t="s">
        <v>207</v>
      </c>
    </row>
    <row r="623" s="12" customFormat="1">
      <c r="A623" s="12"/>
      <c r="B623" s="230"/>
      <c r="C623" s="231"/>
      <c r="D623" s="232" t="s">
        <v>222</v>
      </c>
      <c r="E623" s="233" t="s">
        <v>32</v>
      </c>
      <c r="F623" s="234" t="s">
        <v>4408</v>
      </c>
      <c r="G623" s="231"/>
      <c r="H623" s="235">
        <v>697.428</v>
      </c>
      <c r="I623" s="236"/>
      <c r="J623" s="231"/>
      <c r="K623" s="231"/>
      <c r="L623" s="237"/>
      <c r="M623" s="238"/>
      <c r="N623" s="239"/>
      <c r="O623" s="239"/>
      <c r="P623" s="239"/>
      <c r="Q623" s="239"/>
      <c r="R623" s="239"/>
      <c r="S623" s="239"/>
      <c r="T623" s="240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41" t="s">
        <v>222</v>
      </c>
      <c r="AU623" s="241" t="s">
        <v>84</v>
      </c>
      <c r="AV623" s="12" t="s">
        <v>86</v>
      </c>
      <c r="AW623" s="12" t="s">
        <v>39</v>
      </c>
      <c r="AX623" s="12" t="s">
        <v>84</v>
      </c>
      <c r="AY623" s="241" t="s">
        <v>207</v>
      </c>
    </row>
    <row r="624" s="2" customFormat="1" ht="16.5" customHeight="1">
      <c r="A624" s="42"/>
      <c r="B624" s="43"/>
      <c r="C624" s="212" t="s">
        <v>427</v>
      </c>
      <c r="D624" s="212" t="s">
        <v>208</v>
      </c>
      <c r="E624" s="213" t="s">
        <v>796</v>
      </c>
      <c r="F624" s="214" t="s">
        <v>797</v>
      </c>
      <c r="G624" s="215" t="s">
        <v>532</v>
      </c>
      <c r="H624" s="216">
        <v>4.3929999999999998</v>
      </c>
      <c r="I624" s="217"/>
      <c r="J624" s="218">
        <f>ROUND(I624*H624,2)</f>
        <v>0</v>
      </c>
      <c r="K624" s="214" t="s">
        <v>212</v>
      </c>
      <c r="L624" s="48"/>
      <c r="M624" s="219" t="s">
        <v>32</v>
      </c>
      <c r="N624" s="220" t="s">
        <v>48</v>
      </c>
      <c r="O624" s="88"/>
      <c r="P624" s="221">
        <f>O624*H624</f>
        <v>0</v>
      </c>
      <c r="Q624" s="221">
        <v>0</v>
      </c>
      <c r="R624" s="221">
        <f>Q624*H624</f>
        <v>0</v>
      </c>
      <c r="S624" s="221">
        <v>0</v>
      </c>
      <c r="T624" s="222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3" t="s">
        <v>677</v>
      </c>
      <c r="AT624" s="223" t="s">
        <v>208</v>
      </c>
      <c r="AU624" s="223" t="s">
        <v>84</v>
      </c>
      <c r="AY624" s="20" t="s">
        <v>207</v>
      </c>
      <c r="BE624" s="224">
        <f>IF(N624="základní",J624,0)</f>
        <v>0</v>
      </c>
      <c r="BF624" s="224">
        <f>IF(N624="snížená",J624,0)</f>
        <v>0</v>
      </c>
      <c r="BG624" s="224">
        <f>IF(N624="zákl. přenesená",J624,0)</f>
        <v>0</v>
      </c>
      <c r="BH624" s="224">
        <f>IF(N624="sníž. přenesená",J624,0)</f>
        <v>0</v>
      </c>
      <c r="BI624" s="224">
        <f>IF(N624="nulová",J624,0)</f>
        <v>0</v>
      </c>
      <c r="BJ624" s="20" t="s">
        <v>84</v>
      </c>
      <c r="BK624" s="224">
        <f>ROUND(I624*H624,2)</f>
        <v>0</v>
      </c>
      <c r="BL624" s="20" t="s">
        <v>677</v>
      </c>
      <c r="BM624" s="223" t="s">
        <v>4409</v>
      </c>
    </row>
    <row r="625" s="2" customFormat="1">
      <c r="A625" s="42"/>
      <c r="B625" s="43"/>
      <c r="C625" s="44"/>
      <c r="D625" s="225" t="s">
        <v>214</v>
      </c>
      <c r="E625" s="44"/>
      <c r="F625" s="226" t="s">
        <v>799</v>
      </c>
      <c r="G625" s="44"/>
      <c r="H625" s="44"/>
      <c r="I625" s="227"/>
      <c r="J625" s="44"/>
      <c r="K625" s="44"/>
      <c r="L625" s="48"/>
      <c r="M625" s="228"/>
      <c r="N625" s="229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0" t="s">
        <v>214</v>
      </c>
      <c r="AU625" s="20" t="s">
        <v>84</v>
      </c>
    </row>
    <row r="626" s="11" customFormat="1" ht="25.92" customHeight="1">
      <c r="A626" s="11"/>
      <c r="B626" s="198"/>
      <c r="C626" s="199"/>
      <c r="D626" s="200" t="s">
        <v>76</v>
      </c>
      <c r="E626" s="201" t="s">
        <v>612</v>
      </c>
      <c r="F626" s="201" t="s">
        <v>613</v>
      </c>
      <c r="G626" s="199"/>
      <c r="H626" s="199"/>
      <c r="I626" s="202"/>
      <c r="J626" s="203">
        <f>BK626</f>
        <v>0</v>
      </c>
      <c r="K626" s="199"/>
      <c r="L626" s="204"/>
      <c r="M626" s="205"/>
      <c r="N626" s="206"/>
      <c r="O626" s="206"/>
      <c r="P626" s="207">
        <f>SUM(P627:P731)</f>
        <v>0</v>
      </c>
      <c r="Q626" s="206"/>
      <c r="R626" s="207">
        <f>SUM(R627:R731)</f>
        <v>0.019748999999999999</v>
      </c>
      <c r="S626" s="206"/>
      <c r="T626" s="208">
        <f>SUM(T627:T731)</f>
        <v>0</v>
      </c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R626" s="209" t="s">
        <v>104</v>
      </c>
      <c r="AT626" s="210" t="s">
        <v>76</v>
      </c>
      <c r="AU626" s="210" t="s">
        <v>77</v>
      </c>
      <c r="AY626" s="209" t="s">
        <v>207</v>
      </c>
      <c r="BK626" s="211">
        <f>SUM(BK627:BK731)</f>
        <v>0</v>
      </c>
    </row>
    <row r="627" s="2" customFormat="1" ht="16.5" customHeight="1">
      <c r="A627" s="42"/>
      <c r="B627" s="43"/>
      <c r="C627" s="212" t="s">
        <v>431</v>
      </c>
      <c r="D627" s="299" t="s">
        <v>208</v>
      </c>
      <c r="E627" s="213" t="s">
        <v>4410</v>
      </c>
      <c r="F627" s="214" t="s">
        <v>4411</v>
      </c>
      <c r="G627" s="215" t="s">
        <v>539</v>
      </c>
      <c r="H627" s="216">
        <v>10</v>
      </c>
      <c r="I627" s="217"/>
      <c r="J627" s="218">
        <f>ROUND(I627*H627,2)</f>
        <v>0</v>
      </c>
      <c r="K627" s="214" t="s">
        <v>228</v>
      </c>
      <c r="L627" s="48"/>
      <c r="M627" s="219" t="s">
        <v>32</v>
      </c>
      <c r="N627" s="220" t="s">
        <v>48</v>
      </c>
      <c r="O627" s="88"/>
      <c r="P627" s="221">
        <f>O627*H627</f>
        <v>0</v>
      </c>
      <c r="Q627" s="221">
        <v>0</v>
      </c>
      <c r="R627" s="221">
        <f>Q627*H627</f>
        <v>0</v>
      </c>
      <c r="S627" s="221">
        <v>0</v>
      </c>
      <c r="T627" s="222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3" t="s">
        <v>294</v>
      </c>
      <c r="AT627" s="223" t="s">
        <v>208</v>
      </c>
      <c r="AU627" s="223" t="s">
        <v>84</v>
      </c>
      <c r="AY627" s="20" t="s">
        <v>207</v>
      </c>
      <c r="BE627" s="224">
        <f>IF(N627="základní",J627,0)</f>
        <v>0</v>
      </c>
      <c r="BF627" s="224">
        <f>IF(N627="snížená",J627,0)</f>
        <v>0</v>
      </c>
      <c r="BG627" s="224">
        <f>IF(N627="zákl. přenesená",J627,0)</f>
        <v>0</v>
      </c>
      <c r="BH627" s="224">
        <f>IF(N627="sníž. přenesená",J627,0)</f>
        <v>0</v>
      </c>
      <c r="BI627" s="224">
        <f>IF(N627="nulová",J627,0)</f>
        <v>0</v>
      </c>
      <c r="BJ627" s="20" t="s">
        <v>84</v>
      </c>
      <c r="BK627" s="224">
        <f>ROUND(I627*H627,2)</f>
        <v>0</v>
      </c>
      <c r="BL627" s="20" t="s">
        <v>294</v>
      </c>
      <c r="BM627" s="223" t="s">
        <v>4412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4241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84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4242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84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4243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84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4244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84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4245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84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4246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84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4247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84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3" customFormat="1">
      <c r="A635" s="13"/>
      <c r="B635" s="242"/>
      <c r="C635" s="243"/>
      <c r="D635" s="232" t="s">
        <v>222</v>
      </c>
      <c r="E635" s="244" t="s">
        <v>32</v>
      </c>
      <c r="F635" s="245" t="s">
        <v>4248</v>
      </c>
      <c r="G635" s="243"/>
      <c r="H635" s="244" t="s">
        <v>32</v>
      </c>
      <c r="I635" s="246"/>
      <c r="J635" s="243"/>
      <c r="K635" s="243"/>
      <c r="L635" s="247"/>
      <c r="M635" s="248"/>
      <c r="N635" s="249"/>
      <c r="O635" s="249"/>
      <c r="P635" s="249"/>
      <c r="Q635" s="249"/>
      <c r="R635" s="249"/>
      <c r="S635" s="249"/>
      <c r="T635" s="25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1" t="s">
        <v>222</v>
      </c>
      <c r="AU635" s="251" t="s">
        <v>84</v>
      </c>
      <c r="AV635" s="13" t="s">
        <v>84</v>
      </c>
      <c r="AW635" s="13" t="s">
        <v>39</v>
      </c>
      <c r="AX635" s="13" t="s">
        <v>77</v>
      </c>
      <c r="AY635" s="251" t="s">
        <v>207</v>
      </c>
    </row>
    <row r="636" s="13" customFormat="1">
      <c r="A636" s="13"/>
      <c r="B636" s="242"/>
      <c r="C636" s="243"/>
      <c r="D636" s="232" t="s">
        <v>222</v>
      </c>
      <c r="E636" s="244" t="s">
        <v>32</v>
      </c>
      <c r="F636" s="245" t="s">
        <v>4413</v>
      </c>
      <c r="G636" s="243"/>
      <c r="H636" s="244" t="s">
        <v>32</v>
      </c>
      <c r="I636" s="246"/>
      <c r="J636" s="243"/>
      <c r="K636" s="243"/>
      <c r="L636" s="247"/>
      <c r="M636" s="248"/>
      <c r="N636" s="249"/>
      <c r="O636" s="249"/>
      <c r="P636" s="249"/>
      <c r="Q636" s="249"/>
      <c r="R636" s="249"/>
      <c r="S636" s="249"/>
      <c r="T636" s="25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1" t="s">
        <v>222</v>
      </c>
      <c r="AU636" s="251" t="s">
        <v>84</v>
      </c>
      <c r="AV636" s="13" t="s">
        <v>84</v>
      </c>
      <c r="AW636" s="13" t="s">
        <v>39</v>
      </c>
      <c r="AX636" s="13" t="s">
        <v>77</v>
      </c>
      <c r="AY636" s="251" t="s">
        <v>207</v>
      </c>
    </row>
    <row r="637" s="13" customFormat="1">
      <c r="A637" s="13"/>
      <c r="B637" s="242"/>
      <c r="C637" s="243"/>
      <c r="D637" s="232" t="s">
        <v>222</v>
      </c>
      <c r="E637" s="244" t="s">
        <v>32</v>
      </c>
      <c r="F637" s="245" t="s">
        <v>4414</v>
      </c>
      <c r="G637" s="243"/>
      <c r="H637" s="244" t="s">
        <v>32</v>
      </c>
      <c r="I637" s="246"/>
      <c r="J637" s="243"/>
      <c r="K637" s="243"/>
      <c r="L637" s="247"/>
      <c r="M637" s="248"/>
      <c r="N637" s="249"/>
      <c r="O637" s="249"/>
      <c r="P637" s="249"/>
      <c r="Q637" s="249"/>
      <c r="R637" s="249"/>
      <c r="S637" s="249"/>
      <c r="T637" s="250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1" t="s">
        <v>222</v>
      </c>
      <c r="AU637" s="251" t="s">
        <v>84</v>
      </c>
      <c r="AV637" s="13" t="s">
        <v>84</v>
      </c>
      <c r="AW637" s="13" t="s">
        <v>39</v>
      </c>
      <c r="AX637" s="13" t="s">
        <v>77</v>
      </c>
      <c r="AY637" s="251" t="s">
        <v>207</v>
      </c>
    </row>
    <row r="638" s="13" customFormat="1">
      <c r="A638" s="13"/>
      <c r="B638" s="242"/>
      <c r="C638" s="243"/>
      <c r="D638" s="232" t="s">
        <v>222</v>
      </c>
      <c r="E638" s="244" t="s">
        <v>32</v>
      </c>
      <c r="F638" s="245" t="s">
        <v>4415</v>
      </c>
      <c r="G638" s="243"/>
      <c r="H638" s="244" t="s">
        <v>32</v>
      </c>
      <c r="I638" s="246"/>
      <c r="J638" s="243"/>
      <c r="K638" s="243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222</v>
      </c>
      <c r="AU638" s="251" t="s">
        <v>84</v>
      </c>
      <c r="AV638" s="13" t="s">
        <v>84</v>
      </c>
      <c r="AW638" s="13" t="s">
        <v>39</v>
      </c>
      <c r="AX638" s="13" t="s">
        <v>77</v>
      </c>
      <c r="AY638" s="251" t="s">
        <v>207</v>
      </c>
    </row>
    <row r="639" s="12" customFormat="1">
      <c r="A639" s="12"/>
      <c r="B639" s="230"/>
      <c r="C639" s="231"/>
      <c r="D639" s="232" t="s">
        <v>222</v>
      </c>
      <c r="E639" s="233" t="s">
        <v>32</v>
      </c>
      <c r="F639" s="234" t="s">
        <v>557</v>
      </c>
      <c r="G639" s="231"/>
      <c r="H639" s="235">
        <v>10</v>
      </c>
      <c r="I639" s="236"/>
      <c r="J639" s="231"/>
      <c r="K639" s="231"/>
      <c r="L639" s="237"/>
      <c r="M639" s="238"/>
      <c r="N639" s="239"/>
      <c r="O639" s="239"/>
      <c r="P639" s="239"/>
      <c r="Q639" s="239"/>
      <c r="R639" s="239"/>
      <c r="S639" s="239"/>
      <c r="T639" s="240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T639" s="241" t="s">
        <v>222</v>
      </c>
      <c r="AU639" s="241" t="s">
        <v>84</v>
      </c>
      <c r="AV639" s="12" t="s">
        <v>86</v>
      </c>
      <c r="AW639" s="12" t="s">
        <v>39</v>
      </c>
      <c r="AX639" s="12" t="s">
        <v>77</v>
      </c>
      <c r="AY639" s="241" t="s">
        <v>207</v>
      </c>
    </row>
    <row r="640" s="15" customFormat="1">
      <c r="A640" s="15"/>
      <c r="B640" s="273"/>
      <c r="C640" s="274"/>
      <c r="D640" s="232" t="s">
        <v>222</v>
      </c>
      <c r="E640" s="275" t="s">
        <v>32</v>
      </c>
      <c r="F640" s="276" t="s">
        <v>517</v>
      </c>
      <c r="G640" s="274"/>
      <c r="H640" s="277">
        <v>10</v>
      </c>
      <c r="I640" s="278"/>
      <c r="J640" s="274"/>
      <c r="K640" s="274"/>
      <c r="L640" s="279"/>
      <c r="M640" s="280"/>
      <c r="N640" s="281"/>
      <c r="O640" s="281"/>
      <c r="P640" s="281"/>
      <c r="Q640" s="281"/>
      <c r="R640" s="281"/>
      <c r="S640" s="281"/>
      <c r="T640" s="282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83" t="s">
        <v>222</v>
      </c>
      <c r="AU640" s="283" t="s">
        <v>84</v>
      </c>
      <c r="AV640" s="15" t="s">
        <v>104</v>
      </c>
      <c r="AW640" s="15" t="s">
        <v>39</v>
      </c>
      <c r="AX640" s="15" t="s">
        <v>84</v>
      </c>
      <c r="AY640" s="283" t="s">
        <v>207</v>
      </c>
    </row>
    <row r="641" s="2" customFormat="1" ht="16.5" customHeight="1">
      <c r="A641" s="42"/>
      <c r="B641" s="43"/>
      <c r="C641" s="252" t="s">
        <v>435</v>
      </c>
      <c r="D641" s="300" t="s">
        <v>227</v>
      </c>
      <c r="E641" s="253" t="s">
        <v>4416</v>
      </c>
      <c r="F641" s="254" t="s">
        <v>4417</v>
      </c>
      <c r="G641" s="255" t="s">
        <v>539</v>
      </c>
      <c r="H641" s="256">
        <v>10</v>
      </c>
      <c r="I641" s="257"/>
      <c r="J641" s="258">
        <f>ROUND(I641*H641,2)</f>
        <v>0</v>
      </c>
      <c r="K641" s="254" t="s">
        <v>228</v>
      </c>
      <c r="L641" s="259"/>
      <c r="M641" s="260" t="s">
        <v>32</v>
      </c>
      <c r="N641" s="261" t="s">
        <v>48</v>
      </c>
      <c r="O641" s="88"/>
      <c r="P641" s="221">
        <f>O641*H641</f>
        <v>0</v>
      </c>
      <c r="Q641" s="221">
        <v>0.0016999999999999999</v>
      </c>
      <c r="R641" s="221">
        <f>Q641*H641</f>
        <v>0.016999999999999998</v>
      </c>
      <c r="S641" s="221">
        <v>0</v>
      </c>
      <c r="T641" s="222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3" t="s">
        <v>385</v>
      </c>
      <c r="AT641" s="223" t="s">
        <v>227</v>
      </c>
      <c r="AU641" s="223" t="s">
        <v>84</v>
      </c>
      <c r="AY641" s="20" t="s">
        <v>207</v>
      </c>
      <c r="BE641" s="224">
        <f>IF(N641="základní",J641,0)</f>
        <v>0</v>
      </c>
      <c r="BF641" s="224">
        <f>IF(N641="snížená",J641,0)</f>
        <v>0</v>
      </c>
      <c r="BG641" s="224">
        <f>IF(N641="zákl. přenesená",J641,0)</f>
        <v>0</v>
      </c>
      <c r="BH641" s="224">
        <f>IF(N641="sníž. přenesená",J641,0)</f>
        <v>0</v>
      </c>
      <c r="BI641" s="224">
        <f>IF(N641="nulová",J641,0)</f>
        <v>0</v>
      </c>
      <c r="BJ641" s="20" t="s">
        <v>84</v>
      </c>
      <c r="BK641" s="224">
        <f>ROUND(I641*H641,2)</f>
        <v>0</v>
      </c>
      <c r="BL641" s="20" t="s">
        <v>294</v>
      </c>
      <c r="BM641" s="223" t="s">
        <v>4418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4241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84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4242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84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4243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84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4244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84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4245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84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4246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84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3" customFormat="1">
      <c r="A648" s="13"/>
      <c r="B648" s="242"/>
      <c r="C648" s="243"/>
      <c r="D648" s="232" t="s">
        <v>222</v>
      </c>
      <c r="E648" s="244" t="s">
        <v>32</v>
      </c>
      <c r="F648" s="245" t="s">
        <v>4247</v>
      </c>
      <c r="G648" s="243"/>
      <c r="H648" s="244" t="s">
        <v>32</v>
      </c>
      <c r="I648" s="246"/>
      <c r="J648" s="243"/>
      <c r="K648" s="243"/>
      <c r="L648" s="247"/>
      <c r="M648" s="248"/>
      <c r="N648" s="249"/>
      <c r="O648" s="249"/>
      <c r="P648" s="249"/>
      <c r="Q648" s="249"/>
      <c r="R648" s="249"/>
      <c r="S648" s="249"/>
      <c r="T648" s="25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1" t="s">
        <v>222</v>
      </c>
      <c r="AU648" s="251" t="s">
        <v>84</v>
      </c>
      <c r="AV648" s="13" t="s">
        <v>84</v>
      </c>
      <c r="AW648" s="13" t="s">
        <v>39</v>
      </c>
      <c r="AX648" s="13" t="s">
        <v>77</v>
      </c>
      <c r="AY648" s="251" t="s">
        <v>207</v>
      </c>
    </row>
    <row r="649" s="13" customFormat="1">
      <c r="A649" s="13"/>
      <c r="B649" s="242"/>
      <c r="C649" s="243"/>
      <c r="D649" s="232" t="s">
        <v>222</v>
      </c>
      <c r="E649" s="244" t="s">
        <v>32</v>
      </c>
      <c r="F649" s="245" t="s">
        <v>4312</v>
      </c>
      <c r="G649" s="243"/>
      <c r="H649" s="244" t="s">
        <v>32</v>
      </c>
      <c r="I649" s="246"/>
      <c r="J649" s="243"/>
      <c r="K649" s="243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222</v>
      </c>
      <c r="AU649" s="251" t="s">
        <v>84</v>
      </c>
      <c r="AV649" s="13" t="s">
        <v>84</v>
      </c>
      <c r="AW649" s="13" t="s">
        <v>39</v>
      </c>
      <c r="AX649" s="13" t="s">
        <v>77</v>
      </c>
      <c r="AY649" s="251" t="s">
        <v>207</v>
      </c>
    </row>
    <row r="650" s="13" customFormat="1">
      <c r="A650" s="13"/>
      <c r="B650" s="242"/>
      <c r="C650" s="243"/>
      <c r="D650" s="232" t="s">
        <v>222</v>
      </c>
      <c r="E650" s="244" t="s">
        <v>32</v>
      </c>
      <c r="F650" s="245" t="s">
        <v>4413</v>
      </c>
      <c r="G650" s="243"/>
      <c r="H650" s="244" t="s">
        <v>32</v>
      </c>
      <c r="I650" s="246"/>
      <c r="J650" s="243"/>
      <c r="K650" s="243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222</v>
      </c>
      <c r="AU650" s="251" t="s">
        <v>84</v>
      </c>
      <c r="AV650" s="13" t="s">
        <v>84</v>
      </c>
      <c r="AW650" s="13" t="s">
        <v>39</v>
      </c>
      <c r="AX650" s="13" t="s">
        <v>77</v>
      </c>
      <c r="AY650" s="251" t="s">
        <v>207</v>
      </c>
    </row>
    <row r="651" s="13" customFormat="1">
      <c r="A651" s="13"/>
      <c r="B651" s="242"/>
      <c r="C651" s="243"/>
      <c r="D651" s="232" t="s">
        <v>222</v>
      </c>
      <c r="E651" s="244" t="s">
        <v>32</v>
      </c>
      <c r="F651" s="245" t="s">
        <v>4414</v>
      </c>
      <c r="G651" s="243"/>
      <c r="H651" s="244" t="s">
        <v>32</v>
      </c>
      <c r="I651" s="246"/>
      <c r="J651" s="243"/>
      <c r="K651" s="243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222</v>
      </c>
      <c r="AU651" s="251" t="s">
        <v>84</v>
      </c>
      <c r="AV651" s="13" t="s">
        <v>84</v>
      </c>
      <c r="AW651" s="13" t="s">
        <v>39</v>
      </c>
      <c r="AX651" s="13" t="s">
        <v>77</v>
      </c>
      <c r="AY651" s="251" t="s">
        <v>207</v>
      </c>
    </row>
    <row r="652" s="13" customFormat="1">
      <c r="A652" s="13"/>
      <c r="B652" s="242"/>
      <c r="C652" s="243"/>
      <c r="D652" s="232" t="s">
        <v>222</v>
      </c>
      <c r="E652" s="244" t="s">
        <v>32</v>
      </c>
      <c r="F652" s="245" t="s">
        <v>4415</v>
      </c>
      <c r="G652" s="243"/>
      <c r="H652" s="244" t="s">
        <v>32</v>
      </c>
      <c r="I652" s="246"/>
      <c r="J652" s="243"/>
      <c r="K652" s="243"/>
      <c r="L652" s="247"/>
      <c r="M652" s="248"/>
      <c r="N652" s="249"/>
      <c r="O652" s="249"/>
      <c r="P652" s="249"/>
      <c r="Q652" s="249"/>
      <c r="R652" s="249"/>
      <c r="S652" s="249"/>
      <c r="T652" s="25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1" t="s">
        <v>222</v>
      </c>
      <c r="AU652" s="251" t="s">
        <v>84</v>
      </c>
      <c r="AV652" s="13" t="s">
        <v>84</v>
      </c>
      <c r="AW652" s="13" t="s">
        <v>39</v>
      </c>
      <c r="AX652" s="13" t="s">
        <v>77</v>
      </c>
      <c r="AY652" s="251" t="s">
        <v>207</v>
      </c>
    </row>
    <row r="653" s="12" customFormat="1">
      <c r="A653" s="12"/>
      <c r="B653" s="230"/>
      <c r="C653" s="231"/>
      <c r="D653" s="232" t="s">
        <v>222</v>
      </c>
      <c r="E653" s="233" t="s">
        <v>32</v>
      </c>
      <c r="F653" s="234" t="s">
        <v>557</v>
      </c>
      <c r="G653" s="231"/>
      <c r="H653" s="235">
        <v>10</v>
      </c>
      <c r="I653" s="236"/>
      <c r="J653" s="231"/>
      <c r="K653" s="231"/>
      <c r="L653" s="237"/>
      <c r="M653" s="238"/>
      <c r="N653" s="239"/>
      <c r="O653" s="239"/>
      <c r="P653" s="239"/>
      <c r="Q653" s="239"/>
      <c r="R653" s="239"/>
      <c r="S653" s="239"/>
      <c r="T653" s="240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T653" s="241" t="s">
        <v>222</v>
      </c>
      <c r="AU653" s="241" t="s">
        <v>84</v>
      </c>
      <c r="AV653" s="12" t="s">
        <v>86</v>
      </c>
      <c r="AW653" s="12" t="s">
        <v>39</v>
      </c>
      <c r="AX653" s="12" t="s">
        <v>77</v>
      </c>
      <c r="AY653" s="241" t="s">
        <v>207</v>
      </c>
    </row>
    <row r="654" s="15" customFormat="1">
      <c r="A654" s="15"/>
      <c r="B654" s="273"/>
      <c r="C654" s="274"/>
      <c r="D654" s="232" t="s">
        <v>222</v>
      </c>
      <c r="E654" s="275" t="s">
        <v>32</v>
      </c>
      <c r="F654" s="276" t="s">
        <v>517</v>
      </c>
      <c r="G654" s="274"/>
      <c r="H654" s="277">
        <v>10</v>
      </c>
      <c r="I654" s="278"/>
      <c r="J654" s="274"/>
      <c r="K654" s="274"/>
      <c r="L654" s="279"/>
      <c r="M654" s="280"/>
      <c r="N654" s="281"/>
      <c r="O654" s="281"/>
      <c r="P654" s="281"/>
      <c r="Q654" s="281"/>
      <c r="R654" s="281"/>
      <c r="S654" s="281"/>
      <c r="T654" s="282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83" t="s">
        <v>222</v>
      </c>
      <c r="AU654" s="283" t="s">
        <v>84</v>
      </c>
      <c r="AV654" s="15" t="s">
        <v>104</v>
      </c>
      <c r="AW654" s="15" t="s">
        <v>39</v>
      </c>
      <c r="AX654" s="15" t="s">
        <v>84</v>
      </c>
      <c r="AY654" s="283" t="s">
        <v>207</v>
      </c>
    </row>
    <row r="655" s="2" customFormat="1" ht="16.5" customHeight="1">
      <c r="A655" s="42"/>
      <c r="B655" s="43"/>
      <c r="C655" s="252" t="s">
        <v>440</v>
      </c>
      <c r="D655" s="300" t="s">
        <v>227</v>
      </c>
      <c r="E655" s="253" t="s">
        <v>4419</v>
      </c>
      <c r="F655" s="254" t="s">
        <v>3623</v>
      </c>
      <c r="G655" s="255" t="s">
        <v>539</v>
      </c>
      <c r="H655" s="256">
        <v>10</v>
      </c>
      <c r="I655" s="257"/>
      <c r="J655" s="258">
        <f>ROUND(I655*H655,2)</f>
        <v>0</v>
      </c>
      <c r="K655" s="254" t="s">
        <v>228</v>
      </c>
      <c r="L655" s="259"/>
      <c r="M655" s="260" t="s">
        <v>32</v>
      </c>
      <c r="N655" s="261" t="s">
        <v>48</v>
      </c>
      <c r="O655" s="88"/>
      <c r="P655" s="221">
        <f>O655*H655</f>
        <v>0</v>
      </c>
      <c r="Q655" s="221">
        <v>0</v>
      </c>
      <c r="R655" s="221">
        <f>Q655*H655</f>
        <v>0</v>
      </c>
      <c r="S655" s="221">
        <v>0</v>
      </c>
      <c r="T655" s="222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3" t="s">
        <v>385</v>
      </c>
      <c r="AT655" s="223" t="s">
        <v>227</v>
      </c>
      <c r="AU655" s="223" t="s">
        <v>84</v>
      </c>
      <c r="AY655" s="20" t="s">
        <v>207</v>
      </c>
      <c r="BE655" s="224">
        <f>IF(N655="základní",J655,0)</f>
        <v>0</v>
      </c>
      <c r="BF655" s="224">
        <f>IF(N655="snížená",J655,0)</f>
        <v>0</v>
      </c>
      <c r="BG655" s="224">
        <f>IF(N655="zákl. přenesená",J655,0)</f>
        <v>0</v>
      </c>
      <c r="BH655" s="224">
        <f>IF(N655="sníž. přenesená",J655,0)</f>
        <v>0</v>
      </c>
      <c r="BI655" s="224">
        <f>IF(N655="nulová",J655,0)</f>
        <v>0</v>
      </c>
      <c r="BJ655" s="20" t="s">
        <v>84</v>
      </c>
      <c r="BK655" s="224">
        <f>ROUND(I655*H655,2)</f>
        <v>0</v>
      </c>
      <c r="BL655" s="20" t="s">
        <v>294</v>
      </c>
      <c r="BM655" s="223" t="s">
        <v>4420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4241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84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4242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84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4243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84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4244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84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4245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84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4246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84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4247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84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4312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84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4413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84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4421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84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3" customFormat="1">
      <c r="A666" s="13"/>
      <c r="B666" s="242"/>
      <c r="C666" s="243"/>
      <c r="D666" s="232" t="s">
        <v>222</v>
      </c>
      <c r="E666" s="244" t="s">
        <v>32</v>
      </c>
      <c r="F666" s="245" t="s">
        <v>4422</v>
      </c>
      <c r="G666" s="243"/>
      <c r="H666" s="244" t="s">
        <v>32</v>
      </c>
      <c r="I666" s="246"/>
      <c r="J666" s="243"/>
      <c r="K666" s="243"/>
      <c r="L666" s="247"/>
      <c r="M666" s="248"/>
      <c r="N666" s="249"/>
      <c r="O666" s="249"/>
      <c r="P666" s="249"/>
      <c r="Q666" s="249"/>
      <c r="R666" s="249"/>
      <c r="S666" s="249"/>
      <c r="T666" s="25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1" t="s">
        <v>222</v>
      </c>
      <c r="AU666" s="251" t="s">
        <v>84</v>
      </c>
      <c r="AV666" s="13" t="s">
        <v>84</v>
      </c>
      <c r="AW666" s="13" t="s">
        <v>39</v>
      </c>
      <c r="AX666" s="13" t="s">
        <v>77</v>
      </c>
      <c r="AY666" s="251" t="s">
        <v>207</v>
      </c>
    </row>
    <row r="667" s="13" customFormat="1">
      <c r="A667" s="13"/>
      <c r="B667" s="242"/>
      <c r="C667" s="243"/>
      <c r="D667" s="232" t="s">
        <v>222</v>
      </c>
      <c r="E667" s="244" t="s">
        <v>32</v>
      </c>
      <c r="F667" s="245" t="s">
        <v>4423</v>
      </c>
      <c r="G667" s="243"/>
      <c r="H667" s="244" t="s">
        <v>32</v>
      </c>
      <c r="I667" s="246"/>
      <c r="J667" s="243"/>
      <c r="K667" s="243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222</v>
      </c>
      <c r="AU667" s="251" t="s">
        <v>84</v>
      </c>
      <c r="AV667" s="13" t="s">
        <v>84</v>
      </c>
      <c r="AW667" s="13" t="s">
        <v>39</v>
      </c>
      <c r="AX667" s="13" t="s">
        <v>77</v>
      </c>
      <c r="AY667" s="251" t="s">
        <v>207</v>
      </c>
    </row>
    <row r="668" s="12" customFormat="1">
      <c r="A668" s="12"/>
      <c r="B668" s="230"/>
      <c r="C668" s="231"/>
      <c r="D668" s="232" t="s">
        <v>222</v>
      </c>
      <c r="E668" s="233" t="s">
        <v>32</v>
      </c>
      <c r="F668" s="234" t="s">
        <v>557</v>
      </c>
      <c r="G668" s="231"/>
      <c r="H668" s="235">
        <v>10</v>
      </c>
      <c r="I668" s="236"/>
      <c r="J668" s="231"/>
      <c r="K668" s="231"/>
      <c r="L668" s="237"/>
      <c r="M668" s="238"/>
      <c r="N668" s="239"/>
      <c r="O668" s="239"/>
      <c r="P668" s="239"/>
      <c r="Q668" s="239"/>
      <c r="R668" s="239"/>
      <c r="S668" s="239"/>
      <c r="T668" s="240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  <c r="AT668" s="241" t="s">
        <v>222</v>
      </c>
      <c r="AU668" s="241" t="s">
        <v>84</v>
      </c>
      <c r="AV668" s="12" t="s">
        <v>86</v>
      </c>
      <c r="AW668" s="12" t="s">
        <v>39</v>
      </c>
      <c r="AX668" s="12" t="s">
        <v>77</v>
      </c>
      <c r="AY668" s="241" t="s">
        <v>207</v>
      </c>
    </row>
    <row r="669" s="15" customFormat="1">
      <c r="A669" s="15"/>
      <c r="B669" s="273"/>
      <c r="C669" s="274"/>
      <c r="D669" s="232" t="s">
        <v>222</v>
      </c>
      <c r="E669" s="275" t="s">
        <v>32</v>
      </c>
      <c r="F669" s="276" t="s">
        <v>517</v>
      </c>
      <c r="G669" s="274"/>
      <c r="H669" s="277">
        <v>10</v>
      </c>
      <c r="I669" s="278"/>
      <c r="J669" s="274"/>
      <c r="K669" s="274"/>
      <c r="L669" s="279"/>
      <c r="M669" s="280"/>
      <c r="N669" s="281"/>
      <c r="O669" s="281"/>
      <c r="P669" s="281"/>
      <c r="Q669" s="281"/>
      <c r="R669" s="281"/>
      <c r="S669" s="281"/>
      <c r="T669" s="282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83" t="s">
        <v>222</v>
      </c>
      <c r="AU669" s="283" t="s">
        <v>84</v>
      </c>
      <c r="AV669" s="15" t="s">
        <v>104</v>
      </c>
      <c r="AW669" s="15" t="s">
        <v>39</v>
      </c>
      <c r="AX669" s="15" t="s">
        <v>84</v>
      </c>
      <c r="AY669" s="283" t="s">
        <v>207</v>
      </c>
    </row>
    <row r="670" s="2" customFormat="1" ht="16.5" customHeight="1">
      <c r="A670" s="42"/>
      <c r="B670" s="43"/>
      <c r="C670" s="212" t="s">
        <v>446</v>
      </c>
      <c r="D670" s="299" t="s">
        <v>208</v>
      </c>
      <c r="E670" s="213" t="s">
        <v>3640</v>
      </c>
      <c r="F670" s="214" t="s">
        <v>3641</v>
      </c>
      <c r="G670" s="215" t="s">
        <v>303</v>
      </c>
      <c r="H670" s="216">
        <v>6</v>
      </c>
      <c r="I670" s="217"/>
      <c r="J670" s="218">
        <f>ROUND(I670*H670,2)</f>
        <v>0</v>
      </c>
      <c r="K670" s="214" t="s">
        <v>212</v>
      </c>
      <c r="L670" s="48"/>
      <c r="M670" s="219" t="s">
        <v>32</v>
      </c>
      <c r="N670" s="220" t="s">
        <v>48</v>
      </c>
      <c r="O670" s="88"/>
      <c r="P670" s="221">
        <f>O670*H670</f>
        <v>0</v>
      </c>
      <c r="Q670" s="221">
        <v>0</v>
      </c>
      <c r="R670" s="221">
        <f>Q670*H670</f>
        <v>0</v>
      </c>
      <c r="S670" s="221">
        <v>0</v>
      </c>
      <c r="T670" s="222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3" t="s">
        <v>294</v>
      </c>
      <c r="AT670" s="223" t="s">
        <v>208</v>
      </c>
      <c r="AU670" s="223" t="s">
        <v>84</v>
      </c>
      <c r="AY670" s="20" t="s">
        <v>207</v>
      </c>
      <c r="BE670" s="224">
        <f>IF(N670="základní",J670,0)</f>
        <v>0</v>
      </c>
      <c r="BF670" s="224">
        <f>IF(N670="snížená",J670,0)</f>
        <v>0</v>
      </c>
      <c r="BG670" s="224">
        <f>IF(N670="zákl. přenesená",J670,0)</f>
        <v>0</v>
      </c>
      <c r="BH670" s="224">
        <f>IF(N670="sníž. přenesená",J670,0)</f>
        <v>0</v>
      </c>
      <c r="BI670" s="224">
        <f>IF(N670="nulová",J670,0)</f>
        <v>0</v>
      </c>
      <c r="BJ670" s="20" t="s">
        <v>84</v>
      </c>
      <c r="BK670" s="224">
        <f>ROUND(I670*H670,2)</f>
        <v>0</v>
      </c>
      <c r="BL670" s="20" t="s">
        <v>294</v>
      </c>
      <c r="BM670" s="223" t="s">
        <v>4424</v>
      </c>
    </row>
    <row r="671" s="2" customFormat="1">
      <c r="A671" s="42"/>
      <c r="B671" s="43"/>
      <c r="C671" s="44"/>
      <c r="D671" s="225" t="s">
        <v>214</v>
      </c>
      <c r="E671" s="44"/>
      <c r="F671" s="226" t="s">
        <v>3643</v>
      </c>
      <c r="G671" s="44"/>
      <c r="H671" s="44"/>
      <c r="I671" s="227"/>
      <c r="J671" s="44"/>
      <c r="K671" s="44"/>
      <c r="L671" s="48"/>
      <c r="M671" s="228"/>
      <c r="N671" s="229"/>
      <c r="O671" s="88"/>
      <c r="P671" s="88"/>
      <c r="Q671" s="88"/>
      <c r="R671" s="88"/>
      <c r="S671" s="88"/>
      <c r="T671" s="89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T671" s="20" t="s">
        <v>214</v>
      </c>
      <c r="AU671" s="20" t="s">
        <v>84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4241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84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4242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84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4243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84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4244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84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4245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84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4246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84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4247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84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3" customFormat="1">
      <c r="A679" s="13"/>
      <c r="B679" s="242"/>
      <c r="C679" s="243"/>
      <c r="D679" s="232" t="s">
        <v>222</v>
      </c>
      <c r="E679" s="244" t="s">
        <v>32</v>
      </c>
      <c r="F679" s="245" t="s">
        <v>4248</v>
      </c>
      <c r="G679" s="243"/>
      <c r="H679" s="244" t="s">
        <v>32</v>
      </c>
      <c r="I679" s="246"/>
      <c r="J679" s="243"/>
      <c r="K679" s="243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222</v>
      </c>
      <c r="AU679" s="251" t="s">
        <v>84</v>
      </c>
      <c r="AV679" s="13" t="s">
        <v>84</v>
      </c>
      <c r="AW679" s="13" t="s">
        <v>39</v>
      </c>
      <c r="AX679" s="13" t="s">
        <v>77</v>
      </c>
      <c r="AY679" s="25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4413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84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4421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84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4425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84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3" customFormat="1">
      <c r="A683" s="13"/>
      <c r="B683" s="242"/>
      <c r="C683" s="243"/>
      <c r="D683" s="232" t="s">
        <v>222</v>
      </c>
      <c r="E683" s="244" t="s">
        <v>32</v>
      </c>
      <c r="F683" s="245" t="s">
        <v>4415</v>
      </c>
      <c r="G683" s="243"/>
      <c r="H683" s="244" t="s">
        <v>32</v>
      </c>
      <c r="I683" s="246"/>
      <c r="J683" s="243"/>
      <c r="K683" s="243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222</v>
      </c>
      <c r="AU683" s="251" t="s">
        <v>84</v>
      </c>
      <c r="AV683" s="13" t="s">
        <v>84</v>
      </c>
      <c r="AW683" s="13" t="s">
        <v>39</v>
      </c>
      <c r="AX683" s="13" t="s">
        <v>77</v>
      </c>
      <c r="AY683" s="251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32</v>
      </c>
      <c r="F684" s="234" t="s">
        <v>4426</v>
      </c>
      <c r="G684" s="231"/>
      <c r="H684" s="235">
        <v>6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84</v>
      </c>
      <c r="AV684" s="12" t="s">
        <v>86</v>
      </c>
      <c r="AW684" s="12" t="s">
        <v>39</v>
      </c>
      <c r="AX684" s="12" t="s">
        <v>77</v>
      </c>
      <c r="AY684" s="241" t="s">
        <v>207</v>
      </c>
    </row>
    <row r="685" s="15" customFormat="1">
      <c r="A685" s="15"/>
      <c r="B685" s="273"/>
      <c r="C685" s="274"/>
      <c r="D685" s="232" t="s">
        <v>222</v>
      </c>
      <c r="E685" s="275" t="s">
        <v>32</v>
      </c>
      <c r="F685" s="276" t="s">
        <v>517</v>
      </c>
      <c r="G685" s="274"/>
      <c r="H685" s="277">
        <v>6</v>
      </c>
      <c r="I685" s="278"/>
      <c r="J685" s="274"/>
      <c r="K685" s="274"/>
      <c r="L685" s="279"/>
      <c r="M685" s="280"/>
      <c r="N685" s="281"/>
      <c r="O685" s="281"/>
      <c r="P685" s="281"/>
      <c r="Q685" s="281"/>
      <c r="R685" s="281"/>
      <c r="S685" s="281"/>
      <c r="T685" s="28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83" t="s">
        <v>222</v>
      </c>
      <c r="AU685" s="283" t="s">
        <v>84</v>
      </c>
      <c r="AV685" s="15" t="s">
        <v>104</v>
      </c>
      <c r="AW685" s="15" t="s">
        <v>39</v>
      </c>
      <c r="AX685" s="15" t="s">
        <v>84</v>
      </c>
      <c r="AY685" s="283" t="s">
        <v>207</v>
      </c>
    </row>
    <row r="686" s="2" customFormat="1" ht="16.5" customHeight="1">
      <c r="A686" s="42"/>
      <c r="B686" s="43"/>
      <c r="C686" s="252" t="s">
        <v>451</v>
      </c>
      <c r="D686" s="300" t="s">
        <v>227</v>
      </c>
      <c r="E686" s="253" t="s">
        <v>4427</v>
      </c>
      <c r="F686" s="254" t="s">
        <v>4428</v>
      </c>
      <c r="G686" s="255" t="s">
        <v>303</v>
      </c>
      <c r="H686" s="256">
        <v>6</v>
      </c>
      <c r="I686" s="257"/>
      <c r="J686" s="258">
        <f>ROUND(I686*H686,2)</f>
        <v>0</v>
      </c>
      <c r="K686" s="254" t="s">
        <v>212</v>
      </c>
      <c r="L686" s="259"/>
      <c r="M686" s="260" t="s">
        <v>32</v>
      </c>
      <c r="N686" s="261" t="s">
        <v>48</v>
      </c>
      <c r="O686" s="88"/>
      <c r="P686" s="221">
        <f>O686*H686</f>
        <v>0</v>
      </c>
      <c r="Q686" s="221">
        <v>0.00044999999999999999</v>
      </c>
      <c r="R686" s="221">
        <f>Q686*H686</f>
        <v>0.0027000000000000001</v>
      </c>
      <c r="S686" s="221">
        <v>0</v>
      </c>
      <c r="T686" s="222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3" t="s">
        <v>385</v>
      </c>
      <c r="AT686" s="223" t="s">
        <v>227</v>
      </c>
      <c r="AU686" s="223" t="s">
        <v>84</v>
      </c>
      <c r="AY686" s="20" t="s">
        <v>207</v>
      </c>
      <c r="BE686" s="224">
        <f>IF(N686="základní",J686,0)</f>
        <v>0</v>
      </c>
      <c r="BF686" s="224">
        <f>IF(N686="snížená",J686,0)</f>
        <v>0</v>
      </c>
      <c r="BG686" s="224">
        <f>IF(N686="zákl. přenesená",J686,0)</f>
        <v>0</v>
      </c>
      <c r="BH686" s="224">
        <f>IF(N686="sníž. přenesená",J686,0)</f>
        <v>0</v>
      </c>
      <c r="BI686" s="224">
        <f>IF(N686="nulová",J686,0)</f>
        <v>0</v>
      </c>
      <c r="BJ686" s="20" t="s">
        <v>84</v>
      </c>
      <c r="BK686" s="224">
        <f>ROUND(I686*H686,2)</f>
        <v>0</v>
      </c>
      <c r="BL686" s="20" t="s">
        <v>294</v>
      </c>
      <c r="BM686" s="223" t="s">
        <v>4429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4241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84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4242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84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4243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84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4244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84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4245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84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4246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84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4247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84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4312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84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4413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84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4421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84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3" customFormat="1">
      <c r="A697" s="13"/>
      <c r="B697" s="242"/>
      <c r="C697" s="243"/>
      <c r="D697" s="232" t="s">
        <v>222</v>
      </c>
      <c r="E697" s="244" t="s">
        <v>32</v>
      </c>
      <c r="F697" s="245" t="s">
        <v>4425</v>
      </c>
      <c r="G697" s="243"/>
      <c r="H697" s="244" t="s">
        <v>32</v>
      </c>
      <c r="I697" s="246"/>
      <c r="J697" s="243"/>
      <c r="K697" s="243"/>
      <c r="L697" s="247"/>
      <c r="M697" s="248"/>
      <c r="N697" s="249"/>
      <c r="O697" s="249"/>
      <c r="P697" s="249"/>
      <c r="Q697" s="249"/>
      <c r="R697" s="249"/>
      <c r="S697" s="249"/>
      <c r="T697" s="25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1" t="s">
        <v>222</v>
      </c>
      <c r="AU697" s="251" t="s">
        <v>84</v>
      </c>
      <c r="AV697" s="13" t="s">
        <v>84</v>
      </c>
      <c r="AW697" s="13" t="s">
        <v>39</v>
      </c>
      <c r="AX697" s="13" t="s">
        <v>77</v>
      </c>
      <c r="AY697" s="25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4415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84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2" customFormat="1">
      <c r="A699" s="12"/>
      <c r="B699" s="230"/>
      <c r="C699" s="231"/>
      <c r="D699" s="232" t="s">
        <v>222</v>
      </c>
      <c r="E699" s="233" t="s">
        <v>32</v>
      </c>
      <c r="F699" s="234" t="s">
        <v>4426</v>
      </c>
      <c r="G699" s="231"/>
      <c r="H699" s="235">
        <v>6</v>
      </c>
      <c r="I699" s="236"/>
      <c r="J699" s="231"/>
      <c r="K699" s="231"/>
      <c r="L699" s="237"/>
      <c r="M699" s="238"/>
      <c r="N699" s="239"/>
      <c r="O699" s="239"/>
      <c r="P699" s="239"/>
      <c r="Q699" s="239"/>
      <c r="R699" s="239"/>
      <c r="S699" s="239"/>
      <c r="T699" s="240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  <c r="AT699" s="241" t="s">
        <v>222</v>
      </c>
      <c r="AU699" s="241" t="s">
        <v>84</v>
      </c>
      <c r="AV699" s="12" t="s">
        <v>86</v>
      </c>
      <c r="AW699" s="12" t="s">
        <v>39</v>
      </c>
      <c r="AX699" s="12" t="s">
        <v>77</v>
      </c>
      <c r="AY699" s="241" t="s">
        <v>207</v>
      </c>
    </row>
    <row r="700" s="15" customFormat="1">
      <c r="A700" s="15"/>
      <c r="B700" s="273"/>
      <c r="C700" s="274"/>
      <c r="D700" s="232" t="s">
        <v>222</v>
      </c>
      <c r="E700" s="275" t="s">
        <v>32</v>
      </c>
      <c r="F700" s="276" t="s">
        <v>517</v>
      </c>
      <c r="G700" s="274"/>
      <c r="H700" s="277">
        <v>6</v>
      </c>
      <c r="I700" s="278"/>
      <c r="J700" s="274"/>
      <c r="K700" s="274"/>
      <c r="L700" s="279"/>
      <c r="M700" s="280"/>
      <c r="N700" s="281"/>
      <c r="O700" s="281"/>
      <c r="P700" s="281"/>
      <c r="Q700" s="281"/>
      <c r="R700" s="281"/>
      <c r="S700" s="281"/>
      <c r="T700" s="28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83" t="s">
        <v>222</v>
      </c>
      <c r="AU700" s="283" t="s">
        <v>84</v>
      </c>
      <c r="AV700" s="15" t="s">
        <v>104</v>
      </c>
      <c r="AW700" s="15" t="s">
        <v>39</v>
      </c>
      <c r="AX700" s="15" t="s">
        <v>84</v>
      </c>
      <c r="AY700" s="283" t="s">
        <v>207</v>
      </c>
    </row>
    <row r="701" s="2" customFormat="1" ht="16.5" customHeight="1">
      <c r="A701" s="42"/>
      <c r="B701" s="43"/>
      <c r="C701" s="212" t="s">
        <v>455</v>
      </c>
      <c r="D701" s="299" t="s">
        <v>208</v>
      </c>
      <c r="E701" s="213" t="s">
        <v>3647</v>
      </c>
      <c r="F701" s="214" t="s">
        <v>3648</v>
      </c>
      <c r="G701" s="215" t="s">
        <v>227</v>
      </c>
      <c r="H701" s="216">
        <v>10</v>
      </c>
      <c r="I701" s="217"/>
      <c r="J701" s="218">
        <f>ROUND(I701*H701,2)</f>
        <v>0</v>
      </c>
      <c r="K701" s="214" t="s">
        <v>212</v>
      </c>
      <c r="L701" s="48"/>
      <c r="M701" s="219" t="s">
        <v>32</v>
      </c>
      <c r="N701" s="220" t="s">
        <v>48</v>
      </c>
      <c r="O701" s="88"/>
      <c r="P701" s="221">
        <f>O701*H701</f>
        <v>0</v>
      </c>
      <c r="Q701" s="221">
        <v>0</v>
      </c>
      <c r="R701" s="221">
        <f>Q701*H701</f>
        <v>0</v>
      </c>
      <c r="S701" s="221">
        <v>0</v>
      </c>
      <c r="T701" s="222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3" t="s">
        <v>294</v>
      </c>
      <c r="AT701" s="223" t="s">
        <v>208</v>
      </c>
      <c r="AU701" s="223" t="s">
        <v>84</v>
      </c>
      <c r="AY701" s="20" t="s">
        <v>207</v>
      </c>
      <c r="BE701" s="224">
        <f>IF(N701="základní",J701,0)</f>
        <v>0</v>
      </c>
      <c r="BF701" s="224">
        <f>IF(N701="snížená",J701,0)</f>
        <v>0</v>
      </c>
      <c r="BG701" s="224">
        <f>IF(N701="zákl. přenesená",J701,0)</f>
        <v>0</v>
      </c>
      <c r="BH701" s="224">
        <f>IF(N701="sníž. přenesená",J701,0)</f>
        <v>0</v>
      </c>
      <c r="BI701" s="224">
        <f>IF(N701="nulová",J701,0)</f>
        <v>0</v>
      </c>
      <c r="BJ701" s="20" t="s">
        <v>84</v>
      </c>
      <c r="BK701" s="224">
        <f>ROUND(I701*H701,2)</f>
        <v>0</v>
      </c>
      <c r="BL701" s="20" t="s">
        <v>294</v>
      </c>
      <c r="BM701" s="223" t="s">
        <v>4430</v>
      </c>
    </row>
    <row r="702" s="2" customFormat="1">
      <c r="A702" s="42"/>
      <c r="B702" s="43"/>
      <c r="C702" s="44"/>
      <c r="D702" s="225" t="s">
        <v>214</v>
      </c>
      <c r="E702" s="44"/>
      <c r="F702" s="226" t="s">
        <v>3650</v>
      </c>
      <c r="G702" s="44"/>
      <c r="H702" s="44"/>
      <c r="I702" s="227"/>
      <c r="J702" s="44"/>
      <c r="K702" s="44"/>
      <c r="L702" s="48"/>
      <c r="M702" s="228"/>
      <c r="N702" s="229"/>
      <c r="O702" s="88"/>
      <c r="P702" s="88"/>
      <c r="Q702" s="88"/>
      <c r="R702" s="88"/>
      <c r="S702" s="88"/>
      <c r="T702" s="89"/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T702" s="20" t="s">
        <v>214</v>
      </c>
      <c r="AU702" s="20" t="s">
        <v>84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4241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84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4242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84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4243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84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4244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84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4245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84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4246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84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3" customFormat="1">
      <c r="A709" s="13"/>
      <c r="B709" s="242"/>
      <c r="C709" s="243"/>
      <c r="D709" s="232" t="s">
        <v>222</v>
      </c>
      <c r="E709" s="244" t="s">
        <v>32</v>
      </c>
      <c r="F709" s="245" t="s">
        <v>4247</v>
      </c>
      <c r="G709" s="243"/>
      <c r="H709" s="244" t="s">
        <v>32</v>
      </c>
      <c r="I709" s="246"/>
      <c r="J709" s="243"/>
      <c r="K709" s="243"/>
      <c r="L709" s="247"/>
      <c r="M709" s="248"/>
      <c r="N709" s="249"/>
      <c r="O709" s="249"/>
      <c r="P709" s="249"/>
      <c r="Q709" s="249"/>
      <c r="R709" s="249"/>
      <c r="S709" s="249"/>
      <c r="T709" s="25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1" t="s">
        <v>222</v>
      </c>
      <c r="AU709" s="251" t="s">
        <v>84</v>
      </c>
      <c r="AV709" s="13" t="s">
        <v>84</v>
      </c>
      <c r="AW709" s="13" t="s">
        <v>39</v>
      </c>
      <c r="AX709" s="13" t="s">
        <v>77</v>
      </c>
      <c r="AY709" s="251" t="s">
        <v>207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4248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84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3" customFormat="1">
      <c r="A711" s="13"/>
      <c r="B711" s="242"/>
      <c r="C711" s="243"/>
      <c r="D711" s="232" t="s">
        <v>222</v>
      </c>
      <c r="E711" s="244" t="s">
        <v>32</v>
      </c>
      <c r="F711" s="245" t="s">
        <v>4413</v>
      </c>
      <c r="G711" s="243"/>
      <c r="H711" s="244" t="s">
        <v>32</v>
      </c>
      <c r="I711" s="246"/>
      <c r="J711" s="243"/>
      <c r="K711" s="243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222</v>
      </c>
      <c r="AU711" s="251" t="s">
        <v>84</v>
      </c>
      <c r="AV711" s="13" t="s">
        <v>84</v>
      </c>
      <c r="AW711" s="13" t="s">
        <v>39</v>
      </c>
      <c r="AX711" s="13" t="s">
        <v>77</v>
      </c>
      <c r="AY711" s="251" t="s">
        <v>207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4421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84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3" customFormat="1">
      <c r="A713" s="13"/>
      <c r="B713" s="242"/>
      <c r="C713" s="243"/>
      <c r="D713" s="232" t="s">
        <v>222</v>
      </c>
      <c r="E713" s="244" t="s">
        <v>32</v>
      </c>
      <c r="F713" s="245" t="s">
        <v>4431</v>
      </c>
      <c r="G713" s="243"/>
      <c r="H713" s="244" t="s">
        <v>32</v>
      </c>
      <c r="I713" s="246"/>
      <c r="J713" s="243"/>
      <c r="K713" s="243"/>
      <c r="L713" s="247"/>
      <c r="M713" s="248"/>
      <c r="N713" s="249"/>
      <c r="O713" s="249"/>
      <c r="P713" s="249"/>
      <c r="Q713" s="249"/>
      <c r="R713" s="249"/>
      <c r="S713" s="249"/>
      <c r="T713" s="25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1" t="s">
        <v>222</v>
      </c>
      <c r="AU713" s="251" t="s">
        <v>84</v>
      </c>
      <c r="AV713" s="13" t="s">
        <v>84</v>
      </c>
      <c r="AW713" s="13" t="s">
        <v>39</v>
      </c>
      <c r="AX713" s="13" t="s">
        <v>77</v>
      </c>
      <c r="AY713" s="251" t="s">
        <v>207</v>
      </c>
    </row>
    <row r="714" s="12" customFormat="1">
      <c r="A714" s="12"/>
      <c r="B714" s="230"/>
      <c r="C714" s="231"/>
      <c r="D714" s="232" t="s">
        <v>222</v>
      </c>
      <c r="E714" s="233" t="s">
        <v>32</v>
      </c>
      <c r="F714" s="234" t="s">
        <v>557</v>
      </c>
      <c r="G714" s="231"/>
      <c r="H714" s="235">
        <v>10</v>
      </c>
      <c r="I714" s="236"/>
      <c r="J714" s="231"/>
      <c r="K714" s="231"/>
      <c r="L714" s="237"/>
      <c r="M714" s="238"/>
      <c r="N714" s="239"/>
      <c r="O714" s="239"/>
      <c r="P714" s="239"/>
      <c r="Q714" s="239"/>
      <c r="R714" s="239"/>
      <c r="S714" s="239"/>
      <c r="T714" s="240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T714" s="241" t="s">
        <v>222</v>
      </c>
      <c r="AU714" s="241" t="s">
        <v>84</v>
      </c>
      <c r="AV714" s="12" t="s">
        <v>86</v>
      </c>
      <c r="AW714" s="12" t="s">
        <v>39</v>
      </c>
      <c r="AX714" s="12" t="s">
        <v>77</v>
      </c>
      <c r="AY714" s="241" t="s">
        <v>207</v>
      </c>
    </row>
    <row r="715" s="15" customFormat="1">
      <c r="A715" s="15"/>
      <c r="B715" s="273"/>
      <c r="C715" s="274"/>
      <c r="D715" s="232" t="s">
        <v>222</v>
      </c>
      <c r="E715" s="275" t="s">
        <v>32</v>
      </c>
      <c r="F715" s="276" t="s">
        <v>517</v>
      </c>
      <c r="G715" s="274"/>
      <c r="H715" s="277">
        <v>10</v>
      </c>
      <c r="I715" s="278"/>
      <c r="J715" s="274"/>
      <c r="K715" s="274"/>
      <c r="L715" s="279"/>
      <c r="M715" s="280"/>
      <c r="N715" s="281"/>
      <c r="O715" s="281"/>
      <c r="P715" s="281"/>
      <c r="Q715" s="281"/>
      <c r="R715" s="281"/>
      <c r="S715" s="281"/>
      <c r="T715" s="282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83" t="s">
        <v>222</v>
      </c>
      <c r="AU715" s="283" t="s">
        <v>84</v>
      </c>
      <c r="AV715" s="15" t="s">
        <v>104</v>
      </c>
      <c r="AW715" s="15" t="s">
        <v>39</v>
      </c>
      <c r="AX715" s="15" t="s">
        <v>84</v>
      </c>
      <c r="AY715" s="283" t="s">
        <v>207</v>
      </c>
    </row>
    <row r="716" s="2" customFormat="1" ht="24.15" customHeight="1">
      <c r="A716" s="42"/>
      <c r="B716" s="43"/>
      <c r="C716" s="252" t="s">
        <v>766</v>
      </c>
      <c r="D716" s="300" t="s">
        <v>227</v>
      </c>
      <c r="E716" s="253" t="s">
        <v>3651</v>
      </c>
      <c r="F716" s="254" t="s">
        <v>3652</v>
      </c>
      <c r="G716" s="255" t="s">
        <v>3653</v>
      </c>
      <c r="H716" s="256">
        <v>0.050000000000000003</v>
      </c>
      <c r="I716" s="257"/>
      <c r="J716" s="258">
        <f>ROUND(I716*H716,2)</f>
        <v>0</v>
      </c>
      <c r="K716" s="254" t="s">
        <v>212</v>
      </c>
      <c r="L716" s="259"/>
      <c r="M716" s="260" t="s">
        <v>32</v>
      </c>
      <c r="N716" s="261" t="s">
        <v>48</v>
      </c>
      <c r="O716" s="88"/>
      <c r="P716" s="221">
        <f>O716*H716</f>
        <v>0</v>
      </c>
      <c r="Q716" s="221">
        <v>0.00097999999999999997</v>
      </c>
      <c r="R716" s="221">
        <f>Q716*H716</f>
        <v>4.8999999999999998E-05</v>
      </c>
      <c r="S716" s="221">
        <v>0</v>
      </c>
      <c r="T716" s="222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3" t="s">
        <v>385</v>
      </c>
      <c r="AT716" s="223" t="s">
        <v>227</v>
      </c>
      <c r="AU716" s="223" t="s">
        <v>84</v>
      </c>
      <c r="AY716" s="20" t="s">
        <v>207</v>
      </c>
      <c r="BE716" s="224">
        <f>IF(N716="základní",J716,0)</f>
        <v>0</v>
      </c>
      <c r="BF716" s="224">
        <f>IF(N716="snížená",J716,0)</f>
        <v>0</v>
      </c>
      <c r="BG716" s="224">
        <f>IF(N716="zákl. přenesená",J716,0)</f>
        <v>0</v>
      </c>
      <c r="BH716" s="224">
        <f>IF(N716="sníž. přenesená",J716,0)</f>
        <v>0</v>
      </c>
      <c r="BI716" s="224">
        <f>IF(N716="nulová",J716,0)</f>
        <v>0</v>
      </c>
      <c r="BJ716" s="20" t="s">
        <v>84</v>
      </c>
      <c r="BK716" s="224">
        <f>ROUND(I716*H716,2)</f>
        <v>0</v>
      </c>
      <c r="BL716" s="20" t="s">
        <v>294</v>
      </c>
      <c r="BM716" s="223" t="s">
        <v>4432</v>
      </c>
    </row>
    <row r="717" s="13" customFormat="1">
      <c r="A717" s="13"/>
      <c r="B717" s="242"/>
      <c r="C717" s="243"/>
      <c r="D717" s="232" t="s">
        <v>222</v>
      </c>
      <c r="E717" s="244" t="s">
        <v>32</v>
      </c>
      <c r="F717" s="245" t="s">
        <v>4241</v>
      </c>
      <c r="G717" s="243"/>
      <c r="H717" s="244" t="s">
        <v>32</v>
      </c>
      <c r="I717" s="246"/>
      <c r="J717" s="243"/>
      <c r="K717" s="243"/>
      <c r="L717" s="247"/>
      <c r="M717" s="248"/>
      <c r="N717" s="249"/>
      <c r="O717" s="249"/>
      <c r="P717" s="249"/>
      <c r="Q717" s="249"/>
      <c r="R717" s="249"/>
      <c r="S717" s="249"/>
      <c r="T717" s="25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1" t="s">
        <v>222</v>
      </c>
      <c r="AU717" s="251" t="s">
        <v>84</v>
      </c>
      <c r="AV717" s="13" t="s">
        <v>84</v>
      </c>
      <c r="AW717" s="13" t="s">
        <v>39</v>
      </c>
      <c r="AX717" s="13" t="s">
        <v>77</v>
      </c>
      <c r="AY717" s="251" t="s">
        <v>207</v>
      </c>
    </row>
    <row r="718" s="13" customFormat="1">
      <c r="A718" s="13"/>
      <c r="B718" s="242"/>
      <c r="C718" s="243"/>
      <c r="D718" s="232" t="s">
        <v>222</v>
      </c>
      <c r="E718" s="244" t="s">
        <v>32</v>
      </c>
      <c r="F718" s="245" t="s">
        <v>4242</v>
      </c>
      <c r="G718" s="243"/>
      <c r="H718" s="244" t="s">
        <v>32</v>
      </c>
      <c r="I718" s="246"/>
      <c r="J718" s="243"/>
      <c r="K718" s="243"/>
      <c r="L718" s="247"/>
      <c r="M718" s="248"/>
      <c r="N718" s="249"/>
      <c r="O718" s="249"/>
      <c r="P718" s="249"/>
      <c r="Q718" s="249"/>
      <c r="R718" s="249"/>
      <c r="S718" s="249"/>
      <c r="T718" s="250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1" t="s">
        <v>222</v>
      </c>
      <c r="AU718" s="251" t="s">
        <v>84</v>
      </c>
      <c r="AV718" s="13" t="s">
        <v>84</v>
      </c>
      <c r="AW718" s="13" t="s">
        <v>39</v>
      </c>
      <c r="AX718" s="13" t="s">
        <v>77</v>
      </c>
      <c r="AY718" s="251" t="s">
        <v>207</v>
      </c>
    </row>
    <row r="719" s="13" customFormat="1">
      <c r="A719" s="13"/>
      <c r="B719" s="242"/>
      <c r="C719" s="243"/>
      <c r="D719" s="232" t="s">
        <v>222</v>
      </c>
      <c r="E719" s="244" t="s">
        <v>32</v>
      </c>
      <c r="F719" s="245" t="s">
        <v>4243</v>
      </c>
      <c r="G719" s="243"/>
      <c r="H719" s="244" t="s">
        <v>32</v>
      </c>
      <c r="I719" s="246"/>
      <c r="J719" s="243"/>
      <c r="K719" s="243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222</v>
      </c>
      <c r="AU719" s="251" t="s">
        <v>84</v>
      </c>
      <c r="AV719" s="13" t="s">
        <v>84</v>
      </c>
      <c r="AW719" s="13" t="s">
        <v>39</v>
      </c>
      <c r="AX719" s="13" t="s">
        <v>77</v>
      </c>
      <c r="AY719" s="251" t="s">
        <v>207</v>
      </c>
    </row>
    <row r="720" s="13" customFormat="1">
      <c r="A720" s="13"/>
      <c r="B720" s="242"/>
      <c r="C720" s="243"/>
      <c r="D720" s="232" t="s">
        <v>222</v>
      </c>
      <c r="E720" s="244" t="s">
        <v>32</v>
      </c>
      <c r="F720" s="245" t="s">
        <v>4244</v>
      </c>
      <c r="G720" s="243"/>
      <c r="H720" s="244" t="s">
        <v>32</v>
      </c>
      <c r="I720" s="246"/>
      <c r="J720" s="243"/>
      <c r="K720" s="243"/>
      <c r="L720" s="247"/>
      <c r="M720" s="248"/>
      <c r="N720" s="249"/>
      <c r="O720" s="249"/>
      <c r="P720" s="249"/>
      <c r="Q720" s="249"/>
      <c r="R720" s="249"/>
      <c r="S720" s="249"/>
      <c r="T720" s="25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1" t="s">
        <v>222</v>
      </c>
      <c r="AU720" s="251" t="s">
        <v>84</v>
      </c>
      <c r="AV720" s="13" t="s">
        <v>84</v>
      </c>
      <c r="AW720" s="13" t="s">
        <v>39</v>
      </c>
      <c r="AX720" s="13" t="s">
        <v>77</v>
      </c>
      <c r="AY720" s="251" t="s">
        <v>207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4245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84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4246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84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4247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84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4312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84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4413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84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4421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84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4431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84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2" customFormat="1">
      <c r="A728" s="12"/>
      <c r="B728" s="230"/>
      <c r="C728" s="231"/>
      <c r="D728" s="232" t="s">
        <v>222</v>
      </c>
      <c r="E728" s="233" t="s">
        <v>32</v>
      </c>
      <c r="F728" s="234" t="s">
        <v>4433</v>
      </c>
      <c r="G728" s="231"/>
      <c r="H728" s="235">
        <v>0.050000000000000003</v>
      </c>
      <c r="I728" s="236"/>
      <c r="J728" s="231"/>
      <c r="K728" s="231"/>
      <c r="L728" s="237"/>
      <c r="M728" s="238"/>
      <c r="N728" s="239"/>
      <c r="O728" s="239"/>
      <c r="P728" s="239"/>
      <c r="Q728" s="239"/>
      <c r="R728" s="239"/>
      <c r="S728" s="239"/>
      <c r="T728" s="240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T728" s="241" t="s">
        <v>222</v>
      </c>
      <c r="AU728" s="241" t="s">
        <v>84</v>
      </c>
      <c r="AV728" s="12" t="s">
        <v>86</v>
      </c>
      <c r="AW728" s="12" t="s">
        <v>39</v>
      </c>
      <c r="AX728" s="12" t="s">
        <v>77</v>
      </c>
      <c r="AY728" s="241" t="s">
        <v>207</v>
      </c>
    </row>
    <row r="729" s="15" customFormat="1">
      <c r="A729" s="15"/>
      <c r="B729" s="273"/>
      <c r="C729" s="274"/>
      <c r="D729" s="232" t="s">
        <v>222</v>
      </c>
      <c r="E729" s="275" t="s">
        <v>32</v>
      </c>
      <c r="F729" s="276" t="s">
        <v>517</v>
      </c>
      <c r="G729" s="274"/>
      <c r="H729" s="277">
        <v>0.050000000000000003</v>
      </c>
      <c r="I729" s="278"/>
      <c r="J729" s="274"/>
      <c r="K729" s="274"/>
      <c r="L729" s="279"/>
      <c r="M729" s="280"/>
      <c r="N729" s="281"/>
      <c r="O729" s="281"/>
      <c r="P729" s="281"/>
      <c r="Q729" s="281"/>
      <c r="R729" s="281"/>
      <c r="S729" s="281"/>
      <c r="T729" s="282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83" t="s">
        <v>222</v>
      </c>
      <c r="AU729" s="283" t="s">
        <v>84</v>
      </c>
      <c r="AV729" s="15" t="s">
        <v>104</v>
      </c>
      <c r="AW729" s="15" t="s">
        <v>39</v>
      </c>
      <c r="AX729" s="15" t="s">
        <v>84</v>
      </c>
      <c r="AY729" s="283" t="s">
        <v>207</v>
      </c>
    </row>
    <row r="730" s="2" customFormat="1" ht="24.15" customHeight="1">
      <c r="A730" s="42"/>
      <c r="B730" s="43"/>
      <c r="C730" s="212" t="s">
        <v>459</v>
      </c>
      <c r="D730" s="299" t="s">
        <v>208</v>
      </c>
      <c r="E730" s="213" t="s">
        <v>624</v>
      </c>
      <c r="F730" s="214" t="s">
        <v>625</v>
      </c>
      <c r="G730" s="215" t="s">
        <v>288</v>
      </c>
      <c r="H730" s="216">
        <v>0.02</v>
      </c>
      <c r="I730" s="217"/>
      <c r="J730" s="218">
        <f>ROUND(I730*H730,2)</f>
        <v>0</v>
      </c>
      <c r="K730" s="214" t="s">
        <v>212</v>
      </c>
      <c r="L730" s="48"/>
      <c r="M730" s="219" t="s">
        <v>32</v>
      </c>
      <c r="N730" s="220" t="s">
        <v>48</v>
      </c>
      <c r="O730" s="88"/>
      <c r="P730" s="221">
        <f>O730*H730</f>
        <v>0</v>
      </c>
      <c r="Q730" s="221">
        <v>0</v>
      </c>
      <c r="R730" s="221">
        <f>Q730*H730</f>
        <v>0</v>
      </c>
      <c r="S730" s="221">
        <v>0</v>
      </c>
      <c r="T730" s="222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3" t="s">
        <v>294</v>
      </c>
      <c r="AT730" s="223" t="s">
        <v>208</v>
      </c>
      <c r="AU730" s="223" t="s">
        <v>84</v>
      </c>
      <c r="AY730" s="20" t="s">
        <v>207</v>
      </c>
      <c r="BE730" s="224">
        <f>IF(N730="základní",J730,0)</f>
        <v>0</v>
      </c>
      <c r="BF730" s="224">
        <f>IF(N730="snížená",J730,0)</f>
        <v>0</v>
      </c>
      <c r="BG730" s="224">
        <f>IF(N730="zákl. přenesená",J730,0)</f>
        <v>0</v>
      </c>
      <c r="BH730" s="224">
        <f>IF(N730="sníž. přenesená",J730,0)</f>
        <v>0</v>
      </c>
      <c r="BI730" s="224">
        <f>IF(N730="nulová",J730,0)</f>
        <v>0</v>
      </c>
      <c r="BJ730" s="20" t="s">
        <v>84</v>
      </c>
      <c r="BK730" s="224">
        <f>ROUND(I730*H730,2)</f>
        <v>0</v>
      </c>
      <c r="BL730" s="20" t="s">
        <v>294</v>
      </c>
      <c r="BM730" s="223" t="s">
        <v>4434</v>
      </c>
    </row>
    <row r="731" s="2" customFormat="1">
      <c r="A731" s="42"/>
      <c r="B731" s="43"/>
      <c r="C731" s="44"/>
      <c r="D731" s="225" t="s">
        <v>214</v>
      </c>
      <c r="E731" s="44"/>
      <c r="F731" s="226" t="s">
        <v>627</v>
      </c>
      <c r="G731" s="44"/>
      <c r="H731" s="44"/>
      <c r="I731" s="227"/>
      <c r="J731" s="44"/>
      <c r="K731" s="44"/>
      <c r="L731" s="48"/>
      <c r="M731" s="228"/>
      <c r="N731" s="229"/>
      <c r="O731" s="88"/>
      <c r="P731" s="88"/>
      <c r="Q731" s="88"/>
      <c r="R731" s="88"/>
      <c r="S731" s="88"/>
      <c r="T731" s="89"/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T731" s="20" t="s">
        <v>214</v>
      </c>
      <c r="AU731" s="20" t="s">
        <v>84</v>
      </c>
    </row>
    <row r="732" s="11" customFormat="1" ht="25.92" customHeight="1">
      <c r="A732" s="11"/>
      <c r="B732" s="198"/>
      <c r="C732" s="199"/>
      <c r="D732" s="200" t="s">
        <v>76</v>
      </c>
      <c r="E732" s="201" t="s">
        <v>535</v>
      </c>
      <c r="F732" s="201" t="s">
        <v>536</v>
      </c>
      <c r="G732" s="199"/>
      <c r="H732" s="199"/>
      <c r="I732" s="202"/>
      <c r="J732" s="203">
        <f>BK732</f>
        <v>0</v>
      </c>
      <c r="K732" s="199"/>
      <c r="L732" s="204"/>
      <c r="M732" s="205"/>
      <c r="N732" s="206"/>
      <c r="O732" s="206"/>
      <c r="P732" s="207">
        <f>SUM(P733:P979)</f>
        <v>0</v>
      </c>
      <c r="Q732" s="206"/>
      <c r="R732" s="207">
        <f>SUM(R733:R979)</f>
        <v>1.9500949999999999</v>
      </c>
      <c r="S732" s="206"/>
      <c r="T732" s="208">
        <f>SUM(T733:T979)</f>
        <v>0</v>
      </c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R732" s="209" t="s">
        <v>104</v>
      </c>
      <c r="AT732" s="210" t="s">
        <v>76</v>
      </c>
      <c r="AU732" s="210" t="s">
        <v>77</v>
      </c>
      <c r="AY732" s="209" t="s">
        <v>207</v>
      </c>
      <c r="BK732" s="211">
        <f>SUM(BK733:BK979)</f>
        <v>0</v>
      </c>
    </row>
    <row r="733" s="2" customFormat="1" ht="16.5" customHeight="1">
      <c r="A733" s="42"/>
      <c r="B733" s="43"/>
      <c r="C733" s="212" t="s">
        <v>463</v>
      </c>
      <c r="D733" s="299" t="s">
        <v>208</v>
      </c>
      <c r="E733" s="213" t="s">
        <v>4435</v>
      </c>
      <c r="F733" s="214" t="s">
        <v>4436</v>
      </c>
      <c r="G733" s="215" t="s">
        <v>539</v>
      </c>
      <c r="H733" s="216">
        <v>20</v>
      </c>
      <c r="I733" s="217"/>
      <c r="J733" s="218">
        <f>ROUND(I733*H733,2)</f>
        <v>0</v>
      </c>
      <c r="K733" s="214" t="s">
        <v>228</v>
      </c>
      <c r="L733" s="48"/>
      <c r="M733" s="219" t="s">
        <v>32</v>
      </c>
      <c r="N733" s="220" t="s">
        <v>48</v>
      </c>
      <c r="O733" s="88"/>
      <c r="P733" s="221">
        <f>O733*H733</f>
        <v>0</v>
      </c>
      <c r="Q733" s="221">
        <v>0.00075000000000000002</v>
      </c>
      <c r="R733" s="221">
        <f>Q733*H733</f>
        <v>0.014999999999999999</v>
      </c>
      <c r="S733" s="221">
        <v>0</v>
      </c>
      <c r="T733" s="222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3" t="s">
        <v>294</v>
      </c>
      <c r="AT733" s="223" t="s">
        <v>208</v>
      </c>
      <c r="AU733" s="223" t="s">
        <v>84</v>
      </c>
      <c r="AY733" s="20" t="s">
        <v>207</v>
      </c>
      <c r="BE733" s="224">
        <f>IF(N733="základní",J733,0)</f>
        <v>0</v>
      </c>
      <c r="BF733" s="224">
        <f>IF(N733="snížená",J733,0)</f>
        <v>0</v>
      </c>
      <c r="BG733" s="224">
        <f>IF(N733="zákl. přenesená",J733,0)</f>
        <v>0</v>
      </c>
      <c r="BH733" s="224">
        <f>IF(N733="sníž. přenesená",J733,0)</f>
        <v>0</v>
      </c>
      <c r="BI733" s="224">
        <f>IF(N733="nulová",J733,0)</f>
        <v>0</v>
      </c>
      <c r="BJ733" s="20" t="s">
        <v>84</v>
      </c>
      <c r="BK733" s="224">
        <f>ROUND(I733*H733,2)</f>
        <v>0</v>
      </c>
      <c r="BL733" s="20" t="s">
        <v>294</v>
      </c>
      <c r="BM733" s="223" t="s">
        <v>4437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4241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84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4242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84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4243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84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4244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84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4245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84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4246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84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4247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84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4248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84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4438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84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2" customFormat="1">
      <c r="A743" s="12"/>
      <c r="B743" s="230"/>
      <c r="C743" s="231"/>
      <c r="D743" s="232" t="s">
        <v>222</v>
      </c>
      <c r="E743" s="233" t="s">
        <v>32</v>
      </c>
      <c r="F743" s="234" t="s">
        <v>4264</v>
      </c>
      <c r="G743" s="231"/>
      <c r="H743" s="235">
        <v>20</v>
      </c>
      <c r="I743" s="236"/>
      <c r="J743" s="231"/>
      <c r="K743" s="231"/>
      <c r="L743" s="237"/>
      <c r="M743" s="238"/>
      <c r="N743" s="239"/>
      <c r="O743" s="239"/>
      <c r="P743" s="239"/>
      <c r="Q743" s="239"/>
      <c r="R743" s="239"/>
      <c r="S743" s="239"/>
      <c r="T743" s="240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T743" s="241" t="s">
        <v>222</v>
      </c>
      <c r="AU743" s="241" t="s">
        <v>84</v>
      </c>
      <c r="AV743" s="12" t="s">
        <v>86</v>
      </c>
      <c r="AW743" s="12" t="s">
        <v>39</v>
      </c>
      <c r="AX743" s="12" t="s">
        <v>77</v>
      </c>
      <c r="AY743" s="241" t="s">
        <v>207</v>
      </c>
    </row>
    <row r="744" s="15" customFormat="1">
      <c r="A744" s="15"/>
      <c r="B744" s="273"/>
      <c r="C744" s="274"/>
      <c r="D744" s="232" t="s">
        <v>222</v>
      </c>
      <c r="E744" s="275" t="s">
        <v>32</v>
      </c>
      <c r="F744" s="276" t="s">
        <v>517</v>
      </c>
      <c r="G744" s="274"/>
      <c r="H744" s="277">
        <v>20</v>
      </c>
      <c r="I744" s="278"/>
      <c r="J744" s="274"/>
      <c r="K744" s="274"/>
      <c r="L744" s="279"/>
      <c r="M744" s="280"/>
      <c r="N744" s="281"/>
      <c r="O744" s="281"/>
      <c r="P744" s="281"/>
      <c r="Q744" s="281"/>
      <c r="R744" s="281"/>
      <c r="S744" s="281"/>
      <c r="T744" s="282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83" t="s">
        <v>222</v>
      </c>
      <c r="AU744" s="283" t="s">
        <v>84</v>
      </c>
      <c r="AV744" s="15" t="s">
        <v>104</v>
      </c>
      <c r="AW744" s="15" t="s">
        <v>39</v>
      </c>
      <c r="AX744" s="15" t="s">
        <v>84</v>
      </c>
      <c r="AY744" s="283" t="s">
        <v>207</v>
      </c>
    </row>
    <row r="745" s="2" customFormat="1" ht="24.15" customHeight="1">
      <c r="A745" s="42"/>
      <c r="B745" s="43"/>
      <c r="C745" s="212" t="s">
        <v>468</v>
      </c>
      <c r="D745" s="299" t="s">
        <v>208</v>
      </c>
      <c r="E745" s="213" t="s">
        <v>4439</v>
      </c>
      <c r="F745" s="214" t="s">
        <v>4440</v>
      </c>
      <c r="G745" s="215" t="s">
        <v>539</v>
      </c>
      <c r="H745" s="216">
        <v>320</v>
      </c>
      <c r="I745" s="217"/>
      <c r="J745" s="218">
        <f>ROUND(I745*H745,2)</f>
        <v>0</v>
      </c>
      <c r="K745" s="214" t="s">
        <v>212</v>
      </c>
      <c r="L745" s="48"/>
      <c r="M745" s="219" t="s">
        <v>32</v>
      </c>
      <c r="N745" s="220" t="s">
        <v>48</v>
      </c>
      <c r="O745" s="88"/>
      <c r="P745" s="221">
        <f>O745*H745</f>
        <v>0</v>
      </c>
      <c r="Q745" s="221">
        <v>0</v>
      </c>
      <c r="R745" s="221">
        <f>Q745*H745</f>
        <v>0</v>
      </c>
      <c r="S745" s="221">
        <v>0</v>
      </c>
      <c r="T745" s="222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3" t="s">
        <v>294</v>
      </c>
      <c r="AT745" s="223" t="s">
        <v>208</v>
      </c>
      <c r="AU745" s="223" t="s">
        <v>84</v>
      </c>
      <c r="AY745" s="20" t="s">
        <v>207</v>
      </c>
      <c r="BE745" s="224">
        <f>IF(N745="základní",J745,0)</f>
        <v>0</v>
      </c>
      <c r="BF745" s="224">
        <f>IF(N745="snížená",J745,0)</f>
        <v>0</v>
      </c>
      <c r="BG745" s="224">
        <f>IF(N745="zákl. přenesená",J745,0)</f>
        <v>0</v>
      </c>
      <c r="BH745" s="224">
        <f>IF(N745="sníž. přenesená",J745,0)</f>
        <v>0</v>
      </c>
      <c r="BI745" s="224">
        <f>IF(N745="nulová",J745,0)</f>
        <v>0</v>
      </c>
      <c r="BJ745" s="20" t="s">
        <v>84</v>
      </c>
      <c r="BK745" s="224">
        <f>ROUND(I745*H745,2)</f>
        <v>0</v>
      </c>
      <c r="BL745" s="20" t="s">
        <v>294</v>
      </c>
      <c r="BM745" s="223" t="s">
        <v>4441</v>
      </c>
    </row>
    <row r="746" s="2" customFormat="1">
      <c r="A746" s="42"/>
      <c r="B746" s="43"/>
      <c r="C746" s="44"/>
      <c r="D746" s="225" t="s">
        <v>214</v>
      </c>
      <c r="E746" s="44"/>
      <c r="F746" s="226" t="s">
        <v>4442</v>
      </c>
      <c r="G746" s="44"/>
      <c r="H746" s="44"/>
      <c r="I746" s="227"/>
      <c r="J746" s="44"/>
      <c r="K746" s="44"/>
      <c r="L746" s="48"/>
      <c r="M746" s="228"/>
      <c r="N746" s="229"/>
      <c r="O746" s="88"/>
      <c r="P746" s="88"/>
      <c r="Q746" s="88"/>
      <c r="R746" s="88"/>
      <c r="S746" s="88"/>
      <c r="T746" s="89"/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T746" s="20" t="s">
        <v>214</v>
      </c>
      <c r="AU746" s="20" t="s">
        <v>84</v>
      </c>
    </row>
    <row r="747" s="13" customFormat="1">
      <c r="A747" s="13"/>
      <c r="B747" s="242"/>
      <c r="C747" s="243"/>
      <c r="D747" s="232" t="s">
        <v>222</v>
      </c>
      <c r="E747" s="244" t="s">
        <v>32</v>
      </c>
      <c r="F747" s="245" t="s">
        <v>4241</v>
      </c>
      <c r="G747" s="243"/>
      <c r="H747" s="244" t="s">
        <v>32</v>
      </c>
      <c r="I747" s="246"/>
      <c r="J747" s="243"/>
      <c r="K747" s="243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222</v>
      </c>
      <c r="AU747" s="251" t="s">
        <v>84</v>
      </c>
      <c r="AV747" s="13" t="s">
        <v>84</v>
      </c>
      <c r="AW747" s="13" t="s">
        <v>39</v>
      </c>
      <c r="AX747" s="13" t="s">
        <v>77</v>
      </c>
      <c r="AY747" s="251" t="s">
        <v>207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4242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84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3" customFormat="1">
      <c r="A749" s="13"/>
      <c r="B749" s="242"/>
      <c r="C749" s="243"/>
      <c r="D749" s="232" t="s">
        <v>222</v>
      </c>
      <c r="E749" s="244" t="s">
        <v>32</v>
      </c>
      <c r="F749" s="245" t="s">
        <v>4243</v>
      </c>
      <c r="G749" s="243"/>
      <c r="H749" s="244" t="s">
        <v>32</v>
      </c>
      <c r="I749" s="246"/>
      <c r="J749" s="243"/>
      <c r="K749" s="243"/>
      <c r="L749" s="247"/>
      <c r="M749" s="248"/>
      <c r="N749" s="249"/>
      <c r="O749" s="249"/>
      <c r="P749" s="249"/>
      <c r="Q749" s="249"/>
      <c r="R749" s="249"/>
      <c r="S749" s="249"/>
      <c r="T749" s="25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1" t="s">
        <v>222</v>
      </c>
      <c r="AU749" s="251" t="s">
        <v>84</v>
      </c>
      <c r="AV749" s="13" t="s">
        <v>84</v>
      </c>
      <c r="AW749" s="13" t="s">
        <v>39</v>
      </c>
      <c r="AX749" s="13" t="s">
        <v>77</v>
      </c>
      <c r="AY749" s="251" t="s">
        <v>207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4244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84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4245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84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3" customFormat="1">
      <c r="A752" s="13"/>
      <c r="B752" s="242"/>
      <c r="C752" s="243"/>
      <c r="D752" s="232" t="s">
        <v>222</v>
      </c>
      <c r="E752" s="244" t="s">
        <v>32</v>
      </c>
      <c r="F752" s="245" t="s">
        <v>4246</v>
      </c>
      <c r="G752" s="243"/>
      <c r="H752" s="244" t="s">
        <v>32</v>
      </c>
      <c r="I752" s="246"/>
      <c r="J752" s="243"/>
      <c r="K752" s="243"/>
      <c r="L752" s="247"/>
      <c r="M752" s="248"/>
      <c r="N752" s="249"/>
      <c r="O752" s="249"/>
      <c r="P752" s="249"/>
      <c r="Q752" s="249"/>
      <c r="R752" s="249"/>
      <c r="S752" s="249"/>
      <c r="T752" s="25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1" t="s">
        <v>222</v>
      </c>
      <c r="AU752" s="251" t="s">
        <v>84</v>
      </c>
      <c r="AV752" s="13" t="s">
        <v>84</v>
      </c>
      <c r="AW752" s="13" t="s">
        <v>39</v>
      </c>
      <c r="AX752" s="13" t="s">
        <v>77</v>
      </c>
      <c r="AY752" s="251" t="s">
        <v>207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4247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84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4248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84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4443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84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4444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84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2" customFormat="1">
      <c r="A757" s="12"/>
      <c r="B757" s="230"/>
      <c r="C757" s="231"/>
      <c r="D757" s="232" t="s">
        <v>222</v>
      </c>
      <c r="E757" s="233" t="s">
        <v>32</v>
      </c>
      <c r="F757" s="234" t="s">
        <v>4445</v>
      </c>
      <c r="G757" s="231"/>
      <c r="H757" s="235">
        <v>320</v>
      </c>
      <c r="I757" s="236"/>
      <c r="J757" s="231"/>
      <c r="K757" s="231"/>
      <c r="L757" s="237"/>
      <c r="M757" s="238"/>
      <c r="N757" s="239"/>
      <c r="O757" s="239"/>
      <c r="P757" s="239"/>
      <c r="Q757" s="239"/>
      <c r="R757" s="239"/>
      <c r="S757" s="239"/>
      <c r="T757" s="240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T757" s="241" t="s">
        <v>222</v>
      </c>
      <c r="AU757" s="241" t="s">
        <v>84</v>
      </c>
      <c r="AV757" s="12" t="s">
        <v>86</v>
      </c>
      <c r="AW757" s="12" t="s">
        <v>39</v>
      </c>
      <c r="AX757" s="12" t="s">
        <v>77</v>
      </c>
      <c r="AY757" s="241" t="s">
        <v>207</v>
      </c>
    </row>
    <row r="758" s="15" customFormat="1">
      <c r="A758" s="15"/>
      <c r="B758" s="273"/>
      <c r="C758" s="274"/>
      <c r="D758" s="232" t="s">
        <v>222</v>
      </c>
      <c r="E758" s="275" t="s">
        <v>32</v>
      </c>
      <c r="F758" s="276" t="s">
        <v>517</v>
      </c>
      <c r="G758" s="274"/>
      <c r="H758" s="277">
        <v>320</v>
      </c>
      <c r="I758" s="278"/>
      <c r="J758" s="274"/>
      <c r="K758" s="274"/>
      <c r="L758" s="279"/>
      <c r="M758" s="280"/>
      <c r="N758" s="281"/>
      <c r="O758" s="281"/>
      <c r="P758" s="281"/>
      <c r="Q758" s="281"/>
      <c r="R758" s="281"/>
      <c r="S758" s="281"/>
      <c r="T758" s="28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83" t="s">
        <v>222</v>
      </c>
      <c r="AU758" s="283" t="s">
        <v>84</v>
      </c>
      <c r="AV758" s="15" t="s">
        <v>104</v>
      </c>
      <c r="AW758" s="15" t="s">
        <v>39</v>
      </c>
      <c r="AX758" s="15" t="s">
        <v>84</v>
      </c>
      <c r="AY758" s="283" t="s">
        <v>207</v>
      </c>
    </row>
    <row r="759" s="2" customFormat="1" ht="16.5" customHeight="1">
      <c r="A759" s="42"/>
      <c r="B759" s="43"/>
      <c r="C759" s="252" t="s">
        <v>473</v>
      </c>
      <c r="D759" s="300" t="s">
        <v>227</v>
      </c>
      <c r="E759" s="253" t="s">
        <v>4446</v>
      </c>
      <c r="F759" s="254" t="s">
        <v>4447</v>
      </c>
      <c r="G759" s="255" t="s">
        <v>539</v>
      </c>
      <c r="H759" s="256">
        <v>368</v>
      </c>
      <c r="I759" s="257"/>
      <c r="J759" s="258">
        <f>ROUND(I759*H759,2)</f>
        <v>0</v>
      </c>
      <c r="K759" s="254" t="s">
        <v>212</v>
      </c>
      <c r="L759" s="259"/>
      <c r="M759" s="260" t="s">
        <v>32</v>
      </c>
      <c r="N759" s="261" t="s">
        <v>48</v>
      </c>
      <c r="O759" s="88"/>
      <c r="P759" s="221">
        <f>O759*H759</f>
        <v>0</v>
      </c>
      <c r="Q759" s="221">
        <v>0.00050000000000000001</v>
      </c>
      <c r="R759" s="221">
        <f>Q759*H759</f>
        <v>0.184</v>
      </c>
      <c r="S759" s="221">
        <v>0</v>
      </c>
      <c r="T759" s="222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3" t="s">
        <v>385</v>
      </c>
      <c r="AT759" s="223" t="s">
        <v>227</v>
      </c>
      <c r="AU759" s="223" t="s">
        <v>84</v>
      </c>
      <c r="AY759" s="20" t="s">
        <v>207</v>
      </c>
      <c r="BE759" s="224">
        <f>IF(N759="základní",J759,0)</f>
        <v>0</v>
      </c>
      <c r="BF759" s="224">
        <f>IF(N759="snížená",J759,0)</f>
        <v>0</v>
      </c>
      <c r="BG759" s="224">
        <f>IF(N759="zákl. přenesená",J759,0)</f>
        <v>0</v>
      </c>
      <c r="BH759" s="224">
        <f>IF(N759="sníž. přenesená",J759,0)</f>
        <v>0</v>
      </c>
      <c r="BI759" s="224">
        <f>IF(N759="nulová",J759,0)</f>
        <v>0</v>
      </c>
      <c r="BJ759" s="20" t="s">
        <v>84</v>
      </c>
      <c r="BK759" s="224">
        <f>ROUND(I759*H759,2)</f>
        <v>0</v>
      </c>
      <c r="BL759" s="20" t="s">
        <v>294</v>
      </c>
      <c r="BM759" s="223" t="s">
        <v>4448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4241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84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3" customFormat="1">
      <c r="A761" s="13"/>
      <c r="B761" s="242"/>
      <c r="C761" s="243"/>
      <c r="D761" s="232" t="s">
        <v>222</v>
      </c>
      <c r="E761" s="244" t="s">
        <v>32</v>
      </c>
      <c r="F761" s="245" t="s">
        <v>4242</v>
      </c>
      <c r="G761" s="243"/>
      <c r="H761" s="244" t="s">
        <v>32</v>
      </c>
      <c r="I761" s="246"/>
      <c r="J761" s="243"/>
      <c r="K761" s="243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222</v>
      </c>
      <c r="AU761" s="251" t="s">
        <v>84</v>
      </c>
      <c r="AV761" s="13" t="s">
        <v>84</v>
      </c>
      <c r="AW761" s="13" t="s">
        <v>39</v>
      </c>
      <c r="AX761" s="13" t="s">
        <v>77</v>
      </c>
      <c r="AY761" s="251" t="s">
        <v>207</v>
      </c>
    </row>
    <row r="762" s="13" customFormat="1">
      <c r="A762" s="13"/>
      <c r="B762" s="242"/>
      <c r="C762" s="243"/>
      <c r="D762" s="232" t="s">
        <v>222</v>
      </c>
      <c r="E762" s="244" t="s">
        <v>32</v>
      </c>
      <c r="F762" s="245" t="s">
        <v>4243</v>
      </c>
      <c r="G762" s="243"/>
      <c r="H762" s="244" t="s">
        <v>32</v>
      </c>
      <c r="I762" s="246"/>
      <c r="J762" s="243"/>
      <c r="K762" s="243"/>
      <c r="L762" s="247"/>
      <c r="M762" s="248"/>
      <c r="N762" s="249"/>
      <c r="O762" s="249"/>
      <c r="P762" s="249"/>
      <c r="Q762" s="249"/>
      <c r="R762" s="249"/>
      <c r="S762" s="249"/>
      <c r="T762" s="25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1" t="s">
        <v>222</v>
      </c>
      <c r="AU762" s="251" t="s">
        <v>84</v>
      </c>
      <c r="AV762" s="13" t="s">
        <v>84</v>
      </c>
      <c r="AW762" s="13" t="s">
        <v>39</v>
      </c>
      <c r="AX762" s="13" t="s">
        <v>77</v>
      </c>
      <c r="AY762" s="251" t="s">
        <v>207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4244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84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4245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84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4246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84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4247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84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4312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84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4443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84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3" customFormat="1">
      <c r="A769" s="13"/>
      <c r="B769" s="242"/>
      <c r="C769" s="243"/>
      <c r="D769" s="232" t="s">
        <v>222</v>
      </c>
      <c r="E769" s="244" t="s">
        <v>32</v>
      </c>
      <c r="F769" s="245" t="s">
        <v>4444</v>
      </c>
      <c r="G769" s="243"/>
      <c r="H769" s="244" t="s">
        <v>32</v>
      </c>
      <c r="I769" s="246"/>
      <c r="J769" s="243"/>
      <c r="K769" s="243"/>
      <c r="L769" s="247"/>
      <c r="M769" s="248"/>
      <c r="N769" s="249"/>
      <c r="O769" s="249"/>
      <c r="P769" s="249"/>
      <c r="Q769" s="249"/>
      <c r="R769" s="249"/>
      <c r="S769" s="249"/>
      <c r="T769" s="25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1" t="s">
        <v>222</v>
      </c>
      <c r="AU769" s="251" t="s">
        <v>84</v>
      </c>
      <c r="AV769" s="13" t="s">
        <v>84</v>
      </c>
      <c r="AW769" s="13" t="s">
        <v>39</v>
      </c>
      <c r="AX769" s="13" t="s">
        <v>77</v>
      </c>
      <c r="AY769" s="251" t="s">
        <v>207</v>
      </c>
    </row>
    <row r="770" s="12" customFormat="1">
      <c r="A770" s="12"/>
      <c r="B770" s="230"/>
      <c r="C770" s="231"/>
      <c r="D770" s="232" t="s">
        <v>222</v>
      </c>
      <c r="E770" s="233" t="s">
        <v>32</v>
      </c>
      <c r="F770" s="234" t="s">
        <v>4445</v>
      </c>
      <c r="G770" s="231"/>
      <c r="H770" s="235">
        <v>320</v>
      </c>
      <c r="I770" s="236"/>
      <c r="J770" s="231"/>
      <c r="K770" s="231"/>
      <c r="L770" s="237"/>
      <c r="M770" s="238"/>
      <c r="N770" s="239"/>
      <c r="O770" s="239"/>
      <c r="P770" s="239"/>
      <c r="Q770" s="239"/>
      <c r="R770" s="239"/>
      <c r="S770" s="239"/>
      <c r="T770" s="240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T770" s="241" t="s">
        <v>222</v>
      </c>
      <c r="AU770" s="241" t="s">
        <v>84</v>
      </c>
      <c r="AV770" s="12" t="s">
        <v>86</v>
      </c>
      <c r="AW770" s="12" t="s">
        <v>39</v>
      </c>
      <c r="AX770" s="12" t="s">
        <v>77</v>
      </c>
      <c r="AY770" s="241" t="s">
        <v>207</v>
      </c>
    </row>
    <row r="771" s="15" customFormat="1">
      <c r="A771" s="15"/>
      <c r="B771" s="273"/>
      <c r="C771" s="274"/>
      <c r="D771" s="232" t="s">
        <v>222</v>
      </c>
      <c r="E771" s="275" t="s">
        <v>32</v>
      </c>
      <c r="F771" s="276" t="s">
        <v>517</v>
      </c>
      <c r="G771" s="274"/>
      <c r="H771" s="277">
        <v>320</v>
      </c>
      <c r="I771" s="278"/>
      <c r="J771" s="274"/>
      <c r="K771" s="274"/>
      <c r="L771" s="279"/>
      <c r="M771" s="280"/>
      <c r="N771" s="281"/>
      <c r="O771" s="281"/>
      <c r="P771" s="281"/>
      <c r="Q771" s="281"/>
      <c r="R771" s="281"/>
      <c r="S771" s="281"/>
      <c r="T771" s="282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83" t="s">
        <v>222</v>
      </c>
      <c r="AU771" s="283" t="s">
        <v>84</v>
      </c>
      <c r="AV771" s="15" t="s">
        <v>104</v>
      </c>
      <c r="AW771" s="15" t="s">
        <v>39</v>
      </c>
      <c r="AX771" s="15" t="s">
        <v>77</v>
      </c>
      <c r="AY771" s="283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4449</v>
      </c>
      <c r="G772" s="231"/>
      <c r="H772" s="235">
        <v>368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84</v>
      </c>
      <c r="AV772" s="12" t="s">
        <v>86</v>
      </c>
      <c r="AW772" s="12" t="s">
        <v>39</v>
      </c>
      <c r="AX772" s="12" t="s">
        <v>84</v>
      </c>
      <c r="AY772" s="241" t="s">
        <v>207</v>
      </c>
    </row>
    <row r="773" s="2" customFormat="1" ht="24.15" customHeight="1">
      <c r="A773" s="42"/>
      <c r="B773" s="43"/>
      <c r="C773" s="212" t="s">
        <v>478</v>
      </c>
      <c r="D773" s="299" t="s">
        <v>208</v>
      </c>
      <c r="E773" s="213" t="s">
        <v>4450</v>
      </c>
      <c r="F773" s="214" t="s">
        <v>4451</v>
      </c>
      <c r="G773" s="215" t="s">
        <v>539</v>
      </c>
      <c r="H773" s="216">
        <v>330</v>
      </c>
      <c r="I773" s="217"/>
      <c r="J773" s="218">
        <f>ROUND(I773*H773,2)</f>
        <v>0</v>
      </c>
      <c r="K773" s="214" t="s">
        <v>228</v>
      </c>
      <c r="L773" s="48"/>
      <c r="M773" s="219" t="s">
        <v>32</v>
      </c>
      <c r="N773" s="220" t="s">
        <v>48</v>
      </c>
      <c r="O773" s="88"/>
      <c r="P773" s="221">
        <f>O773*H773</f>
        <v>0</v>
      </c>
      <c r="Q773" s="221">
        <v>0</v>
      </c>
      <c r="R773" s="221">
        <f>Q773*H773</f>
        <v>0</v>
      </c>
      <c r="S773" s="221">
        <v>0</v>
      </c>
      <c r="T773" s="222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3" t="s">
        <v>294</v>
      </c>
      <c r="AT773" s="223" t="s">
        <v>208</v>
      </c>
      <c r="AU773" s="223" t="s">
        <v>84</v>
      </c>
      <c r="AY773" s="20" t="s">
        <v>207</v>
      </c>
      <c r="BE773" s="224">
        <f>IF(N773="základní",J773,0)</f>
        <v>0</v>
      </c>
      <c r="BF773" s="224">
        <f>IF(N773="snížená",J773,0)</f>
        <v>0</v>
      </c>
      <c r="BG773" s="224">
        <f>IF(N773="zákl. přenesená",J773,0)</f>
        <v>0</v>
      </c>
      <c r="BH773" s="224">
        <f>IF(N773="sníž. přenesená",J773,0)</f>
        <v>0</v>
      </c>
      <c r="BI773" s="224">
        <f>IF(N773="nulová",J773,0)</f>
        <v>0</v>
      </c>
      <c r="BJ773" s="20" t="s">
        <v>84</v>
      </c>
      <c r="BK773" s="224">
        <f>ROUND(I773*H773,2)</f>
        <v>0</v>
      </c>
      <c r="BL773" s="20" t="s">
        <v>294</v>
      </c>
      <c r="BM773" s="223" t="s">
        <v>4452</v>
      </c>
    </row>
    <row r="774" s="13" customFormat="1">
      <c r="A774" s="13"/>
      <c r="B774" s="242"/>
      <c r="C774" s="243"/>
      <c r="D774" s="232" t="s">
        <v>222</v>
      </c>
      <c r="E774" s="244" t="s">
        <v>32</v>
      </c>
      <c r="F774" s="245" t="s">
        <v>4241</v>
      </c>
      <c r="G774" s="243"/>
      <c r="H774" s="244" t="s">
        <v>32</v>
      </c>
      <c r="I774" s="246"/>
      <c r="J774" s="243"/>
      <c r="K774" s="243"/>
      <c r="L774" s="247"/>
      <c r="M774" s="248"/>
      <c r="N774" s="249"/>
      <c r="O774" s="249"/>
      <c r="P774" s="249"/>
      <c r="Q774" s="249"/>
      <c r="R774" s="249"/>
      <c r="S774" s="249"/>
      <c r="T774" s="25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1" t="s">
        <v>222</v>
      </c>
      <c r="AU774" s="251" t="s">
        <v>84</v>
      </c>
      <c r="AV774" s="13" t="s">
        <v>84</v>
      </c>
      <c r="AW774" s="13" t="s">
        <v>39</v>
      </c>
      <c r="AX774" s="13" t="s">
        <v>77</v>
      </c>
      <c r="AY774" s="251" t="s">
        <v>207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4242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84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4243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84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4244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84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3" customFormat="1">
      <c r="A778" s="13"/>
      <c r="B778" s="242"/>
      <c r="C778" s="243"/>
      <c r="D778" s="232" t="s">
        <v>222</v>
      </c>
      <c r="E778" s="244" t="s">
        <v>32</v>
      </c>
      <c r="F778" s="245" t="s">
        <v>4245</v>
      </c>
      <c r="G778" s="243"/>
      <c r="H778" s="244" t="s">
        <v>32</v>
      </c>
      <c r="I778" s="246"/>
      <c r="J778" s="243"/>
      <c r="K778" s="243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222</v>
      </c>
      <c r="AU778" s="251" t="s">
        <v>84</v>
      </c>
      <c r="AV778" s="13" t="s">
        <v>84</v>
      </c>
      <c r="AW778" s="13" t="s">
        <v>39</v>
      </c>
      <c r="AX778" s="13" t="s">
        <v>77</v>
      </c>
      <c r="AY778" s="251" t="s">
        <v>207</v>
      </c>
    </row>
    <row r="779" s="13" customFormat="1">
      <c r="A779" s="13"/>
      <c r="B779" s="242"/>
      <c r="C779" s="243"/>
      <c r="D779" s="232" t="s">
        <v>222</v>
      </c>
      <c r="E779" s="244" t="s">
        <v>32</v>
      </c>
      <c r="F779" s="245" t="s">
        <v>4246</v>
      </c>
      <c r="G779" s="243"/>
      <c r="H779" s="244" t="s">
        <v>32</v>
      </c>
      <c r="I779" s="246"/>
      <c r="J779" s="243"/>
      <c r="K779" s="243"/>
      <c r="L779" s="247"/>
      <c r="M779" s="248"/>
      <c r="N779" s="249"/>
      <c r="O779" s="249"/>
      <c r="P779" s="249"/>
      <c r="Q779" s="249"/>
      <c r="R779" s="249"/>
      <c r="S779" s="249"/>
      <c r="T779" s="25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1" t="s">
        <v>222</v>
      </c>
      <c r="AU779" s="251" t="s">
        <v>84</v>
      </c>
      <c r="AV779" s="13" t="s">
        <v>84</v>
      </c>
      <c r="AW779" s="13" t="s">
        <v>39</v>
      </c>
      <c r="AX779" s="13" t="s">
        <v>77</v>
      </c>
      <c r="AY779" s="251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4247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84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4248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84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4453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84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4454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84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4455</v>
      </c>
      <c r="G784" s="231"/>
      <c r="H784" s="235">
        <v>330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84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5" customFormat="1">
      <c r="A785" s="15"/>
      <c r="B785" s="273"/>
      <c r="C785" s="274"/>
      <c r="D785" s="232" t="s">
        <v>222</v>
      </c>
      <c r="E785" s="275" t="s">
        <v>32</v>
      </c>
      <c r="F785" s="276" t="s">
        <v>517</v>
      </c>
      <c r="G785" s="274"/>
      <c r="H785" s="277">
        <v>330</v>
      </c>
      <c r="I785" s="278"/>
      <c r="J785" s="274"/>
      <c r="K785" s="274"/>
      <c r="L785" s="279"/>
      <c r="M785" s="280"/>
      <c r="N785" s="281"/>
      <c r="O785" s="281"/>
      <c r="P785" s="281"/>
      <c r="Q785" s="281"/>
      <c r="R785" s="281"/>
      <c r="S785" s="281"/>
      <c r="T785" s="28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83" t="s">
        <v>222</v>
      </c>
      <c r="AU785" s="283" t="s">
        <v>84</v>
      </c>
      <c r="AV785" s="15" t="s">
        <v>104</v>
      </c>
      <c r="AW785" s="15" t="s">
        <v>39</v>
      </c>
      <c r="AX785" s="15" t="s">
        <v>84</v>
      </c>
      <c r="AY785" s="283" t="s">
        <v>207</v>
      </c>
    </row>
    <row r="786" s="2" customFormat="1" ht="16.5" customHeight="1">
      <c r="A786" s="42"/>
      <c r="B786" s="43"/>
      <c r="C786" s="252" t="s">
        <v>485</v>
      </c>
      <c r="D786" s="300" t="s">
        <v>227</v>
      </c>
      <c r="E786" s="253" t="s">
        <v>4456</v>
      </c>
      <c r="F786" s="254" t="s">
        <v>4457</v>
      </c>
      <c r="G786" s="255" t="s">
        <v>539</v>
      </c>
      <c r="H786" s="256">
        <v>379.5</v>
      </c>
      <c r="I786" s="257"/>
      <c r="J786" s="258">
        <f>ROUND(I786*H786,2)</f>
        <v>0</v>
      </c>
      <c r="K786" s="254" t="s">
        <v>228</v>
      </c>
      <c r="L786" s="259"/>
      <c r="M786" s="260" t="s">
        <v>32</v>
      </c>
      <c r="N786" s="261" t="s">
        <v>48</v>
      </c>
      <c r="O786" s="88"/>
      <c r="P786" s="221">
        <f>O786*H786</f>
        <v>0</v>
      </c>
      <c r="Q786" s="221">
        <v>0.00381</v>
      </c>
      <c r="R786" s="221">
        <f>Q786*H786</f>
        <v>1.4458949999999999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385</v>
      </c>
      <c r="AT786" s="223" t="s">
        <v>227</v>
      </c>
      <c r="AU786" s="223" t="s">
        <v>84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4458</v>
      </c>
    </row>
    <row r="787" s="13" customFormat="1">
      <c r="A787" s="13"/>
      <c r="B787" s="242"/>
      <c r="C787" s="243"/>
      <c r="D787" s="232" t="s">
        <v>222</v>
      </c>
      <c r="E787" s="244" t="s">
        <v>32</v>
      </c>
      <c r="F787" s="245" t="s">
        <v>4241</v>
      </c>
      <c r="G787" s="243"/>
      <c r="H787" s="244" t="s">
        <v>32</v>
      </c>
      <c r="I787" s="246"/>
      <c r="J787" s="243"/>
      <c r="K787" s="243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222</v>
      </c>
      <c r="AU787" s="251" t="s">
        <v>84</v>
      </c>
      <c r="AV787" s="13" t="s">
        <v>84</v>
      </c>
      <c r="AW787" s="13" t="s">
        <v>39</v>
      </c>
      <c r="AX787" s="13" t="s">
        <v>77</v>
      </c>
      <c r="AY787" s="251" t="s">
        <v>207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4242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84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4243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84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3" customFormat="1">
      <c r="A790" s="13"/>
      <c r="B790" s="242"/>
      <c r="C790" s="243"/>
      <c r="D790" s="232" t="s">
        <v>222</v>
      </c>
      <c r="E790" s="244" t="s">
        <v>32</v>
      </c>
      <c r="F790" s="245" t="s">
        <v>4244</v>
      </c>
      <c r="G790" s="243"/>
      <c r="H790" s="244" t="s">
        <v>32</v>
      </c>
      <c r="I790" s="246"/>
      <c r="J790" s="243"/>
      <c r="K790" s="243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222</v>
      </c>
      <c r="AU790" s="251" t="s">
        <v>84</v>
      </c>
      <c r="AV790" s="13" t="s">
        <v>84</v>
      </c>
      <c r="AW790" s="13" t="s">
        <v>39</v>
      </c>
      <c r="AX790" s="13" t="s">
        <v>77</v>
      </c>
      <c r="AY790" s="251" t="s">
        <v>207</v>
      </c>
    </row>
    <row r="791" s="13" customFormat="1">
      <c r="A791" s="13"/>
      <c r="B791" s="242"/>
      <c r="C791" s="243"/>
      <c r="D791" s="232" t="s">
        <v>222</v>
      </c>
      <c r="E791" s="244" t="s">
        <v>32</v>
      </c>
      <c r="F791" s="245" t="s">
        <v>4245</v>
      </c>
      <c r="G791" s="243"/>
      <c r="H791" s="244" t="s">
        <v>32</v>
      </c>
      <c r="I791" s="246"/>
      <c r="J791" s="243"/>
      <c r="K791" s="243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222</v>
      </c>
      <c r="AU791" s="251" t="s">
        <v>84</v>
      </c>
      <c r="AV791" s="13" t="s">
        <v>84</v>
      </c>
      <c r="AW791" s="13" t="s">
        <v>39</v>
      </c>
      <c r="AX791" s="13" t="s">
        <v>77</v>
      </c>
      <c r="AY791" s="251" t="s">
        <v>207</v>
      </c>
    </row>
    <row r="792" s="13" customFormat="1">
      <c r="A792" s="13"/>
      <c r="B792" s="242"/>
      <c r="C792" s="243"/>
      <c r="D792" s="232" t="s">
        <v>222</v>
      </c>
      <c r="E792" s="244" t="s">
        <v>32</v>
      </c>
      <c r="F792" s="245" t="s">
        <v>4246</v>
      </c>
      <c r="G792" s="243"/>
      <c r="H792" s="244" t="s">
        <v>32</v>
      </c>
      <c r="I792" s="246"/>
      <c r="J792" s="243"/>
      <c r="K792" s="243"/>
      <c r="L792" s="247"/>
      <c r="M792" s="248"/>
      <c r="N792" s="249"/>
      <c r="O792" s="249"/>
      <c r="P792" s="249"/>
      <c r="Q792" s="249"/>
      <c r="R792" s="249"/>
      <c r="S792" s="249"/>
      <c r="T792" s="250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1" t="s">
        <v>222</v>
      </c>
      <c r="AU792" s="251" t="s">
        <v>84</v>
      </c>
      <c r="AV792" s="13" t="s">
        <v>84</v>
      </c>
      <c r="AW792" s="13" t="s">
        <v>39</v>
      </c>
      <c r="AX792" s="13" t="s">
        <v>77</v>
      </c>
      <c r="AY792" s="251" t="s">
        <v>207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4247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84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3" customFormat="1">
      <c r="A794" s="13"/>
      <c r="B794" s="242"/>
      <c r="C794" s="243"/>
      <c r="D794" s="232" t="s">
        <v>222</v>
      </c>
      <c r="E794" s="244" t="s">
        <v>32</v>
      </c>
      <c r="F794" s="245" t="s">
        <v>4312</v>
      </c>
      <c r="G794" s="243"/>
      <c r="H794" s="244" t="s">
        <v>32</v>
      </c>
      <c r="I794" s="246"/>
      <c r="J794" s="243"/>
      <c r="K794" s="243"/>
      <c r="L794" s="247"/>
      <c r="M794" s="248"/>
      <c r="N794" s="249"/>
      <c r="O794" s="249"/>
      <c r="P794" s="249"/>
      <c r="Q794" s="249"/>
      <c r="R794" s="249"/>
      <c r="S794" s="249"/>
      <c r="T794" s="25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1" t="s">
        <v>222</v>
      </c>
      <c r="AU794" s="251" t="s">
        <v>84</v>
      </c>
      <c r="AV794" s="13" t="s">
        <v>84</v>
      </c>
      <c r="AW794" s="13" t="s">
        <v>39</v>
      </c>
      <c r="AX794" s="13" t="s">
        <v>77</v>
      </c>
      <c r="AY794" s="25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32</v>
      </c>
      <c r="F795" s="245" t="s">
        <v>4453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84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4454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84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2" customFormat="1">
      <c r="A797" s="12"/>
      <c r="B797" s="230"/>
      <c r="C797" s="231"/>
      <c r="D797" s="232" t="s">
        <v>222</v>
      </c>
      <c r="E797" s="233" t="s">
        <v>32</v>
      </c>
      <c r="F797" s="234" t="s">
        <v>4455</v>
      </c>
      <c r="G797" s="231"/>
      <c r="H797" s="235">
        <v>330</v>
      </c>
      <c r="I797" s="236"/>
      <c r="J797" s="231"/>
      <c r="K797" s="231"/>
      <c r="L797" s="237"/>
      <c r="M797" s="238"/>
      <c r="N797" s="239"/>
      <c r="O797" s="239"/>
      <c r="P797" s="239"/>
      <c r="Q797" s="239"/>
      <c r="R797" s="239"/>
      <c r="S797" s="239"/>
      <c r="T797" s="240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T797" s="241" t="s">
        <v>222</v>
      </c>
      <c r="AU797" s="241" t="s">
        <v>84</v>
      </c>
      <c r="AV797" s="12" t="s">
        <v>86</v>
      </c>
      <c r="AW797" s="12" t="s">
        <v>39</v>
      </c>
      <c r="AX797" s="12" t="s">
        <v>77</v>
      </c>
      <c r="AY797" s="241" t="s">
        <v>207</v>
      </c>
    </row>
    <row r="798" s="15" customFormat="1">
      <c r="A798" s="15"/>
      <c r="B798" s="273"/>
      <c r="C798" s="274"/>
      <c r="D798" s="232" t="s">
        <v>222</v>
      </c>
      <c r="E798" s="275" t="s">
        <v>32</v>
      </c>
      <c r="F798" s="276" t="s">
        <v>517</v>
      </c>
      <c r="G798" s="274"/>
      <c r="H798" s="277">
        <v>330</v>
      </c>
      <c r="I798" s="278"/>
      <c r="J798" s="274"/>
      <c r="K798" s="274"/>
      <c r="L798" s="279"/>
      <c r="M798" s="280"/>
      <c r="N798" s="281"/>
      <c r="O798" s="281"/>
      <c r="P798" s="281"/>
      <c r="Q798" s="281"/>
      <c r="R798" s="281"/>
      <c r="S798" s="281"/>
      <c r="T798" s="282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83" t="s">
        <v>222</v>
      </c>
      <c r="AU798" s="283" t="s">
        <v>84</v>
      </c>
      <c r="AV798" s="15" t="s">
        <v>104</v>
      </c>
      <c r="AW798" s="15" t="s">
        <v>39</v>
      </c>
      <c r="AX798" s="15" t="s">
        <v>77</v>
      </c>
      <c r="AY798" s="283" t="s">
        <v>207</v>
      </c>
    </row>
    <row r="799" s="12" customFormat="1">
      <c r="A799" s="12"/>
      <c r="B799" s="230"/>
      <c r="C799" s="231"/>
      <c r="D799" s="232" t="s">
        <v>222</v>
      </c>
      <c r="E799" s="233" t="s">
        <v>32</v>
      </c>
      <c r="F799" s="234" t="s">
        <v>4459</v>
      </c>
      <c r="G799" s="231"/>
      <c r="H799" s="235">
        <v>379.5</v>
      </c>
      <c r="I799" s="236"/>
      <c r="J799" s="231"/>
      <c r="K799" s="231"/>
      <c r="L799" s="237"/>
      <c r="M799" s="238"/>
      <c r="N799" s="239"/>
      <c r="O799" s="239"/>
      <c r="P799" s="239"/>
      <c r="Q799" s="239"/>
      <c r="R799" s="239"/>
      <c r="S799" s="239"/>
      <c r="T799" s="240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  <c r="AT799" s="241" t="s">
        <v>222</v>
      </c>
      <c r="AU799" s="241" t="s">
        <v>84</v>
      </c>
      <c r="AV799" s="12" t="s">
        <v>86</v>
      </c>
      <c r="AW799" s="12" t="s">
        <v>39</v>
      </c>
      <c r="AX799" s="12" t="s">
        <v>84</v>
      </c>
      <c r="AY799" s="241" t="s">
        <v>207</v>
      </c>
    </row>
    <row r="800" s="2" customFormat="1" ht="16.5" customHeight="1">
      <c r="A800" s="42"/>
      <c r="B800" s="43"/>
      <c r="C800" s="212" t="s">
        <v>1195</v>
      </c>
      <c r="D800" s="299" t="s">
        <v>208</v>
      </c>
      <c r="E800" s="213" t="s">
        <v>4460</v>
      </c>
      <c r="F800" s="214" t="s">
        <v>4461</v>
      </c>
      <c r="G800" s="215" t="s">
        <v>303</v>
      </c>
      <c r="H800" s="216">
        <v>135</v>
      </c>
      <c r="I800" s="217"/>
      <c r="J800" s="218">
        <f>ROUND(I800*H800,2)</f>
        <v>0</v>
      </c>
      <c r="K800" s="214" t="s">
        <v>228</v>
      </c>
      <c r="L800" s="48"/>
      <c r="M800" s="219" t="s">
        <v>32</v>
      </c>
      <c r="N800" s="220" t="s">
        <v>48</v>
      </c>
      <c r="O800" s="88"/>
      <c r="P800" s="221">
        <f>O800*H800</f>
        <v>0</v>
      </c>
      <c r="Q800" s="221">
        <v>0</v>
      </c>
      <c r="R800" s="221">
        <f>Q800*H800</f>
        <v>0</v>
      </c>
      <c r="S800" s="221">
        <v>0</v>
      </c>
      <c r="T800" s="222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3" t="s">
        <v>294</v>
      </c>
      <c r="AT800" s="223" t="s">
        <v>208</v>
      </c>
      <c r="AU800" s="223" t="s">
        <v>84</v>
      </c>
      <c r="AY800" s="20" t="s">
        <v>207</v>
      </c>
      <c r="BE800" s="224">
        <f>IF(N800="základní",J800,0)</f>
        <v>0</v>
      </c>
      <c r="BF800" s="224">
        <f>IF(N800="snížená",J800,0)</f>
        <v>0</v>
      </c>
      <c r="BG800" s="224">
        <f>IF(N800="zákl. přenesená",J800,0)</f>
        <v>0</v>
      </c>
      <c r="BH800" s="224">
        <f>IF(N800="sníž. přenesená",J800,0)</f>
        <v>0</v>
      </c>
      <c r="BI800" s="224">
        <f>IF(N800="nulová",J800,0)</f>
        <v>0</v>
      </c>
      <c r="BJ800" s="20" t="s">
        <v>84</v>
      </c>
      <c r="BK800" s="224">
        <f>ROUND(I800*H800,2)</f>
        <v>0</v>
      </c>
      <c r="BL800" s="20" t="s">
        <v>294</v>
      </c>
      <c r="BM800" s="223" t="s">
        <v>4462</v>
      </c>
    </row>
    <row r="801" s="13" customFormat="1">
      <c r="A801" s="13"/>
      <c r="B801" s="242"/>
      <c r="C801" s="243"/>
      <c r="D801" s="232" t="s">
        <v>222</v>
      </c>
      <c r="E801" s="244" t="s">
        <v>32</v>
      </c>
      <c r="F801" s="245" t="s">
        <v>4241</v>
      </c>
      <c r="G801" s="243"/>
      <c r="H801" s="244" t="s">
        <v>32</v>
      </c>
      <c r="I801" s="246"/>
      <c r="J801" s="243"/>
      <c r="K801" s="243"/>
      <c r="L801" s="247"/>
      <c r="M801" s="248"/>
      <c r="N801" s="249"/>
      <c r="O801" s="249"/>
      <c r="P801" s="249"/>
      <c r="Q801" s="249"/>
      <c r="R801" s="249"/>
      <c r="S801" s="249"/>
      <c r="T801" s="250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1" t="s">
        <v>222</v>
      </c>
      <c r="AU801" s="251" t="s">
        <v>84</v>
      </c>
      <c r="AV801" s="13" t="s">
        <v>84</v>
      </c>
      <c r="AW801" s="13" t="s">
        <v>39</v>
      </c>
      <c r="AX801" s="13" t="s">
        <v>77</v>
      </c>
      <c r="AY801" s="251" t="s">
        <v>207</v>
      </c>
    </row>
    <row r="802" s="13" customFormat="1">
      <c r="A802" s="13"/>
      <c r="B802" s="242"/>
      <c r="C802" s="243"/>
      <c r="D802" s="232" t="s">
        <v>222</v>
      </c>
      <c r="E802" s="244" t="s">
        <v>32</v>
      </c>
      <c r="F802" s="245" t="s">
        <v>4242</v>
      </c>
      <c r="G802" s="243"/>
      <c r="H802" s="244" t="s">
        <v>32</v>
      </c>
      <c r="I802" s="246"/>
      <c r="J802" s="243"/>
      <c r="K802" s="243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222</v>
      </c>
      <c r="AU802" s="251" t="s">
        <v>84</v>
      </c>
      <c r="AV802" s="13" t="s">
        <v>84</v>
      </c>
      <c r="AW802" s="13" t="s">
        <v>39</v>
      </c>
      <c r="AX802" s="13" t="s">
        <v>77</v>
      </c>
      <c r="AY802" s="251" t="s">
        <v>207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4243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84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4244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84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4245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84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4246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84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4247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84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4248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84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4463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84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2" customFormat="1">
      <c r="A810" s="12"/>
      <c r="B810" s="230"/>
      <c r="C810" s="231"/>
      <c r="D810" s="232" t="s">
        <v>222</v>
      </c>
      <c r="E810" s="233" t="s">
        <v>32</v>
      </c>
      <c r="F810" s="234" t="s">
        <v>4464</v>
      </c>
      <c r="G810" s="231"/>
      <c r="H810" s="235">
        <v>90</v>
      </c>
      <c r="I810" s="236"/>
      <c r="J810" s="231"/>
      <c r="K810" s="231"/>
      <c r="L810" s="237"/>
      <c r="M810" s="238"/>
      <c r="N810" s="239"/>
      <c r="O810" s="239"/>
      <c r="P810" s="239"/>
      <c r="Q810" s="239"/>
      <c r="R810" s="239"/>
      <c r="S810" s="239"/>
      <c r="T810" s="24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241" t="s">
        <v>222</v>
      </c>
      <c r="AU810" s="241" t="s">
        <v>84</v>
      </c>
      <c r="AV810" s="12" t="s">
        <v>86</v>
      </c>
      <c r="AW810" s="12" t="s">
        <v>39</v>
      </c>
      <c r="AX810" s="12" t="s">
        <v>77</v>
      </c>
      <c r="AY810" s="24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4465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84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2" customFormat="1">
      <c r="A812" s="12"/>
      <c r="B812" s="230"/>
      <c r="C812" s="231"/>
      <c r="D812" s="232" t="s">
        <v>222</v>
      </c>
      <c r="E812" s="233" t="s">
        <v>32</v>
      </c>
      <c r="F812" s="234" t="s">
        <v>4466</v>
      </c>
      <c r="G812" s="231"/>
      <c r="H812" s="235">
        <v>45</v>
      </c>
      <c r="I812" s="236"/>
      <c r="J812" s="231"/>
      <c r="K812" s="231"/>
      <c r="L812" s="237"/>
      <c r="M812" s="238"/>
      <c r="N812" s="239"/>
      <c r="O812" s="239"/>
      <c r="P812" s="239"/>
      <c r="Q812" s="239"/>
      <c r="R812" s="239"/>
      <c r="S812" s="239"/>
      <c r="T812" s="240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T812" s="241" t="s">
        <v>222</v>
      </c>
      <c r="AU812" s="241" t="s">
        <v>84</v>
      </c>
      <c r="AV812" s="12" t="s">
        <v>86</v>
      </c>
      <c r="AW812" s="12" t="s">
        <v>39</v>
      </c>
      <c r="AX812" s="12" t="s">
        <v>77</v>
      </c>
      <c r="AY812" s="241" t="s">
        <v>207</v>
      </c>
    </row>
    <row r="813" s="15" customFormat="1">
      <c r="A813" s="15"/>
      <c r="B813" s="273"/>
      <c r="C813" s="274"/>
      <c r="D813" s="232" t="s">
        <v>222</v>
      </c>
      <c r="E813" s="275" t="s">
        <v>32</v>
      </c>
      <c r="F813" s="276" t="s">
        <v>517</v>
      </c>
      <c r="G813" s="274"/>
      <c r="H813" s="277">
        <v>135</v>
      </c>
      <c r="I813" s="278"/>
      <c r="J813" s="274"/>
      <c r="K813" s="274"/>
      <c r="L813" s="279"/>
      <c r="M813" s="280"/>
      <c r="N813" s="281"/>
      <c r="O813" s="281"/>
      <c r="P813" s="281"/>
      <c r="Q813" s="281"/>
      <c r="R813" s="281"/>
      <c r="S813" s="281"/>
      <c r="T813" s="28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3" t="s">
        <v>222</v>
      </c>
      <c r="AU813" s="283" t="s">
        <v>84</v>
      </c>
      <c r="AV813" s="15" t="s">
        <v>104</v>
      </c>
      <c r="AW813" s="15" t="s">
        <v>39</v>
      </c>
      <c r="AX813" s="15" t="s">
        <v>84</v>
      </c>
      <c r="AY813" s="283" t="s">
        <v>207</v>
      </c>
    </row>
    <row r="814" s="2" customFormat="1" ht="16.5" customHeight="1">
      <c r="A814" s="42"/>
      <c r="B814" s="43"/>
      <c r="C814" s="212" t="s">
        <v>1197</v>
      </c>
      <c r="D814" s="299" t="s">
        <v>208</v>
      </c>
      <c r="E814" s="213" t="s">
        <v>4467</v>
      </c>
      <c r="F814" s="214" t="s">
        <v>4468</v>
      </c>
      <c r="G814" s="215" t="s">
        <v>232</v>
      </c>
      <c r="H814" s="216">
        <v>6</v>
      </c>
      <c r="I814" s="217"/>
      <c r="J814" s="218">
        <f>ROUND(I814*H814,2)</f>
        <v>0</v>
      </c>
      <c r="K814" s="214" t="s">
        <v>212</v>
      </c>
      <c r="L814" s="48"/>
      <c r="M814" s="219" t="s">
        <v>32</v>
      </c>
      <c r="N814" s="220" t="s">
        <v>48</v>
      </c>
      <c r="O814" s="88"/>
      <c r="P814" s="221">
        <f>O814*H814</f>
        <v>0</v>
      </c>
      <c r="Q814" s="221">
        <v>0</v>
      </c>
      <c r="R814" s="221">
        <f>Q814*H814</f>
        <v>0</v>
      </c>
      <c r="S814" s="221">
        <v>0</v>
      </c>
      <c r="T814" s="222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3" t="s">
        <v>294</v>
      </c>
      <c r="AT814" s="223" t="s">
        <v>208</v>
      </c>
      <c r="AU814" s="223" t="s">
        <v>84</v>
      </c>
      <c r="AY814" s="20" t="s">
        <v>207</v>
      </c>
      <c r="BE814" s="224">
        <f>IF(N814="základní",J814,0)</f>
        <v>0</v>
      </c>
      <c r="BF814" s="224">
        <f>IF(N814="snížená",J814,0)</f>
        <v>0</v>
      </c>
      <c r="BG814" s="224">
        <f>IF(N814="zákl. přenesená",J814,0)</f>
        <v>0</v>
      </c>
      <c r="BH814" s="224">
        <f>IF(N814="sníž. přenesená",J814,0)</f>
        <v>0</v>
      </c>
      <c r="BI814" s="224">
        <f>IF(N814="nulová",J814,0)</f>
        <v>0</v>
      </c>
      <c r="BJ814" s="20" t="s">
        <v>84</v>
      </c>
      <c r="BK814" s="224">
        <f>ROUND(I814*H814,2)</f>
        <v>0</v>
      </c>
      <c r="BL814" s="20" t="s">
        <v>294</v>
      </c>
      <c r="BM814" s="223" t="s">
        <v>4469</v>
      </c>
    </row>
    <row r="815" s="2" customFormat="1">
      <c r="A815" s="42"/>
      <c r="B815" s="43"/>
      <c r="C815" s="44"/>
      <c r="D815" s="225" t="s">
        <v>214</v>
      </c>
      <c r="E815" s="44"/>
      <c r="F815" s="226" t="s">
        <v>4470</v>
      </c>
      <c r="G815" s="44"/>
      <c r="H815" s="44"/>
      <c r="I815" s="227"/>
      <c r="J815" s="44"/>
      <c r="K815" s="44"/>
      <c r="L815" s="48"/>
      <c r="M815" s="228"/>
      <c r="N815" s="229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214</v>
      </c>
      <c r="AU815" s="20" t="s">
        <v>84</v>
      </c>
    </row>
    <row r="816" s="13" customFormat="1">
      <c r="A816" s="13"/>
      <c r="B816" s="242"/>
      <c r="C816" s="243"/>
      <c r="D816" s="232" t="s">
        <v>222</v>
      </c>
      <c r="E816" s="244" t="s">
        <v>32</v>
      </c>
      <c r="F816" s="245" t="s">
        <v>4241</v>
      </c>
      <c r="G816" s="243"/>
      <c r="H816" s="244" t="s">
        <v>32</v>
      </c>
      <c r="I816" s="246"/>
      <c r="J816" s="243"/>
      <c r="K816" s="243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222</v>
      </c>
      <c r="AU816" s="251" t="s">
        <v>84</v>
      </c>
      <c r="AV816" s="13" t="s">
        <v>84</v>
      </c>
      <c r="AW816" s="13" t="s">
        <v>39</v>
      </c>
      <c r="AX816" s="13" t="s">
        <v>77</v>
      </c>
      <c r="AY816" s="251" t="s">
        <v>207</v>
      </c>
    </row>
    <row r="817" s="13" customFormat="1">
      <c r="A817" s="13"/>
      <c r="B817" s="242"/>
      <c r="C817" s="243"/>
      <c r="D817" s="232" t="s">
        <v>222</v>
      </c>
      <c r="E817" s="244" t="s">
        <v>32</v>
      </c>
      <c r="F817" s="245" t="s">
        <v>4242</v>
      </c>
      <c r="G817" s="243"/>
      <c r="H817" s="244" t="s">
        <v>32</v>
      </c>
      <c r="I817" s="246"/>
      <c r="J817" s="243"/>
      <c r="K817" s="243"/>
      <c r="L817" s="247"/>
      <c r="M817" s="248"/>
      <c r="N817" s="249"/>
      <c r="O817" s="249"/>
      <c r="P817" s="249"/>
      <c r="Q817" s="249"/>
      <c r="R817" s="249"/>
      <c r="S817" s="249"/>
      <c r="T817" s="25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1" t="s">
        <v>222</v>
      </c>
      <c r="AU817" s="251" t="s">
        <v>84</v>
      </c>
      <c r="AV817" s="13" t="s">
        <v>84</v>
      </c>
      <c r="AW817" s="13" t="s">
        <v>39</v>
      </c>
      <c r="AX817" s="13" t="s">
        <v>77</v>
      </c>
      <c r="AY817" s="251" t="s">
        <v>207</v>
      </c>
    </row>
    <row r="818" s="13" customFormat="1">
      <c r="A818" s="13"/>
      <c r="B818" s="242"/>
      <c r="C818" s="243"/>
      <c r="D818" s="232" t="s">
        <v>222</v>
      </c>
      <c r="E818" s="244" t="s">
        <v>32</v>
      </c>
      <c r="F818" s="245" t="s">
        <v>4243</v>
      </c>
      <c r="G818" s="243"/>
      <c r="H818" s="244" t="s">
        <v>32</v>
      </c>
      <c r="I818" s="246"/>
      <c r="J818" s="243"/>
      <c r="K818" s="243"/>
      <c r="L818" s="247"/>
      <c r="M818" s="248"/>
      <c r="N818" s="249"/>
      <c r="O818" s="249"/>
      <c r="P818" s="249"/>
      <c r="Q818" s="249"/>
      <c r="R818" s="249"/>
      <c r="S818" s="249"/>
      <c r="T818" s="25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1" t="s">
        <v>222</v>
      </c>
      <c r="AU818" s="251" t="s">
        <v>84</v>
      </c>
      <c r="AV818" s="13" t="s">
        <v>84</v>
      </c>
      <c r="AW818" s="13" t="s">
        <v>39</v>
      </c>
      <c r="AX818" s="13" t="s">
        <v>77</v>
      </c>
      <c r="AY818" s="251" t="s">
        <v>207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4244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84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4245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84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4246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84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4247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84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4248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84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4471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84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2" customFormat="1">
      <c r="A825" s="12"/>
      <c r="B825" s="230"/>
      <c r="C825" s="231"/>
      <c r="D825" s="232" t="s">
        <v>222</v>
      </c>
      <c r="E825" s="233" t="s">
        <v>32</v>
      </c>
      <c r="F825" s="234" t="s">
        <v>4426</v>
      </c>
      <c r="G825" s="231"/>
      <c r="H825" s="235">
        <v>6</v>
      </c>
      <c r="I825" s="236"/>
      <c r="J825" s="231"/>
      <c r="K825" s="231"/>
      <c r="L825" s="237"/>
      <c r="M825" s="238"/>
      <c r="N825" s="239"/>
      <c r="O825" s="239"/>
      <c r="P825" s="239"/>
      <c r="Q825" s="239"/>
      <c r="R825" s="239"/>
      <c r="S825" s="239"/>
      <c r="T825" s="240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T825" s="241" t="s">
        <v>222</v>
      </c>
      <c r="AU825" s="241" t="s">
        <v>84</v>
      </c>
      <c r="AV825" s="12" t="s">
        <v>86</v>
      </c>
      <c r="AW825" s="12" t="s">
        <v>39</v>
      </c>
      <c r="AX825" s="12" t="s">
        <v>77</v>
      </c>
      <c r="AY825" s="241" t="s">
        <v>207</v>
      </c>
    </row>
    <row r="826" s="15" customFormat="1">
      <c r="A826" s="15"/>
      <c r="B826" s="273"/>
      <c r="C826" s="274"/>
      <c r="D826" s="232" t="s">
        <v>222</v>
      </c>
      <c r="E826" s="275" t="s">
        <v>32</v>
      </c>
      <c r="F826" s="276" t="s">
        <v>517</v>
      </c>
      <c r="G826" s="274"/>
      <c r="H826" s="277">
        <v>6</v>
      </c>
      <c r="I826" s="278"/>
      <c r="J826" s="274"/>
      <c r="K826" s="274"/>
      <c r="L826" s="279"/>
      <c r="M826" s="280"/>
      <c r="N826" s="281"/>
      <c r="O826" s="281"/>
      <c r="P826" s="281"/>
      <c r="Q826" s="281"/>
      <c r="R826" s="281"/>
      <c r="S826" s="281"/>
      <c r="T826" s="28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83" t="s">
        <v>222</v>
      </c>
      <c r="AU826" s="283" t="s">
        <v>84</v>
      </c>
      <c r="AV826" s="15" t="s">
        <v>104</v>
      </c>
      <c r="AW826" s="15" t="s">
        <v>39</v>
      </c>
      <c r="AX826" s="15" t="s">
        <v>84</v>
      </c>
      <c r="AY826" s="283" t="s">
        <v>207</v>
      </c>
    </row>
    <row r="827" s="2" customFormat="1" ht="16.5" customHeight="1">
      <c r="A827" s="42"/>
      <c r="B827" s="43"/>
      <c r="C827" s="252" t="s">
        <v>1498</v>
      </c>
      <c r="D827" s="300" t="s">
        <v>227</v>
      </c>
      <c r="E827" s="253" t="s">
        <v>4472</v>
      </c>
      <c r="F827" s="254" t="s">
        <v>4473</v>
      </c>
      <c r="G827" s="255" t="s">
        <v>303</v>
      </c>
      <c r="H827" s="256">
        <v>6</v>
      </c>
      <c r="I827" s="257"/>
      <c r="J827" s="258">
        <f>ROUND(I827*H827,2)</f>
        <v>0</v>
      </c>
      <c r="K827" s="254" t="s">
        <v>212</v>
      </c>
      <c r="L827" s="259"/>
      <c r="M827" s="260" t="s">
        <v>32</v>
      </c>
      <c r="N827" s="261" t="s">
        <v>48</v>
      </c>
      <c r="O827" s="88"/>
      <c r="P827" s="221">
        <f>O827*H827</f>
        <v>0</v>
      </c>
      <c r="Q827" s="221">
        <v>0</v>
      </c>
      <c r="R827" s="221">
        <f>Q827*H827</f>
        <v>0</v>
      </c>
      <c r="S827" s="221">
        <v>0</v>
      </c>
      <c r="T827" s="222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3" t="s">
        <v>385</v>
      </c>
      <c r="AT827" s="223" t="s">
        <v>227</v>
      </c>
      <c r="AU827" s="223" t="s">
        <v>84</v>
      </c>
      <c r="AY827" s="20" t="s">
        <v>207</v>
      </c>
      <c r="BE827" s="224">
        <f>IF(N827="základní",J827,0)</f>
        <v>0</v>
      </c>
      <c r="BF827" s="224">
        <f>IF(N827="snížená",J827,0)</f>
        <v>0</v>
      </c>
      <c r="BG827" s="224">
        <f>IF(N827="zákl. přenesená",J827,0)</f>
        <v>0</v>
      </c>
      <c r="BH827" s="224">
        <f>IF(N827="sníž. přenesená",J827,0)</f>
        <v>0</v>
      </c>
      <c r="BI827" s="224">
        <f>IF(N827="nulová",J827,0)</f>
        <v>0</v>
      </c>
      <c r="BJ827" s="20" t="s">
        <v>84</v>
      </c>
      <c r="BK827" s="224">
        <f>ROUND(I827*H827,2)</f>
        <v>0</v>
      </c>
      <c r="BL827" s="20" t="s">
        <v>294</v>
      </c>
      <c r="BM827" s="223" t="s">
        <v>4474</v>
      </c>
    </row>
    <row r="828" s="2" customFormat="1" ht="33" customHeight="1">
      <c r="A828" s="42"/>
      <c r="B828" s="43"/>
      <c r="C828" s="212" t="s">
        <v>1506</v>
      </c>
      <c r="D828" s="299" t="s">
        <v>208</v>
      </c>
      <c r="E828" s="213" t="s">
        <v>4475</v>
      </c>
      <c r="F828" s="214" t="s">
        <v>4476</v>
      </c>
      <c r="G828" s="215" t="s">
        <v>227</v>
      </c>
      <c r="H828" s="216">
        <v>135</v>
      </c>
      <c r="I828" s="217"/>
      <c r="J828" s="218">
        <f>ROUND(I828*H828,2)</f>
        <v>0</v>
      </c>
      <c r="K828" s="214" t="s">
        <v>212</v>
      </c>
      <c r="L828" s="48"/>
      <c r="M828" s="219" t="s">
        <v>32</v>
      </c>
      <c r="N828" s="220" t="s">
        <v>48</v>
      </c>
      <c r="O828" s="88"/>
      <c r="P828" s="221">
        <f>O828*H828</f>
        <v>0</v>
      </c>
      <c r="Q828" s="221">
        <v>0</v>
      </c>
      <c r="R828" s="221">
        <f>Q828*H828</f>
        <v>0</v>
      </c>
      <c r="S828" s="221">
        <v>0</v>
      </c>
      <c r="T828" s="222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3" t="s">
        <v>294</v>
      </c>
      <c r="AT828" s="223" t="s">
        <v>208</v>
      </c>
      <c r="AU828" s="223" t="s">
        <v>84</v>
      </c>
      <c r="AY828" s="20" t="s">
        <v>207</v>
      </c>
      <c r="BE828" s="224">
        <f>IF(N828="základní",J828,0)</f>
        <v>0</v>
      </c>
      <c r="BF828" s="224">
        <f>IF(N828="snížená",J828,0)</f>
        <v>0</v>
      </c>
      <c r="BG828" s="224">
        <f>IF(N828="zákl. přenesená",J828,0)</f>
        <v>0</v>
      </c>
      <c r="BH828" s="224">
        <f>IF(N828="sníž. přenesená",J828,0)</f>
        <v>0</v>
      </c>
      <c r="BI828" s="224">
        <f>IF(N828="nulová",J828,0)</f>
        <v>0</v>
      </c>
      <c r="BJ828" s="20" t="s">
        <v>84</v>
      </c>
      <c r="BK828" s="224">
        <f>ROUND(I828*H828,2)</f>
        <v>0</v>
      </c>
      <c r="BL828" s="20" t="s">
        <v>294</v>
      </c>
      <c r="BM828" s="223" t="s">
        <v>4477</v>
      </c>
    </row>
    <row r="829" s="2" customFormat="1">
      <c r="A829" s="42"/>
      <c r="B829" s="43"/>
      <c r="C829" s="44"/>
      <c r="D829" s="225" t="s">
        <v>214</v>
      </c>
      <c r="E829" s="44"/>
      <c r="F829" s="226" t="s">
        <v>4478</v>
      </c>
      <c r="G829" s="44"/>
      <c r="H829" s="44"/>
      <c r="I829" s="227"/>
      <c r="J829" s="44"/>
      <c r="K829" s="44"/>
      <c r="L829" s="48"/>
      <c r="M829" s="228"/>
      <c r="N829" s="229"/>
      <c r="O829" s="88"/>
      <c r="P829" s="88"/>
      <c r="Q829" s="88"/>
      <c r="R829" s="88"/>
      <c r="S829" s="88"/>
      <c r="T829" s="89"/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T829" s="20" t="s">
        <v>214</v>
      </c>
      <c r="AU829" s="20" t="s">
        <v>84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4241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84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4242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84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3" customFormat="1">
      <c r="A832" s="13"/>
      <c r="B832" s="242"/>
      <c r="C832" s="243"/>
      <c r="D832" s="232" t="s">
        <v>222</v>
      </c>
      <c r="E832" s="244" t="s">
        <v>32</v>
      </c>
      <c r="F832" s="245" t="s">
        <v>4243</v>
      </c>
      <c r="G832" s="243"/>
      <c r="H832" s="244" t="s">
        <v>32</v>
      </c>
      <c r="I832" s="246"/>
      <c r="J832" s="243"/>
      <c r="K832" s="243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222</v>
      </c>
      <c r="AU832" s="251" t="s">
        <v>84</v>
      </c>
      <c r="AV832" s="13" t="s">
        <v>84</v>
      </c>
      <c r="AW832" s="13" t="s">
        <v>39</v>
      </c>
      <c r="AX832" s="13" t="s">
        <v>77</v>
      </c>
      <c r="AY832" s="251" t="s">
        <v>207</v>
      </c>
    </row>
    <row r="833" s="13" customFormat="1">
      <c r="A833" s="13"/>
      <c r="B833" s="242"/>
      <c r="C833" s="243"/>
      <c r="D833" s="232" t="s">
        <v>222</v>
      </c>
      <c r="E833" s="244" t="s">
        <v>32</v>
      </c>
      <c r="F833" s="245" t="s">
        <v>4244</v>
      </c>
      <c r="G833" s="243"/>
      <c r="H833" s="244" t="s">
        <v>32</v>
      </c>
      <c r="I833" s="246"/>
      <c r="J833" s="243"/>
      <c r="K833" s="243"/>
      <c r="L833" s="247"/>
      <c r="M833" s="248"/>
      <c r="N833" s="249"/>
      <c r="O833" s="249"/>
      <c r="P833" s="249"/>
      <c r="Q833" s="249"/>
      <c r="R833" s="249"/>
      <c r="S833" s="249"/>
      <c r="T833" s="250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1" t="s">
        <v>222</v>
      </c>
      <c r="AU833" s="251" t="s">
        <v>84</v>
      </c>
      <c r="AV833" s="13" t="s">
        <v>84</v>
      </c>
      <c r="AW833" s="13" t="s">
        <v>39</v>
      </c>
      <c r="AX833" s="13" t="s">
        <v>77</v>
      </c>
      <c r="AY833" s="251" t="s">
        <v>207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4245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84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4246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84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4247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84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4248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84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4463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84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2" customFormat="1">
      <c r="A839" s="12"/>
      <c r="B839" s="230"/>
      <c r="C839" s="231"/>
      <c r="D839" s="232" t="s">
        <v>222</v>
      </c>
      <c r="E839" s="233" t="s">
        <v>32</v>
      </c>
      <c r="F839" s="234" t="s">
        <v>4464</v>
      </c>
      <c r="G839" s="231"/>
      <c r="H839" s="235">
        <v>90</v>
      </c>
      <c r="I839" s="236"/>
      <c r="J839" s="231"/>
      <c r="K839" s="231"/>
      <c r="L839" s="237"/>
      <c r="M839" s="238"/>
      <c r="N839" s="239"/>
      <c r="O839" s="239"/>
      <c r="P839" s="239"/>
      <c r="Q839" s="239"/>
      <c r="R839" s="239"/>
      <c r="S839" s="239"/>
      <c r="T839" s="240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T839" s="241" t="s">
        <v>222</v>
      </c>
      <c r="AU839" s="241" t="s">
        <v>84</v>
      </c>
      <c r="AV839" s="12" t="s">
        <v>86</v>
      </c>
      <c r="AW839" s="12" t="s">
        <v>39</v>
      </c>
      <c r="AX839" s="12" t="s">
        <v>77</v>
      </c>
      <c r="AY839" s="241" t="s">
        <v>207</v>
      </c>
    </row>
    <row r="840" s="13" customFormat="1">
      <c r="A840" s="13"/>
      <c r="B840" s="242"/>
      <c r="C840" s="243"/>
      <c r="D840" s="232" t="s">
        <v>222</v>
      </c>
      <c r="E840" s="244" t="s">
        <v>32</v>
      </c>
      <c r="F840" s="245" t="s">
        <v>4465</v>
      </c>
      <c r="G840" s="243"/>
      <c r="H840" s="244" t="s">
        <v>32</v>
      </c>
      <c r="I840" s="246"/>
      <c r="J840" s="243"/>
      <c r="K840" s="243"/>
      <c r="L840" s="247"/>
      <c r="M840" s="248"/>
      <c r="N840" s="249"/>
      <c r="O840" s="249"/>
      <c r="P840" s="249"/>
      <c r="Q840" s="249"/>
      <c r="R840" s="249"/>
      <c r="S840" s="249"/>
      <c r="T840" s="250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1" t="s">
        <v>222</v>
      </c>
      <c r="AU840" s="251" t="s">
        <v>84</v>
      </c>
      <c r="AV840" s="13" t="s">
        <v>84</v>
      </c>
      <c r="AW840" s="13" t="s">
        <v>39</v>
      </c>
      <c r="AX840" s="13" t="s">
        <v>77</v>
      </c>
      <c r="AY840" s="251" t="s">
        <v>207</v>
      </c>
    </row>
    <row r="841" s="12" customFormat="1">
      <c r="A841" s="12"/>
      <c r="B841" s="230"/>
      <c r="C841" s="231"/>
      <c r="D841" s="232" t="s">
        <v>222</v>
      </c>
      <c r="E841" s="233" t="s">
        <v>32</v>
      </c>
      <c r="F841" s="234" t="s">
        <v>4466</v>
      </c>
      <c r="G841" s="231"/>
      <c r="H841" s="235">
        <v>45</v>
      </c>
      <c r="I841" s="236"/>
      <c r="J841" s="231"/>
      <c r="K841" s="231"/>
      <c r="L841" s="237"/>
      <c r="M841" s="238"/>
      <c r="N841" s="239"/>
      <c r="O841" s="239"/>
      <c r="P841" s="239"/>
      <c r="Q841" s="239"/>
      <c r="R841" s="239"/>
      <c r="S841" s="239"/>
      <c r="T841" s="240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T841" s="241" t="s">
        <v>222</v>
      </c>
      <c r="AU841" s="241" t="s">
        <v>84</v>
      </c>
      <c r="AV841" s="12" t="s">
        <v>86</v>
      </c>
      <c r="AW841" s="12" t="s">
        <v>39</v>
      </c>
      <c r="AX841" s="12" t="s">
        <v>77</v>
      </c>
      <c r="AY841" s="241" t="s">
        <v>207</v>
      </c>
    </row>
    <row r="842" s="15" customFormat="1">
      <c r="A842" s="15"/>
      <c r="B842" s="273"/>
      <c r="C842" s="274"/>
      <c r="D842" s="232" t="s">
        <v>222</v>
      </c>
      <c r="E842" s="275" t="s">
        <v>32</v>
      </c>
      <c r="F842" s="276" t="s">
        <v>517</v>
      </c>
      <c r="G842" s="274"/>
      <c r="H842" s="277">
        <v>135</v>
      </c>
      <c r="I842" s="278"/>
      <c r="J842" s="274"/>
      <c r="K842" s="274"/>
      <c r="L842" s="279"/>
      <c r="M842" s="280"/>
      <c r="N842" s="281"/>
      <c r="O842" s="281"/>
      <c r="P842" s="281"/>
      <c r="Q842" s="281"/>
      <c r="R842" s="281"/>
      <c r="S842" s="281"/>
      <c r="T842" s="282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83" t="s">
        <v>222</v>
      </c>
      <c r="AU842" s="283" t="s">
        <v>84</v>
      </c>
      <c r="AV842" s="15" t="s">
        <v>104</v>
      </c>
      <c r="AW842" s="15" t="s">
        <v>39</v>
      </c>
      <c r="AX842" s="15" t="s">
        <v>84</v>
      </c>
      <c r="AY842" s="283" t="s">
        <v>207</v>
      </c>
    </row>
    <row r="843" s="2" customFormat="1" ht="33" customHeight="1">
      <c r="A843" s="42"/>
      <c r="B843" s="43"/>
      <c r="C843" s="212" t="s">
        <v>1514</v>
      </c>
      <c r="D843" s="299" t="s">
        <v>208</v>
      </c>
      <c r="E843" s="213" t="s">
        <v>4479</v>
      </c>
      <c r="F843" s="214" t="s">
        <v>4476</v>
      </c>
      <c r="G843" s="215" t="s">
        <v>539</v>
      </c>
      <c r="H843" s="216">
        <v>70</v>
      </c>
      <c r="I843" s="217"/>
      <c r="J843" s="218">
        <f>ROUND(I843*H843,2)</f>
        <v>0</v>
      </c>
      <c r="K843" s="214" t="s">
        <v>212</v>
      </c>
      <c r="L843" s="48"/>
      <c r="M843" s="219" t="s">
        <v>32</v>
      </c>
      <c r="N843" s="220" t="s">
        <v>48</v>
      </c>
      <c r="O843" s="88"/>
      <c r="P843" s="221">
        <f>O843*H843</f>
        <v>0</v>
      </c>
      <c r="Q843" s="221">
        <v>0</v>
      </c>
      <c r="R843" s="221">
        <f>Q843*H843</f>
        <v>0</v>
      </c>
      <c r="S843" s="221">
        <v>0</v>
      </c>
      <c r="T843" s="222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3" t="s">
        <v>294</v>
      </c>
      <c r="AT843" s="223" t="s">
        <v>208</v>
      </c>
      <c r="AU843" s="223" t="s">
        <v>84</v>
      </c>
      <c r="AY843" s="20" t="s">
        <v>207</v>
      </c>
      <c r="BE843" s="224">
        <f>IF(N843="základní",J843,0)</f>
        <v>0</v>
      </c>
      <c r="BF843" s="224">
        <f>IF(N843="snížená",J843,0)</f>
        <v>0</v>
      </c>
      <c r="BG843" s="224">
        <f>IF(N843="zákl. přenesená",J843,0)</f>
        <v>0</v>
      </c>
      <c r="BH843" s="224">
        <f>IF(N843="sníž. přenesená",J843,0)</f>
        <v>0</v>
      </c>
      <c r="BI843" s="224">
        <f>IF(N843="nulová",J843,0)</f>
        <v>0</v>
      </c>
      <c r="BJ843" s="20" t="s">
        <v>84</v>
      </c>
      <c r="BK843" s="224">
        <f>ROUND(I843*H843,2)</f>
        <v>0</v>
      </c>
      <c r="BL843" s="20" t="s">
        <v>294</v>
      </c>
      <c r="BM843" s="223" t="s">
        <v>4480</v>
      </c>
    </row>
    <row r="844" s="2" customFormat="1">
      <c r="A844" s="42"/>
      <c r="B844" s="43"/>
      <c r="C844" s="44"/>
      <c r="D844" s="225" t="s">
        <v>214</v>
      </c>
      <c r="E844" s="44"/>
      <c r="F844" s="226" t="s">
        <v>4481</v>
      </c>
      <c r="G844" s="44"/>
      <c r="H844" s="44"/>
      <c r="I844" s="227"/>
      <c r="J844" s="44"/>
      <c r="K844" s="44"/>
      <c r="L844" s="48"/>
      <c r="M844" s="228"/>
      <c r="N844" s="229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0" t="s">
        <v>214</v>
      </c>
      <c r="AU844" s="20" t="s">
        <v>84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4241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84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4242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84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4243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84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4244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84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4245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84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4246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84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3" customFormat="1">
      <c r="A851" s="13"/>
      <c r="B851" s="242"/>
      <c r="C851" s="243"/>
      <c r="D851" s="232" t="s">
        <v>222</v>
      </c>
      <c r="E851" s="244" t="s">
        <v>32</v>
      </c>
      <c r="F851" s="245" t="s">
        <v>4247</v>
      </c>
      <c r="G851" s="243"/>
      <c r="H851" s="244" t="s">
        <v>32</v>
      </c>
      <c r="I851" s="246"/>
      <c r="J851" s="243"/>
      <c r="K851" s="243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222</v>
      </c>
      <c r="AU851" s="251" t="s">
        <v>84</v>
      </c>
      <c r="AV851" s="13" t="s">
        <v>84</v>
      </c>
      <c r="AW851" s="13" t="s">
        <v>39</v>
      </c>
      <c r="AX851" s="13" t="s">
        <v>77</v>
      </c>
      <c r="AY851" s="251" t="s">
        <v>207</v>
      </c>
    </row>
    <row r="852" s="13" customFormat="1">
      <c r="A852" s="13"/>
      <c r="B852" s="242"/>
      <c r="C852" s="243"/>
      <c r="D852" s="232" t="s">
        <v>222</v>
      </c>
      <c r="E852" s="244" t="s">
        <v>32</v>
      </c>
      <c r="F852" s="245" t="s">
        <v>4248</v>
      </c>
      <c r="G852" s="243"/>
      <c r="H852" s="244" t="s">
        <v>32</v>
      </c>
      <c r="I852" s="246"/>
      <c r="J852" s="243"/>
      <c r="K852" s="243"/>
      <c r="L852" s="247"/>
      <c r="M852" s="248"/>
      <c r="N852" s="249"/>
      <c r="O852" s="249"/>
      <c r="P852" s="249"/>
      <c r="Q852" s="249"/>
      <c r="R852" s="249"/>
      <c r="S852" s="249"/>
      <c r="T852" s="250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1" t="s">
        <v>222</v>
      </c>
      <c r="AU852" s="251" t="s">
        <v>84</v>
      </c>
      <c r="AV852" s="13" t="s">
        <v>84</v>
      </c>
      <c r="AW852" s="13" t="s">
        <v>39</v>
      </c>
      <c r="AX852" s="13" t="s">
        <v>77</v>
      </c>
      <c r="AY852" s="251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4482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84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2" customFormat="1">
      <c r="A854" s="12"/>
      <c r="B854" s="230"/>
      <c r="C854" s="231"/>
      <c r="D854" s="232" t="s">
        <v>222</v>
      </c>
      <c r="E854" s="233" t="s">
        <v>32</v>
      </c>
      <c r="F854" s="234" t="s">
        <v>4270</v>
      </c>
      <c r="G854" s="231"/>
      <c r="H854" s="235">
        <v>50</v>
      </c>
      <c r="I854" s="236"/>
      <c r="J854" s="231"/>
      <c r="K854" s="231"/>
      <c r="L854" s="237"/>
      <c r="M854" s="238"/>
      <c r="N854" s="239"/>
      <c r="O854" s="239"/>
      <c r="P854" s="239"/>
      <c r="Q854" s="239"/>
      <c r="R854" s="239"/>
      <c r="S854" s="239"/>
      <c r="T854" s="240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  <c r="AT854" s="241" t="s">
        <v>222</v>
      </c>
      <c r="AU854" s="241" t="s">
        <v>84</v>
      </c>
      <c r="AV854" s="12" t="s">
        <v>86</v>
      </c>
      <c r="AW854" s="12" t="s">
        <v>39</v>
      </c>
      <c r="AX854" s="12" t="s">
        <v>77</v>
      </c>
      <c r="AY854" s="24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4483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84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2" customFormat="1">
      <c r="A856" s="12"/>
      <c r="B856" s="230"/>
      <c r="C856" s="231"/>
      <c r="D856" s="232" t="s">
        <v>222</v>
      </c>
      <c r="E856" s="233" t="s">
        <v>32</v>
      </c>
      <c r="F856" s="234" t="s">
        <v>4264</v>
      </c>
      <c r="G856" s="231"/>
      <c r="H856" s="235">
        <v>20</v>
      </c>
      <c r="I856" s="236"/>
      <c r="J856" s="231"/>
      <c r="K856" s="231"/>
      <c r="L856" s="237"/>
      <c r="M856" s="238"/>
      <c r="N856" s="239"/>
      <c r="O856" s="239"/>
      <c r="P856" s="239"/>
      <c r="Q856" s="239"/>
      <c r="R856" s="239"/>
      <c r="S856" s="239"/>
      <c r="T856" s="240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T856" s="241" t="s">
        <v>222</v>
      </c>
      <c r="AU856" s="241" t="s">
        <v>84</v>
      </c>
      <c r="AV856" s="12" t="s">
        <v>86</v>
      </c>
      <c r="AW856" s="12" t="s">
        <v>39</v>
      </c>
      <c r="AX856" s="12" t="s">
        <v>77</v>
      </c>
      <c r="AY856" s="241" t="s">
        <v>207</v>
      </c>
    </row>
    <row r="857" s="15" customFormat="1">
      <c r="A857" s="15"/>
      <c r="B857" s="273"/>
      <c r="C857" s="274"/>
      <c r="D857" s="232" t="s">
        <v>222</v>
      </c>
      <c r="E857" s="275" t="s">
        <v>32</v>
      </c>
      <c r="F857" s="276" t="s">
        <v>517</v>
      </c>
      <c r="G857" s="274"/>
      <c r="H857" s="277">
        <v>70</v>
      </c>
      <c r="I857" s="278"/>
      <c r="J857" s="274"/>
      <c r="K857" s="274"/>
      <c r="L857" s="279"/>
      <c r="M857" s="280"/>
      <c r="N857" s="281"/>
      <c r="O857" s="281"/>
      <c r="P857" s="281"/>
      <c r="Q857" s="281"/>
      <c r="R857" s="281"/>
      <c r="S857" s="281"/>
      <c r="T857" s="282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83" t="s">
        <v>222</v>
      </c>
      <c r="AU857" s="283" t="s">
        <v>84</v>
      </c>
      <c r="AV857" s="15" t="s">
        <v>104</v>
      </c>
      <c r="AW857" s="15" t="s">
        <v>39</v>
      </c>
      <c r="AX857" s="15" t="s">
        <v>84</v>
      </c>
      <c r="AY857" s="283" t="s">
        <v>207</v>
      </c>
    </row>
    <row r="858" s="2" customFormat="1" ht="16.5" customHeight="1">
      <c r="A858" s="42"/>
      <c r="B858" s="43"/>
      <c r="C858" s="212" t="s">
        <v>1522</v>
      </c>
      <c r="D858" s="299" t="s">
        <v>208</v>
      </c>
      <c r="E858" s="213" t="s">
        <v>4484</v>
      </c>
      <c r="F858" s="214" t="s">
        <v>4485</v>
      </c>
      <c r="G858" s="215" t="s">
        <v>303</v>
      </c>
      <c r="H858" s="216">
        <v>2</v>
      </c>
      <c r="I858" s="217"/>
      <c r="J858" s="218">
        <f>ROUND(I858*H858,2)</f>
        <v>0</v>
      </c>
      <c r="K858" s="214" t="s">
        <v>228</v>
      </c>
      <c r="L858" s="48"/>
      <c r="M858" s="219" t="s">
        <v>32</v>
      </c>
      <c r="N858" s="220" t="s">
        <v>48</v>
      </c>
      <c r="O858" s="88"/>
      <c r="P858" s="221">
        <f>O858*H858</f>
        <v>0</v>
      </c>
      <c r="Q858" s="221">
        <v>0</v>
      </c>
      <c r="R858" s="221">
        <f>Q858*H858</f>
        <v>0</v>
      </c>
      <c r="S858" s="221">
        <v>0</v>
      </c>
      <c r="T858" s="222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3" t="s">
        <v>294</v>
      </c>
      <c r="AT858" s="223" t="s">
        <v>208</v>
      </c>
      <c r="AU858" s="223" t="s">
        <v>84</v>
      </c>
      <c r="AY858" s="20" t="s">
        <v>207</v>
      </c>
      <c r="BE858" s="224">
        <f>IF(N858="základní",J858,0)</f>
        <v>0</v>
      </c>
      <c r="BF858" s="224">
        <f>IF(N858="snížená",J858,0)</f>
        <v>0</v>
      </c>
      <c r="BG858" s="224">
        <f>IF(N858="zákl. přenesená",J858,0)</f>
        <v>0</v>
      </c>
      <c r="BH858" s="224">
        <f>IF(N858="sníž. přenesená",J858,0)</f>
        <v>0</v>
      </c>
      <c r="BI858" s="224">
        <f>IF(N858="nulová",J858,0)</f>
        <v>0</v>
      </c>
      <c r="BJ858" s="20" t="s">
        <v>84</v>
      </c>
      <c r="BK858" s="224">
        <f>ROUND(I858*H858,2)</f>
        <v>0</v>
      </c>
      <c r="BL858" s="20" t="s">
        <v>294</v>
      </c>
      <c r="BM858" s="223" t="s">
        <v>4486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4241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84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4242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84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4243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84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4244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84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3" customFormat="1">
      <c r="A863" s="13"/>
      <c r="B863" s="242"/>
      <c r="C863" s="243"/>
      <c r="D863" s="232" t="s">
        <v>222</v>
      </c>
      <c r="E863" s="244" t="s">
        <v>32</v>
      </c>
      <c r="F863" s="245" t="s">
        <v>4245</v>
      </c>
      <c r="G863" s="243"/>
      <c r="H863" s="244" t="s">
        <v>32</v>
      </c>
      <c r="I863" s="246"/>
      <c r="J863" s="243"/>
      <c r="K863" s="243"/>
      <c r="L863" s="247"/>
      <c r="M863" s="248"/>
      <c r="N863" s="249"/>
      <c r="O863" s="249"/>
      <c r="P863" s="249"/>
      <c r="Q863" s="249"/>
      <c r="R863" s="249"/>
      <c r="S863" s="249"/>
      <c r="T863" s="250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1" t="s">
        <v>222</v>
      </c>
      <c r="AU863" s="251" t="s">
        <v>84</v>
      </c>
      <c r="AV863" s="13" t="s">
        <v>84</v>
      </c>
      <c r="AW863" s="13" t="s">
        <v>39</v>
      </c>
      <c r="AX863" s="13" t="s">
        <v>77</v>
      </c>
      <c r="AY863" s="251" t="s">
        <v>207</v>
      </c>
    </row>
    <row r="864" s="13" customFormat="1">
      <c r="A864" s="13"/>
      <c r="B864" s="242"/>
      <c r="C864" s="243"/>
      <c r="D864" s="232" t="s">
        <v>222</v>
      </c>
      <c r="E864" s="244" t="s">
        <v>32</v>
      </c>
      <c r="F864" s="245" t="s">
        <v>4246</v>
      </c>
      <c r="G864" s="243"/>
      <c r="H864" s="244" t="s">
        <v>32</v>
      </c>
      <c r="I864" s="246"/>
      <c r="J864" s="243"/>
      <c r="K864" s="243"/>
      <c r="L864" s="247"/>
      <c r="M864" s="248"/>
      <c r="N864" s="249"/>
      <c r="O864" s="249"/>
      <c r="P864" s="249"/>
      <c r="Q864" s="249"/>
      <c r="R864" s="249"/>
      <c r="S864" s="249"/>
      <c r="T864" s="250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1" t="s">
        <v>222</v>
      </c>
      <c r="AU864" s="251" t="s">
        <v>84</v>
      </c>
      <c r="AV864" s="13" t="s">
        <v>84</v>
      </c>
      <c r="AW864" s="13" t="s">
        <v>39</v>
      </c>
      <c r="AX864" s="13" t="s">
        <v>77</v>
      </c>
      <c r="AY864" s="251" t="s">
        <v>207</v>
      </c>
    </row>
    <row r="865" s="13" customFormat="1">
      <c r="A865" s="13"/>
      <c r="B865" s="242"/>
      <c r="C865" s="243"/>
      <c r="D865" s="232" t="s">
        <v>222</v>
      </c>
      <c r="E865" s="244" t="s">
        <v>32</v>
      </c>
      <c r="F865" s="245" t="s">
        <v>4247</v>
      </c>
      <c r="G865" s="243"/>
      <c r="H865" s="244" t="s">
        <v>32</v>
      </c>
      <c r="I865" s="246"/>
      <c r="J865" s="243"/>
      <c r="K865" s="243"/>
      <c r="L865" s="247"/>
      <c r="M865" s="248"/>
      <c r="N865" s="249"/>
      <c r="O865" s="249"/>
      <c r="P865" s="249"/>
      <c r="Q865" s="249"/>
      <c r="R865" s="249"/>
      <c r="S865" s="249"/>
      <c r="T865" s="250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1" t="s">
        <v>222</v>
      </c>
      <c r="AU865" s="251" t="s">
        <v>84</v>
      </c>
      <c r="AV865" s="13" t="s">
        <v>84</v>
      </c>
      <c r="AW865" s="13" t="s">
        <v>39</v>
      </c>
      <c r="AX865" s="13" t="s">
        <v>77</v>
      </c>
      <c r="AY865" s="251" t="s">
        <v>207</v>
      </c>
    </row>
    <row r="866" s="13" customFormat="1">
      <c r="A866" s="13"/>
      <c r="B866" s="242"/>
      <c r="C866" s="243"/>
      <c r="D866" s="232" t="s">
        <v>222</v>
      </c>
      <c r="E866" s="244" t="s">
        <v>32</v>
      </c>
      <c r="F866" s="245" t="s">
        <v>4248</v>
      </c>
      <c r="G866" s="243"/>
      <c r="H866" s="244" t="s">
        <v>32</v>
      </c>
      <c r="I866" s="246"/>
      <c r="J866" s="243"/>
      <c r="K866" s="243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222</v>
      </c>
      <c r="AU866" s="251" t="s">
        <v>84</v>
      </c>
      <c r="AV866" s="13" t="s">
        <v>84</v>
      </c>
      <c r="AW866" s="13" t="s">
        <v>39</v>
      </c>
      <c r="AX866" s="13" t="s">
        <v>77</v>
      </c>
      <c r="AY866" s="251" t="s">
        <v>207</v>
      </c>
    </row>
    <row r="867" s="13" customFormat="1">
      <c r="A867" s="13"/>
      <c r="B867" s="242"/>
      <c r="C867" s="243"/>
      <c r="D867" s="232" t="s">
        <v>222</v>
      </c>
      <c r="E867" s="244" t="s">
        <v>32</v>
      </c>
      <c r="F867" s="245" t="s">
        <v>4487</v>
      </c>
      <c r="G867" s="243"/>
      <c r="H867" s="244" t="s">
        <v>32</v>
      </c>
      <c r="I867" s="246"/>
      <c r="J867" s="243"/>
      <c r="K867" s="243"/>
      <c r="L867" s="247"/>
      <c r="M867" s="248"/>
      <c r="N867" s="249"/>
      <c r="O867" s="249"/>
      <c r="P867" s="249"/>
      <c r="Q867" s="249"/>
      <c r="R867" s="249"/>
      <c r="S867" s="249"/>
      <c r="T867" s="25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1" t="s">
        <v>222</v>
      </c>
      <c r="AU867" s="251" t="s">
        <v>84</v>
      </c>
      <c r="AV867" s="13" t="s">
        <v>84</v>
      </c>
      <c r="AW867" s="13" t="s">
        <v>39</v>
      </c>
      <c r="AX867" s="13" t="s">
        <v>77</v>
      </c>
      <c r="AY867" s="251" t="s">
        <v>207</v>
      </c>
    </row>
    <row r="868" s="12" customFormat="1">
      <c r="A868" s="12"/>
      <c r="B868" s="230"/>
      <c r="C868" s="231"/>
      <c r="D868" s="232" t="s">
        <v>222</v>
      </c>
      <c r="E868" s="233" t="s">
        <v>32</v>
      </c>
      <c r="F868" s="234" t="s">
        <v>572</v>
      </c>
      <c r="G868" s="231"/>
      <c r="H868" s="235">
        <v>2</v>
      </c>
      <c r="I868" s="236"/>
      <c r="J868" s="231"/>
      <c r="K868" s="231"/>
      <c r="L868" s="237"/>
      <c r="M868" s="238"/>
      <c r="N868" s="239"/>
      <c r="O868" s="239"/>
      <c r="P868" s="239"/>
      <c r="Q868" s="239"/>
      <c r="R868" s="239"/>
      <c r="S868" s="239"/>
      <c r="T868" s="240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T868" s="241" t="s">
        <v>222</v>
      </c>
      <c r="AU868" s="241" t="s">
        <v>84</v>
      </c>
      <c r="AV868" s="12" t="s">
        <v>86</v>
      </c>
      <c r="AW868" s="12" t="s">
        <v>39</v>
      </c>
      <c r="AX868" s="12" t="s">
        <v>77</v>
      </c>
      <c r="AY868" s="241" t="s">
        <v>207</v>
      </c>
    </row>
    <row r="869" s="15" customFormat="1">
      <c r="A869" s="15"/>
      <c r="B869" s="273"/>
      <c r="C869" s="274"/>
      <c r="D869" s="232" t="s">
        <v>222</v>
      </c>
      <c r="E869" s="275" t="s">
        <v>32</v>
      </c>
      <c r="F869" s="276" t="s">
        <v>517</v>
      </c>
      <c r="G869" s="274"/>
      <c r="H869" s="277">
        <v>2</v>
      </c>
      <c r="I869" s="278"/>
      <c r="J869" s="274"/>
      <c r="K869" s="274"/>
      <c r="L869" s="279"/>
      <c r="M869" s="280"/>
      <c r="N869" s="281"/>
      <c r="O869" s="281"/>
      <c r="P869" s="281"/>
      <c r="Q869" s="281"/>
      <c r="R869" s="281"/>
      <c r="S869" s="281"/>
      <c r="T869" s="282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83" t="s">
        <v>222</v>
      </c>
      <c r="AU869" s="283" t="s">
        <v>84</v>
      </c>
      <c r="AV869" s="15" t="s">
        <v>104</v>
      </c>
      <c r="AW869" s="15" t="s">
        <v>39</v>
      </c>
      <c r="AX869" s="15" t="s">
        <v>84</v>
      </c>
      <c r="AY869" s="283" t="s">
        <v>207</v>
      </c>
    </row>
    <row r="870" s="2" customFormat="1" ht="16.5" customHeight="1">
      <c r="A870" s="42"/>
      <c r="B870" s="43"/>
      <c r="C870" s="252" t="s">
        <v>1524</v>
      </c>
      <c r="D870" s="300" t="s">
        <v>227</v>
      </c>
      <c r="E870" s="253" t="s">
        <v>4488</v>
      </c>
      <c r="F870" s="254" t="s">
        <v>4489</v>
      </c>
      <c r="G870" s="255" t="s">
        <v>303</v>
      </c>
      <c r="H870" s="256">
        <v>2</v>
      </c>
      <c r="I870" s="257"/>
      <c r="J870" s="258">
        <f>ROUND(I870*H870,2)</f>
        <v>0</v>
      </c>
      <c r="K870" s="254" t="s">
        <v>228</v>
      </c>
      <c r="L870" s="259"/>
      <c r="M870" s="260" t="s">
        <v>32</v>
      </c>
      <c r="N870" s="261" t="s">
        <v>48</v>
      </c>
      <c r="O870" s="88"/>
      <c r="P870" s="221">
        <f>O870*H870</f>
        <v>0</v>
      </c>
      <c r="Q870" s="221">
        <v>0.0080999999999999996</v>
      </c>
      <c r="R870" s="221">
        <f>Q870*H870</f>
        <v>0.016199999999999999</v>
      </c>
      <c r="S870" s="221">
        <v>0</v>
      </c>
      <c r="T870" s="222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3" t="s">
        <v>385</v>
      </c>
      <c r="AT870" s="223" t="s">
        <v>227</v>
      </c>
      <c r="AU870" s="223" t="s">
        <v>84</v>
      </c>
      <c r="AY870" s="20" t="s">
        <v>207</v>
      </c>
      <c r="BE870" s="224">
        <f>IF(N870="základní",J870,0)</f>
        <v>0</v>
      </c>
      <c r="BF870" s="224">
        <f>IF(N870="snížená",J870,0)</f>
        <v>0</v>
      </c>
      <c r="BG870" s="224">
        <f>IF(N870="zákl. přenesená",J870,0)</f>
        <v>0</v>
      </c>
      <c r="BH870" s="224">
        <f>IF(N870="sníž. přenesená",J870,0)</f>
        <v>0</v>
      </c>
      <c r="BI870" s="224">
        <f>IF(N870="nulová",J870,0)</f>
        <v>0</v>
      </c>
      <c r="BJ870" s="20" t="s">
        <v>84</v>
      </c>
      <c r="BK870" s="224">
        <f>ROUND(I870*H870,2)</f>
        <v>0</v>
      </c>
      <c r="BL870" s="20" t="s">
        <v>294</v>
      </c>
      <c r="BM870" s="223" t="s">
        <v>4490</v>
      </c>
    </row>
    <row r="871" s="13" customFormat="1">
      <c r="A871" s="13"/>
      <c r="B871" s="242"/>
      <c r="C871" s="243"/>
      <c r="D871" s="232" t="s">
        <v>222</v>
      </c>
      <c r="E871" s="244" t="s">
        <v>32</v>
      </c>
      <c r="F871" s="245" t="s">
        <v>4241</v>
      </c>
      <c r="G871" s="243"/>
      <c r="H871" s="244" t="s">
        <v>32</v>
      </c>
      <c r="I871" s="246"/>
      <c r="J871" s="243"/>
      <c r="K871" s="243"/>
      <c r="L871" s="247"/>
      <c r="M871" s="248"/>
      <c r="N871" s="249"/>
      <c r="O871" s="249"/>
      <c r="P871" s="249"/>
      <c r="Q871" s="249"/>
      <c r="R871" s="249"/>
      <c r="S871" s="249"/>
      <c r="T871" s="25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1" t="s">
        <v>222</v>
      </c>
      <c r="AU871" s="251" t="s">
        <v>84</v>
      </c>
      <c r="AV871" s="13" t="s">
        <v>84</v>
      </c>
      <c r="AW871" s="13" t="s">
        <v>39</v>
      </c>
      <c r="AX871" s="13" t="s">
        <v>77</v>
      </c>
      <c r="AY871" s="251" t="s">
        <v>207</v>
      </c>
    </row>
    <row r="872" s="13" customFormat="1">
      <c r="A872" s="13"/>
      <c r="B872" s="242"/>
      <c r="C872" s="243"/>
      <c r="D872" s="232" t="s">
        <v>222</v>
      </c>
      <c r="E872" s="244" t="s">
        <v>32</v>
      </c>
      <c r="F872" s="245" t="s">
        <v>4242</v>
      </c>
      <c r="G872" s="243"/>
      <c r="H872" s="244" t="s">
        <v>32</v>
      </c>
      <c r="I872" s="246"/>
      <c r="J872" s="243"/>
      <c r="K872" s="243"/>
      <c r="L872" s="247"/>
      <c r="M872" s="248"/>
      <c r="N872" s="249"/>
      <c r="O872" s="249"/>
      <c r="P872" s="249"/>
      <c r="Q872" s="249"/>
      <c r="R872" s="249"/>
      <c r="S872" s="249"/>
      <c r="T872" s="25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1" t="s">
        <v>222</v>
      </c>
      <c r="AU872" s="251" t="s">
        <v>84</v>
      </c>
      <c r="AV872" s="13" t="s">
        <v>84</v>
      </c>
      <c r="AW872" s="13" t="s">
        <v>39</v>
      </c>
      <c r="AX872" s="13" t="s">
        <v>77</v>
      </c>
      <c r="AY872" s="251" t="s">
        <v>207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4243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84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4244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84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4245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84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4246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84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4247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84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4312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84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3" customFormat="1">
      <c r="A879" s="13"/>
      <c r="B879" s="242"/>
      <c r="C879" s="243"/>
      <c r="D879" s="232" t="s">
        <v>222</v>
      </c>
      <c r="E879" s="244" t="s">
        <v>32</v>
      </c>
      <c r="F879" s="245" t="s">
        <v>4487</v>
      </c>
      <c r="G879" s="243"/>
      <c r="H879" s="244" t="s">
        <v>32</v>
      </c>
      <c r="I879" s="246"/>
      <c r="J879" s="243"/>
      <c r="K879" s="243"/>
      <c r="L879" s="247"/>
      <c r="M879" s="248"/>
      <c r="N879" s="249"/>
      <c r="O879" s="249"/>
      <c r="P879" s="249"/>
      <c r="Q879" s="249"/>
      <c r="R879" s="249"/>
      <c r="S879" s="249"/>
      <c r="T879" s="250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1" t="s">
        <v>222</v>
      </c>
      <c r="AU879" s="251" t="s">
        <v>84</v>
      </c>
      <c r="AV879" s="13" t="s">
        <v>84</v>
      </c>
      <c r="AW879" s="13" t="s">
        <v>39</v>
      </c>
      <c r="AX879" s="13" t="s">
        <v>77</v>
      </c>
      <c r="AY879" s="251" t="s">
        <v>207</v>
      </c>
    </row>
    <row r="880" s="12" customFormat="1">
      <c r="A880" s="12"/>
      <c r="B880" s="230"/>
      <c r="C880" s="231"/>
      <c r="D880" s="232" t="s">
        <v>222</v>
      </c>
      <c r="E880" s="233" t="s">
        <v>32</v>
      </c>
      <c r="F880" s="234" t="s">
        <v>572</v>
      </c>
      <c r="G880" s="231"/>
      <c r="H880" s="235">
        <v>2</v>
      </c>
      <c r="I880" s="236"/>
      <c r="J880" s="231"/>
      <c r="K880" s="231"/>
      <c r="L880" s="237"/>
      <c r="M880" s="238"/>
      <c r="N880" s="239"/>
      <c r="O880" s="239"/>
      <c r="P880" s="239"/>
      <c r="Q880" s="239"/>
      <c r="R880" s="239"/>
      <c r="S880" s="239"/>
      <c r="T880" s="240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T880" s="241" t="s">
        <v>222</v>
      </c>
      <c r="AU880" s="241" t="s">
        <v>84</v>
      </c>
      <c r="AV880" s="12" t="s">
        <v>86</v>
      </c>
      <c r="AW880" s="12" t="s">
        <v>39</v>
      </c>
      <c r="AX880" s="12" t="s">
        <v>77</v>
      </c>
      <c r="AY880" s="241" t="s">
        <v>207</v>
      </c>
    </row>
    <row r="881" s="15" customFormat="1">
      <c r="A881" s="15"/>
      <c r="B881" s="273"/>
      <c r="C881" s="274"/>
      <c r="D881" s="232" t="s">
        <v>222</v>
      </c>
      <c r="E881" s="275" t="s">
        <v>32</v>
      </c>
      <c r="F881" s="276" t="s">
        <v>517</v>
      </c>
      <c r="G881" s="274"/>
      <c r="H881" s="277">
        <v>2</v>
      </c>
      <c r="I881" s="278"/>
      <c r="J881" s="274"/>
      <c r="K881" s="274"/>
      <c r="L881" s="279"/>
      <c r="M881" s="280"/>
      <c r="N881" s="281"/>
      <c r="O881" s="281"/>
      <c r="P881" s="281"/>
      <c r="Q881" s="281"/>
      <c r="R881" s="281"/>
      <c r="S881" s="281"/>
      <c r="T881" s="282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83" t="s">
        <v>222</v>
      </c>
      <c r="AU881" s="283" t="s">
        <v>84</v>
      </c>
      <c r="AV881" s="15" t="s">
        <v>104</v>
      </c>
      <c r="AW881" s="15" t="s">
        <v>39</v>
      </c>
      <c r="AX881" s="15" t="s">
        <v>84</v>
      </c>
      <c r="AY881" s="283" t="s">
        <v>207</v>
      </c>
    </row>
    <row r="882" s="2" customFormat="1" ht="24.15" customHeight="1">
      <c r="A882" s="42"/>
      <c r="B882" s="43"/>
      <c r="C882" s="212" t="s">
        <v>1526</v>
      </c>
      <c r="D882" s="212" t="s">
        <v>208</v>
      </c>
      <c r="E882" s="213" t="s">
        <v>537</v>
      </c>
      <c r="F882" s="214" t="s">
        <v>538</v>
      </c>
      <c r="G882" s="215" t="s">
        <v>539</v>
      </c>
      <c r="H882" s="216">
        <v>300</v>
      </c>
      <c r="I882" s="217"/>
      <c r="J882" s="218">
        <f>ROUND(I882*H882,2)</f>
        <v>0</v>
      </c>
      <c r="K882" s="214" t="s">
        <v>212</v>
      </c>
      <c r="L882" s="48"/>
      <c r="M882" s="219" t="s">
        <v>32</v>
      </c>
      <c r="N882" s="220" t="s">
        <v>48</v>
      </c>
      <c r="O882" s="88"/>
      <c r="P882" s="221">
        <f>O882*H882</f>
        <v>0</v>
      </c>
      <c r="Q882" s="221">
        <v>0</v>
      </c>
      <c r="R882" s="221">
        <f>Q882*H882</f>
        <v>0</v>
      </c>
      <c r="S882" s="221">
        <v>0</v>
      </c>
      <c r="T882" s="222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3" t="s">
        <v>294</v>
      </c>
      <c r="AT882" s="223" t="s">
        <v>208</v>
      </c>
      <c r="AU882" s="223" t="s">
        <v>84</v>
      </c>
      <c r="AY882" s="20" t="s">
        <v>207</v>
      </c>
      <c r="BE882" s="224">
        <f>IF(N882="základní",J882,0)</f>
        <v>0</v>
      </c>
      <c r="BF882" s="224">
        <f>IF(N882="snížená",J882,0)</f>
        <v>0</v>
      </c>
      <c r="BG882" s="224">
        <f>IF(N882="zákl. přenesená",J882,0)</f>
        <v>0</v>
      </c>
      <c r="BH882" s="224">
        <f>IF(N882="sníž. přenesená",J882,0)</f>
        <v>0</v>
      </c>
      <c r="BI882" s="224">
        <f>IF(N882="nulová",J882,0)</f>
        <v>0</v>
      </c>
      <c r="BJ882" s="20" t="s">
        <v>84</v>
      </c>
      <c r="BK882" s="224">
        <f>ROUND(I882*H882,2)</f>
        <v>0</v>
      </c>
      <c r="BL882" s="20" t="s">
        <v>294</v>
      </c>
      <c r="BM882" s="223" t="s">
        <v>4491</v>
      </c>
    </row>
    <row r="883" s="2" customFormat="1">
      <c r="A883" s="42"/>
      <c r="B883" s="43"/>
      <c r="C883" s="44"/>
      <c r="D883" s="225" t="s">
        <v>214</v>
      </c>
      <c r="E883" s="44"/>
      <c r="F883" s="226" t="s">
        <v>541</v>
      </c>
      <c r="G883" s="44"/>
      <c r="H883" s="44"/>
      <c r="I883" s="227"/>
      <c r="J883" s="44"/>
      <c r="K883" s="44"/>
      <c r="L883" s="48"/>
      <c r="M883" s="228"/>
      <c r="N883" s="229"/>
      <c r="O883" s="88"/>
      <c r="P883" s="88"/>
      <c r="Q883" s="88"/>
      <c r="R883" s="88"/>
      <c r="S883" s="88"/>
      <c r="T883" s="89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T883" s="20" t="s">
        <v>214</v>
      </c>
      <c r="AU883" s="20" t="s">
        <v>84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4241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84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4242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84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4243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84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4244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84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4245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84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4246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84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4247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84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3" customFormat="1">
      <c r="A891" s="13"/>
      <c r="B891" s="242"/>
      <c r="C891" s="243"/>
      <c r="D891" s="232" t="s">
        <v>222</v>
      </c>
      <c r="E891" s="244" t="s">
        <v>32</v>
      </c>
      <c r="F891" s="245" t="s">
        <v>4248</v>
      </c>
      <c r="G891" s="243"/>
      <c r="H891" s="244" t="s">
        <v>32</v>
      </c>
      <c r="I891" s="246"/>
      <c r="J891" s="243"/>
      <c r="K891" s="243"/>
      <c r="L891" s="247"/>
      <c r="M891" s="248"/>
      <c r="N891" s="249"/>
      <c r="O891" s="249"/>
      <c r="P891" s="249"/>
      <c r="Q891" s="249"/>
      <c r="R891" s="249"/>
      <c r="S891" s="249"/>
      <c r="T891" s="250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1" t="s">
        <v>222</v>
      </c>
      <c r="AU891" s="251" t="s">
        <v>84</v>
      </c>
      <c r="AV891" s="13" t="s">
        <v>84</v>
      </c>
      <c r="AW891" s="13" t="s">
        <v>39</v>
      </c>
      <c r="AX891" s="13" t="s">
        <v>77</v>
      </c>
      <c r="AY891" s="251" t="s">
        <v>207</v>
      </c>
    </row>
    <row r="892" s="13" customFormat="1">
      <c r="A892" s="13"/>
      <c r="B892" s="242"/>
      <c r="C892" s="243"/>
      <c r="D892" s="232" t="s">
        <v>222</v>
      </c>
      <c r="E892" s="244" t="s">
        <v>32</v>
      </c>
      <c r="F892" s="245" t="s">
        <v>4492</v>
      </c>
      <c r="G892" s="243"/>
      <c r="H892" s="244" t="s">
        <v>32</v>
      </c>
      <c r="I892" s="246"/>
      <c r="J892" s="243"/>
      <c r="K892" s="243"/>
      <c r="L892" s="247"/>
      <c r="M892" s="248"/>
      <c r="N892" s="249"/>
      <c r="O892" s="249"/>
      <c r="P892" s="249"/>
      <c r="Q892" s="249"/>
      <c r="R892" s="249"/>
      <c r="S892" s="249"/>
      <c r="T892" s="250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1" t="s">
        <v>222</v>
      </c>
      <c r="AU892" s="251" t="s">
        <v>84</v>
      </c>
      <c r="AV892" s="13" t="s">
        <v>84</v>
      </c>
      <c r="AW892" s="13" t="s">
        <v>39</v>
      </c>
      <c r="AX892" s="13" t="s">
        <v>77</v>
      </c>
      <c r="AY892" s="251" t="s">
        <v>207</v>
      </c>
    </row>
    <row r="893" s="13" customFormat="1">
      <c r="A893" s="13"/>
      <c r="B893" s="242"/>
      <c r="C893" s="243"/>
      <c r="D893" s="232" t="s">
        <v>222</v>
      </c>
      <c r="E893" s="244" t="s">
        <v>32</v>
      </c>
      <c r="F893" s="245" t="s">
        <v>4493</v>
      </c>
      <c r="G893" s="243"/>
      <c r="H893" s="244" t="s">
        <v>32</v>
      </c>
      <c r="I893" s="246"/>
      <c r="J893" s="243"/>
      <c r="K893" s="243"/>
      <c r="L893" s="247"/>
      <c r="M893" s="248"/>
      <c r="N893" s="249"/>
      <c r="O893" s="249"/>
      <c r="P893" s="249"/>
      <c r="Q893" s="249"/>
      <c r="R893" s="249"/>
      <c r="S893" s="249"/>
      <c r="T893" s="250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1" t="s">
        <v>222</v>
      </c>
      <c r="AU893" s="251" t="s">
        <v>84</v>
      </c>
      <c r="AV893" s="13" t="s">
        <v>84</v>
      </c>
      <c r="AW893" s="13" t="s">
        <v>39</v>
      </c>
      <c r="AX893" s="13" t="s">
        <v>77</v>
      </c>
      <c r="AY893" s="251" t="s">
        <v>207</v>
      </c>
    </row>
    <row r="894" s="12" customFormat="1">
      <c r="A894" s="12"/>
      <c r="B894" s="230"/>
      <c r="C894" s="231"/>
      <c r="D894" s="232" t="s">
        <v>222</v>
      </c>
      <c r="E894" s="233" t="s">
        <v>32</v>
      </c>
      <c r="F894" s="234" t="s">
        <v>4494</v>
      </c>
      <c r="G894" s="231"/>
      <c r="H894" s="235">
        <v>300</v>
      </c>
      <c r="I894" s="236"/>
      <c r="J894" s="231"/>
      <c r="K894" s="231"/>
      <c r="L894" s="237"/>
      <c r="M894" s="238"/>
      <c r="N894" s="239"/>
      <c r="O894" s="239"/>
      <c r="P894" s="239"/>
      <c r="Q894" s="239"/>
      <c r="R894" s="239"/>
      <c r="S894" s="239"/>
      <c r="T894" s="240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  <c r="AT894" s="241" t="s">
        <v>222</v>
      </c>
      <c r="AU894" s="241" t="s">
        <v>84</v>
      </c>
      <c r="AV894" s="12" t="s">
        <v>86</v>
      </c>
      <c r="AW894" s="12" t="s">
        <v>39</v>
      </c>
      <c r="AX894" s="12" t="s">
        <v>77</v>
      </c>
      <c r="AY894" s="241" t="s">
        <v>207</v>
      </c>
    </row>
    <row r="895" s="15" customFormat="1">
      <c r="A895" s="15"/>
      <c r="B895" s="273"/>
      <c r="C895" s="274"/>
      <c r="D895" s="232" t="s">
        <v>222</v>
      </c>
      <c r="E895" s="275" t="s">
        <v>32</v>
      </c>
      <c r="F895" s="276" t="s">
        <v>517</v>
      </c>
      <c r="G895" s="274"/>
      <c r="H895" s="277">
        <v>300</v>
      </c>
      <c r="I895" s="278"/>
      <c r="J895" s="274"/>
      <c r="K895" s="274"/>
      <c r="L895" s="279"/>
      <c r="M895" s="280"/>
      <c r="N895" s="281"/>
      <c r="O895" s="281"/>
      <c r="P895" s="281"/>
      <c r="Q895" s="281"/>
      <c r="R895" s="281"/>
      <c r="S895" s="281"/>
      <c r="T895" s="282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83" t="s">
        <v>222</v>
      </c>
      <c r="AU895" s="283" t="s">
        <v>84</v>
      </c>
      <c r="AV895" s="15" t="s">
        <v>104</v>
      </c>
      <c r="AW895" s="15" t="s">
        <v>39</v>
      </c>
      <c r="AX895" s="15" t="s">
        <v>84</v>
      </c>
      <c r="AY895" s="283" t="s">
        <v>207</v>
      </c>
    </row>
    <row r="896" s="2" customFormat="1" ht="16.5" customHeight="1">
      <c r="A896" s="42"/>
      <c r="B896" s="43"/>
      <c r="C896" s="252" t="s">
        <v>1534</v>
      </c>
      <c r="D896" s="252" t="s">
        <v>227</v>
      </c>
      <c r="E896" s="253" t="s">
        <v>545</v>
      </c>
      <c r="F896" s="254" t="s">
        <v>546</v>
      </c>
      <c r="G896" s="255" t="s">
        <v>911</v>
      </c>
      <c r="H896" s="256">
        <v>285</v>
      </c>
      <c r="I896" s="257"/>
      <c r="J896" s="258">
        <f>ROUND(I896*H896,2)</f>
        <v>0</v>
      </c>
      <c r="K896" s="254" t="s">
        <v>212</v>
      </c>
      <c r="L896" s="259"/>
      <c r="M896" s="260" t="s">
        <v>32</v>
      </c>
      <c r="N896" s="261" t="s">
        <v>48</v>
      </c>
      <c r="O896" s="88"/>
      <c r="P896" s="221">
        <f>O896*H896</f>
        <v>0</v>
      </c>
      <c r="Q896" s="221">
        <v>0.001</v>
      </c>
      <c r="R896" s="221">
        <f>Q896*H896</f>
        <v>0.28500000000000003</v>
      </c>
      <c r="S896" s="221">
        <v>0</v>
      </c>
      <c r="T896" s="222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3" t="s">
        <v>385</v>
      </c>
      <c r="AT896" s="223" t="s">
        <v>227</v>
      </c>
      <c r="AU896" s="223" t="s">
        <v>84</v>
      </c>
      <c r="AY896" s="20" t="s">
        <v>207</v>
      </c>
      <c r="BE896" s="224">
        <f>IF(N896="základní",J896,0)</f>
        <v>0</v>
      </c>
      <c r="BF896" s="224">
        <f>IF(N896="snížená",J896,0)</f>
        <v>0</v>
      </c>
      <c r="BG896" s="224">
        <f>IF(N896="zákl. přenesená",J896,0)</f>
        <v>0</v>
      </c>
      <c r="BH896" s="224">
        <f>IF(N896="sníž. přenesená",J896,0)</f>
        <v>0</v>
      </c>
      <c r="BI896" s="224">
        <f>IF(N896="nulová",J896,0)</f>
        <v>0</v>
      </c>
      <c r="BJ896" s="20" t="s">
        <v>84</v>
      </c>
      <c r="BK896" s="224">
        <f>ROUND(I896*H896,2)</f>
        <v>0</v>
      </c>
      <c r="BL896" s="20" t="s">
        <v>294</v>
      </c>
      <c r="BM896" s="223" t="s">
        <v>4495</v>
      </c>
    </row>
    <row r="897" s="13" customFormat="1">
      <c r="A897" s="13"/>
      <c r="B897" s="242"/>
      <c r="C897" s="243"/>
      <c r="D897" s="232" t="s">
        <v>222</v>
      </c>
      <c r="E897" s="244" t="s">
        <v>32</v>
      </c>
      <c r="F897" s="245" t="s">
        <v>4241</v>
      </c>
      <c r="G897" s="243"/>
      <c r="H897" s="244" t="s">
        <v>32</v>
      </c>
      <c r="I897" s="246"/>
      <c r="J897" s="243"/>
      <c r="K897" s="243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222</v>
      </c>
      <c r="AU897" s="251" t="s">
        <v>84</v>
      </c>
      <c r="AV897" s="13" t="s">
        <v>84</v>
      </c>
      <c r="AW897" s="13" t="s">
        <v>39</v>
      </c>
      <c r="AX897" s="13" t="s">
        <v>77</v>
      </c>
      <c r="AY897" s="251" t="s">
        <v>207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4242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84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4243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84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4244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84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4245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84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4246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84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4247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84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3" customFormat="1">
      <c r="A904" s="13"/>
      <c r="B904" s="242"/>
      <c r="C904" s="243"/>
      <c r="D904" s="232" t="s">
        <v>222</v>
      </c>
      <c r="E904" s="244" t="s">
        <v>32</v>
      </c>
      <c r="F904" s="245" t="s">
        <v>4312</v>
      </c>
      <c r="G904" s="243"/>
      <c r="H904" s="244" t="s">
        <v>32</v>
      </c>
      <c r="I904" s="246"/>
      <c r="J904" s="243"/>
      <c r="K904" s="243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222</v>
      </c>
      <c r="AU904" s="251" t="s">
        <v>84</v>
      </c>
      <c r="AV904" s="13" t="s">
        <v>84</v>
      </c>
      <c r="AW904" s="13" t="s">
        <v>39</v>
      </c>
      <c r="AX904" s="13" t="s">
        <v>77</v>
      </c>
      <c r="AY904" s="25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4492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84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4493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84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4496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84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2" customFormat="1">
      <c r="A908" s="12"/>
      <c r="B908" s="230"/>
      <c r="C908" s="231"/>
      <c r="D908" s="232" t="s">
        <v>222</v>
      </c>
      <c r="E908" s="233" t="s">
        <v>32</v>
      </c>
      <c r="F908" s="234" t="s">
        <v>4497</v>
      </c>
      <c r="G908" s="231"/>
      <c r="H908" s="235">
        <v>285</v>
      </c>
      <c r="I908" s="236"/>
      <c r="J908" s="231"/>
      <c r="K908" s="231"/>
      <c r="L908" s="237"/>
      <c r="M908" s="238"/>
      <c r="N908" s="239"/>
      <c r="O908" s="239"/>
      <c r="P908" s="239"/>
      <c r="Q908" s="239"/>
      <c r="R908" s="239"/>
      <c r="S908" s="239"/>
      <c r="T908" s="240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T908" s="241" t="s">
        <v>222</v>
      </c>
      <c r="AU908" s="241" t="s">
        <v>84</v>
      </c>
      <c r="AV908" s="12" t="s">
        <v>86</v>
      </c>
      <c r="AW908" s="12" t="s">
        <v>39</v>
      </c>
      <c r="AX908" s="12" t="s">
        <v>77</v>
      </c>
      <c r="AY908" s="241" t="s">
        <v>207</v>
      </c>
    </row>
    <row r="909" s="15" customFormat="1">
      <c r="A909" s="15"/>
      <c r="B909" s="273"/>
      <c r="C909" s="274"/>
      <c r="D909" s="232" t="s">
        <v>222</v>
      </c>
      <c r="E909" s="275" t="s">
        <v>32</v>
      </c>
      <c r="F909" s="276" t="s">
        <v>517</v>
      </c>
      <c r="G909" s="274"/>
      <c r="H909" s="277">
        <v>285</v>
      </c>
      <c r="I909" s="278"/>
      <c r="J909" s="274"/>
      <c r="K909" s="274"/>
      <c r="L909" s="279"/>
      <c r="M909" s="280"/>
      <c r="N909" s="281"/>
      <c r="O909" s="281"/>
      <c r="P909" s="281"/>
      <c r="Q909" s="281"/>
      <c r="R909" s="281"/>
      <c r="S909" s="281"/>
      <c r="T909" s="282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83" t="s">
        <v>222</v>
      </c>
      <c r="AU909" s="283" t="s">
        <v>84</v>
      </c>
      <c r="AV909" s="15" t="s">
        <v>104</v>
      </c>
      <c r="AW909" s="15" t="s">
        <v>39</v>
      </c>
      <c r="AX909" s="15" t="s">
        <v>84</v>
      </c>
      <c r="AY909" s="283" t="s">
        <v>207</v>
      </c>
    </row>
    <row r="910" s="2" customFormat="1" ht="24.15" customHeight="1">
      <c r="A910" s="42"/>
      <c r="B910" s="43"/>
      <c r="C910" s="212" t="s">
        <v>1539</v>
      </c>
      <c r="D910" s="212" t="s">
        <v>208</v>
      </c>
      <c r="E910" s="213" t="s">
        <v>3599</v>
      </c>
      <c r="F910" s="214" t="s">
        <v>3600</v>
      </c>
      <c r="G910" s="215" t="s">
        <v>232</v>
      </c>
      <c r="H910" s="216">
        <v>1</v>
      </c>
      <c r="I910" s="217"/>
      <c r="J910" s="218">
        <f>ROUND(I910*H910,2)</f>
        <v>0</v>
      </c>
      <c r="K910" s="214" t="s">
        <v>212</v>
      </c>
      <c r="L910" s="48"/>
      <c r="M910" s="219" t="s">
        <v>32</v>
      </c>
      <c r="N910" s="220" t="s">
        <v>48</v>
      </c>
      <c r="O910" s="88"/>
      <c r="P910" s="221">
        <f>O910*H910</f>
        <v>0</v>
      </c>
      <c r="Q910" s="221">
        <v>0</v>
      </c>
      <c r="R910" s="221">
        <f>Q910*H910</f>
        <v>0</v>
      </c>
      <c r="S910" s="221">
        <v>0</v>
      </c>
      <c r="T910" s="222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3" t="s">
        <v>294</v>
      </c>
      <c r="AT910" s="223" t="s">
        <v>208</v>
      </c>
      <c r="AU910" s="223" t="s">
        <v>84</v>
      </c>
      <c r="AY910" s="20" t="s">
        <v>207</v>
      </c>
      <c r="BE910" s="224">
        <f>IF(N910="základní",J910,0)</f>
        <v>0</v>
      </c>
      <c r="BF910" s="224">
        <f>IF(N910="snížená",J910,0)</f>
        <v>0</v>
      </c>
      <c r="BG910" s="224">
        <f>IF(N910="zákl. přenesená",J910,0)</f>
        <v>0</v>
      </c>
      <c r="BH910" s="224">
        <f>IF(N910="sníž. přenesená",J910,0)</f>
        <v>0</v>
      </c>
      <c r="BI910" s="224">
        <f>IF(N910="nulová",J910,0)</f>
        <v>0</v>
      </c>
      <c r="BJ910" s="20" t="s">
        <v>84</v>
      </c>
      <c r="BK910" s="224">
        <f>ROUND(I910*H910,2)</f>
        <v>0</v>
      </c>
      <c r="BL910" s="20" t="s">
        <v>294</v>
      </c>
      <c r="BM910" s="223" t="s">
        <v>4498</v>
      </c>
    </row>
    <row r="911" s="2" customFormat="1">
      <c r="A911" s="42"/>
      <c r="B911" s="43"/>
      <c r="C911" s="44"/>
      <c r="D911" s="225" t="s">
        <v>214</v>
      </c>
      <c r="E911" s="44"/>
      <c r="F911" s="226" t="s">
        <v>3602</v>
      </c>
      <c r="G911" s="44"/>
      <c r="H911" s="44"/>
      <c r="I911" s="227"/>
      <c r="J911" s="44"/>
      <c r="K911" s="44"/>
      <c r="L911" s="48"/>
      <c r="M911" s="228"/>
      <c r="N911" s="229"/>
      <c r="O911" s="88"/>
      <c r="P911" s="88"/>
      <c r="Q911" s="88"/>
      <c r="R911" s="88"/>
      <c r="S911" s="88"/>
      <c r="T911" s="89"/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T911" s="20" t="s">
        <v>214</v>
      </c>
      <c r="AU911" s="20" t="s">
        <v>84</v>
      </c>
    </row>
    <row r="912" s="13" customFormat="1">
      <c r="A912" s="13"/>
      <c r="B912" s="242"/>
      <c r="C912" s="243"/>
      <c r="D912" s="232" t="s">
        <v>222</v>
      </c>
      <c r="E912" s="244" t="s">
        <v>32</v>
      </c>
      <c r="F912" s="245" t="s">
        <v>4241</v>
      </c>
      <c r="G912" s="243"/>
      <c r="H912" s="244" t="s">
        <v>32</v>
      </c>
      <c r="I912" s="246"/>
      <c r="J912" s="243"/>
      <c r="K912" s="243"/>
      <c r="L912" s="247"/>
      <c r="M912" s="248"/>
      <c r="N912" s="249"/>
      <c r="O912" s="249"/>
      <c r="P912" s="249"/>
      <c r="Q912" s="249"/>
      <c r="R912" s="249"/>
      <c r="S912" s="249"/>
      <c r="T912" s="25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1" t="s">
        <v>222</v>
      </c>
      <c r="AU912" s="251" t="s">
        <v>84</v>
      </c>
      <c r="AV912" s="13" t="s">
        <v>84</v>
      </c>
      <c r="AW912" s="13" t="s">
        <v>39</v>
      </c>
      <c r="AX912" s="13" t="s">
        <v>77</v>
      </c>
      <c r="AY912" s="251" t="s">
        <v>207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4242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84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4243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84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4244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84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4245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84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4246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84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4247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84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4248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84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4499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84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2" customFormat="1">
      <c r="A921" s="12"/>
      <c r="B921" s="230"/>
      <c r="C921" s="231"/>
      <c r="D921" s="232" t="s">
        <v>222</v>
      </c>
      <c r="E921" s="233" t="s">
        <v>32</v>
      </c>
      <c r="F921" s="234" t="s">
        <v>578</v>
      </c>
      <c r="G921" s="231"/>
      <c r="H921" s="235">
        <v>1</v>
      </c>
      <c r="I921" s="236"/>
      <c r="J921" s="231"/>
      <c r="K921" s="231"/>
      <c r="L921" s="237"/>
      <c r="M921" s="238"/>
      <c r="N921" s="239"/>
      <c r="O921" s="239"/>
      <c r="P921" s="239"/>
      <c r="Q921" s="239"/>
      <c r="R921" s="239"/>
      <c r="S921" s="239"/>
      <c r="T921" s="240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  <c r="AT921" s="241" t="s">
        <v>222</v>
      </c>
      <c r="AU921" s="241" t="s">
        <v>84</v>
      </c>
      <c r="AV921" s="12" t="s">
        <v>86</v>
      </c>
      <c r="AW921" s="12" t="s">
        <v>39</v>
      </c>
      <c r="AX921" s="12" t="s">
        <v>77</v>
      </c>
      <c r="AY921" s="241" t="s">
        <v>207</v>
      </c>
    </row>
    <row r="922" s="15" customFormat="1">
      <c r="A922" s="15"/>
      <c r="B922" s="273"/>
      <c r="C922" s="274"/>
      <c r="D922" s="232" t="s">
        <v>222</v>
      </c>
      <c r="E922" s="275" t="s">
        <v>32</v>
      </c>
      <c r="F922" s="276" t="s">
        <v>517</v>
      </c>
      <c r="G922" s="274"/>
      <c r="H922" s="277">
        <v>1</v>
      </c>
      <c r="I922" s="278"/>
      <c r="J922" s="274"/>
      <c r="K922" s="274"/>
      <c r="L922" s="279"/>
      <c r="M922" s="280"/>
      <c r="N922" s="281"/>
      <c r="O922" s="281"/>
      <c r="P922" s="281"/>
      <c r="Q922" s="281"/>
      <c r="R922" s="281"/>
      <c r="S922" s="281"/>
      <c r="T922" s="282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83" t="s">
        <v>222</v>
      </c>
      <c r="AU922" s="283" t="s">
        <v>84</v>
      </c>
      <c r="AV922" s="15" t="s">
        <v>104</v>
      </c>
      <c r="AW922" s="15" t="s">
        <v>39</v>
      </c>
      <c r="AX922" s="15" t="s">
        <v>84</v>
      </c>
      <c r="AY922" s="283" t="s">
        <v>207</v>
      </c>
    </row>
    <row r="923" s="2" customFormat="1" ht="33" customHeight="1">
      <c r="A923" s="42"/>
      <c r="B923" s="43"/>
      <c r="C923" s="212" t="s">
        <v>1545</v>
      </c>
      <c r="D923" s="212" t="s">
        <v>208</v>
      </c>
      <c r="E923" s="213" t="s">
        <v>4500</v>
      </c>
      <c r="F923" s="214" t="s">
        <v>4501</v>
      </c>
      <c r="G923" s="215" t="s">
        <v>232</v>
      </c>
      <c r="H923" s="216">
        <v>6</v>
      </c>
      <c r="I923" s="217"/>
      <c r="J923" s="218">
        <f>ROUND(I923*H923,2)</f>
        <v>0</v>
      </c>
      <c r="K923" s="214" t="s">
        <v>212</v>
      </c>
      <c r="L923" s="48"/>
      <c r="M923" s="219" t="s">
        <v>32</v>
      </c>
      <c r="N923" s="220" t="s">
        <v>48</v>
      </c>
      <c r="O923" s="88"/>
      <c r="P923" s="221">
        <f>O923*H923</f>
        <v>0</v>
      </c>
      <c r="Q923" s="221">
        <v>0</v>
      </c>
      <c r="R923" s="221">
        <f>Q923*H923</f>
        <v>0</v>
      </c>
      <c r="S923" s="221">
        <v>0</v>
      </c>
      <c r="T923" s="222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3" t="s">
        <v>294</v>
      </c>
      <c r="AT923" s="223" t="s">
        <v>208</v>
      </c>
      <c r="AU923" s="223" t="s">
        <v>84</v>
      </c>
      <c r="AY923" s="20" t="s">
        <v>207</v>
      </c>
      <c r="BE923" s="224">
        <f>IF(N923="základní",J923,0)</f>
        <v>0</v>
      </c>
      <c r="BF923" s="224">
        <f>IF(N923="snížená",J923,0)</f>
        <v>0</v>
      </c>
      <c r="BG923" s="224">
        <f>IF(N923="zákl. přenesená",J923,0)</f>
        <v>0</v>
      </c>
      <c r="BH923" s="224">
        <f>IF(N923="sníž. přenesená",J923,0)</f>
        <v>0</v>
      </c>
      <c r="BI923" s="224">
        <f>IF(N923="nulová",J923,0)</f>
        <v>0</v>
      </c>
      <c r="BJ923" s="20" t="s">
        <v>84</v>
      </c>
      <c r="BK923" s="224">
        <f>ROUND(I923*H923,2)</f>
        <v>0</v>
      </c>
      <c r="BL923" s="20" t="s">
        <v>294</v>
      </c>
      <c r="BM923" s="223" t="s">
        <v>4502</v>
      </c>
    </row>
    <row r="924" s="2" customFormat="1">
      <c r="A924" s="42"/>
      <c r="B924" s="43"/>
      <c r="C924" s="44"/>
      <c r="D924" s="225" t="s">
        <v>214</v>
      </c>
      <c r="E924" s="44"/>
      <c r="F924" s="226" t="s">
        <v>4503</v>
      </c>
      <c r="G924" s="44"/>
      <c r="H924" s="44"/>
      <c r="I924" s="227"/>
      <c r="J924" s="44"/>
      <c r="K924" s="44"/>
      <c r="L924" s="48"/>
      <c r="M924" s="228"/>
      <c r="N924" s="229"/>
      <c r="O924" s="88"/>
      <c r="P924" s="88"/>
      <c r="Q924" s="88"/>
      <c r="R924" s="88"/>
      <c r="S924" s="88"/>
      <c r="T924" s="89"/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T924" s="20" t="s">
        <v>214</v>
      </c>
      <c r="AU924" s="20" t="s">
        <v>84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4241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84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4242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84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4243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84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4244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84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4245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84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4246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84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4247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84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4248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84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4499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84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4426</v>
      </c>
      <c r="G934" s="231"/>
      <c r="H934" s="235">
        <v>6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84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6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84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24.15" customHeight="1">
      <c r="A936" s="42"/>
      <c r="B936" s="43"/>
      <c r="C936" s="212" t="s">
        <v>677</v>
      </c>
      <c r="D936" s="299" t="s">
        <v>208</v>
      </c>
      <c r="E936" s="213" t="s">
        <v>4504</v>
      </c>
      <c r="F936" s="214" t="s">
        <v>4505</v>
      </c>
      <c r="G936" s="215" t="s">
        <v>303</v>
      </c>
      <c r="H936" s="216">
        <v>4</v>
      </c>
      <c r="I936" s="217"/>
      <c r="J936" s="218">
        <f>ROUND(I936*H936,2)</f>
        <v>0</v>
      </c>
      <c r="K936" s="214" t="s">
        <v>212</v>
      </c>
      <c r="L936" s="48"/>
      <c r="M936" s="219" t="s">
        <v>32</v>
      </c>
      <c r="N936" s="220" t="s">
        <v>48</v>
      </c>
      <c r="O936" s="88"/>
      <c r="P936" s="221">
        <f>O936*H936</f>
        <v>0</v>
      </c>
      <c r="Q936" s="221">
        <v>0.001</v>
      </c>
      <c r="R936" s="221">
        <f>Q936*H936</f>
        <v>0.0040000000000000001</v>
      </c>
      <c r="S936" s="221">
        <v>0</v>
      </c>
      <c r="T936" s="222">
        <f>S936*H936</f>
        <v>0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294</v>
      </c>
      <c r="AT936" s="223" t="s">
        <v>208</v>
      </c>
      <c r="AU936" s="223" t="s">
        <v>84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294</v>
      </c>
      <c r="BM936" s="223" t="s">
        <v>4506</v>
      </c>
    </row>
    <row r="937" s="2" customFormat="1">
      <c r="A937" s="42"/>
      <c r="B937" s="43"/>
      <c r="C937" s="44"/>
      <c r="D937" s="225" t="s">
        <v>214</v>
      </c>
      <c r="E937" s="44"/>
      <c r="F937" s="226" t="s">
        <v>4507</v>
      </c>
      <c r="G937" s="44"/>
      <c r="H937" s="44"/>
      <c r="I937" s="227"/>
      <c r="J937" s="44"/>
      <c r="K937" s="44"/>
      <c r="L937" s="48"/>
      <c r="M937" s="228"/>
      <c r="N937" s="229"/>
      <c r="O937" s="88"/>
      <c r="P937" s="88"/>
      <c r="Q937" s="88"/>
      <c r="R937" s="88"/>
      <c r="S937" s="88"/>
      <c r="T937" s="89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T937" s="20" t="s">
        <v>214</v>
      </c>
      <c r="AU937" s="20" t="s">
        <v>84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4241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84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4242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84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4243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84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4244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84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4245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84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3" customFormat="1">
      <c r="A943" s="13"/>
      <c r="B943" s="242"/>
      <c r="C943" s="243"/>
      <c r="D943" s="232" t="s">
        <v>222</v>
      </c>
      <c r="E943" s="244" t="s">
        <v>32</v>
      </c>
      <c r="F943" s="245" t="s">
        <v>4246</v>
      </c>
      <c r="G943" s="243"/>
      <c r="H943" s="244" t="s">
        <v>32</v>
      </c>
      <c r="I943" s="246"/>
      <c r="J943" s="243"/>
      <c r="K943" s="243"/>
      <c r="L943" s="247"/>
      <c r="M943" s="248"/>
      <c r="N943" s="249"/>
      <c r="O943" s="249"/>
      <c r="P943" s="249"/>
      <c r="Q943" s="249"/>
      <c r="R943" s="249"/>
      <c r="S943" s="249"/>
      <c r="T943" s="25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1" t="s">
        <v>222</v>
      </c>
      <c r="AU943" s="251" t="s">
        <v>84</v>
      </c>
      <c r="AV943" s="13" t="s">
        <v>84</v>
      </c>
      <c r="AW943" s="13" t="s">
        <v>39</v>
      </c>
      <c r="AX943" s="13" t="s">
        <v>77</v>
      </c>
      <c r="AY943" s="25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4247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84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4349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84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4508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84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2" customFormat="1">
      <c r="A947" s="12"/>
      <c r="B947" s="230"/>
      <c r="C947" s="231"/>
      <c r="D947" s="232" t="s">
        <v>222</v>
      </c>
      <c r="E947" s="233" t="s">
        <v>32</v>
      </c>
      <c r="F947" s="234" t="s">
        <v>588</v>
      </c>
      <c r="G947" s="231"/>
      <c r="H947" s="235">
        <v>4</v>
      </c>
      <c r="I947" s="236"/>
      <c r="J947" s="231"/>
      <c r="K947" s="231"/>
      <c r="L947" s="237"/>
      <c r="M947" s="238"/>
      <c r="N947" s="239"/>
      <c r="O947" s="239"/>
      <c r="P947" s="239"/>
      <c r="Q947" s="239"/>
      <c r="R947" s="239"/>
      <c r="S947" s="239"/>
      <c r="T947" s="24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241" t="s">
        <v>222</v>
      </c>
      <c r="AU947" s="241" t="s">
        <v>84</v>
      </c>
      <c r="AV947" s="12" t="s">
        <v>86</v>
      </c>
      <c r="AW947" s="12" t="s">
        <v>39</v>
      </c>
      <c r="AX947" s="12" t="s">
        <v>77</v>
      </c>
      <c r="AY947" s="241" t="s">
        <v>207</v>
      </c>
    </row>
    <row r="948" s="15" customFormat="1">
      <c r="A948" s="15"/>
      <c r="B948" s="273"/>
      <c r="C948" s="274"/>
      <c r="D948" s="232" t="s">
        <v>222</v>
      </c>
      <c r="E948" s="275" t="s">
        <v>32</v>
      </c>
      <c r="F948" s="276" t="s">
        <v>517</v>
      </c>
      <c r="G948" s="274"/>
      <c r="H948" s="277">
        <v>4</v>
      </c>
      <c r="I948" s="278"/>
      <c r="J948" s="274"/>
      <c r="K948" s="274"/>
      <c r="L948" s="279"/>
      <c r="M948" s="280"/>
      <c r="N948" s="281"/>
      <c r="O948" s="281"/>
      <c r="P948" s="281"/>
      <c r="Q948" s="281"/>
      <c r="R948" s="281"/>
      <c r="S948" s="281"/>
      <c r="T948" s="28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83" t="s">
        <v>222</v>
      </c>
      <c r="AU948" s="283" t="s">
        <v>84</v>
      </c>
      <c r="AV948" s="15" t="s">
        <v>104</v>
      </c>
      <c r="AW948" s="15" t="s">
        <v>39</v>
      </c>
      <c r="AX948" s="15" t="s">
        <v>84</v>
      </c>
      <c r="AY948" s="283" t="s">
        <v>207</v>
      </c>
    </row>
    <row r="949" s="2" customFormat="1" ht="16.5" customHeight="1">
      <c r="A949" s="42"/>
      <c r="B949" s="43"/>
      <c r="C949" s="212" t="s">
        <v>1557</v>
      </c>
      <c r="D949" s="301" t="s">
        <v>208</v>
      </c>
      <c r="E949" s="213" t="s">
        <v>4509</v>
      </c>
      <c r="F949" s="214" t="s">
        <v>4510</v>
      </c>
      <c r="G949" s="215" t="s">
        <v>303</v>
      </c>
      <c r="H949" s="216">
        <v>1</v>
      </c>
      <c r="I949" s="217"/>
      <c r="J949" s="218">
        <f>ROUND(I949*H949,2)</f>
        <v>0</v>
      </c>
      <c r="K949" s="214" t="s">
        <v>228</v>
      </c>
      <c r="L949" s="48"/>
      <c r="M949" s="219" t="s">
        <v>32</v>
      </c>
      <c r="N949" s="220" t="s">
        <v>48</v>
      </c>
      <c r="O949" s="88"/>
      <c r="P949" s="221">
        <f>O949*H949</f>
        <v>0</v>
      </c>
      <c r="Q949" s="221">
        <v>0</v>
      </c>
      <c r="R949" s="221">
        <f>Q949*H949</f>
        <v>0</v>
      </c>
      <c r="S949" s="221">
        <v>0</v>
      </c>
      <c r="T949" s="222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3" t="s">
        <v>294</v>
      </c>
      <c r="AT949" s="223" t="s">
        <v>208</v>
      </c>
      <c r="AU949" s="223" t="s">
        <v>84</v>
      </c>
      <c r="AY949" s="20" t="s">
        <v>207</v>
      </c>
      <c r="BE949" s="224">
        <f>IF(N949="základní",J949,0)</f>
        <v>0</v>
      </c>
      <c r="BF949" s="224">
        <f>IF(N949="snížená",J949,0)</f>
        <v>0</v>
      </c>
      <c r="BG949" s="224">
        <f>IF(N949="zákl. přenesená",J949,0)</f>
        <v>0</v>
      </c>
      <c r="BH949" s="224">
        <f>IF(N949="sníž. přenesená",J949,0)</f>
        <v>0</v>
      </c>
      <c r="BI949" s="224">
        <f>IF(N949="nulová",J949,0)</f>
        <v>0</v>
      </c>
      <c r="BJ949" s="20" t="s">
        <v>84</v>
      </c>
      <c r="BK949" s="224">
        <f>ROUND(I949*H949,2)</f>
        <v>0</v>
      </c>
      <c r="BL949" s="20" t="s">
        <v>294</v>
      </c>
      <c r="BM949" s="223" t="s">
        <v>4511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4241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84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4242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84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4243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84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4244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84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4245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84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4246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84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4247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84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3" customFormat="1">
      <c r="A957" s="13"/>
      <c r="B957" s="242"/>
      <c r="C957" s="243"/>
      <c r="D957" s="232" t="s">
        <v>222</v>
      </c>
      <c r="E957" s="244" t="s">
        <v>32</v>
      </c>
      <c r="F957" s="245" t="s">
        <v>4349</v>
      </c>
      <c r="G957" s="243"/>
      <c r="H957" s="244" t="s">
        <v>32</v>
      </c>
      <c r="I957" s="246"/>
      <c r="J957" s="243"/>
      <c r="K957" s="243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222</v>
      </c>
      <c r="AU957" s="251" t="s">
        <v>84</v>
      </c>
      <c r="AV957" s="13" t="s">
        <v>84</v>
      </c>
      <c r="AW957" s="13" t="s">
        <v>39</v>
      </c>
      <c r="AX957" s="13" t="s">
        <v>77</v>
      </c>
      <c r="AY957" s="251" t="s">
        <v>207</v>
      </c>
    </row>
    <row r="958" s="13" customFormat="1">
      <c r="A958" s="13"/>
      <c r="B958" s="242"/>
      <c r="C958" s="243"/>
      <c r="D958" s="232" t="s">
        <v>222</v>
      </c>
      <c r="E958" s="244" t="s">
        <v>32</v>
      </c>
      <c r="F958" s="245" t="s">
        <v>685</v>
      </c>
      <c r="G958" s="243"/>
      <c r="H958" s="244" t="s">
        <v>32</v>
      </c>
      <c r="I958" s="246"/>
      <c r="J958" s="243"/>
      <c r="K958" s="243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222</v>
      </c>
      <c r="AU958" s="251" t="s">
        <v>84</v>
      </c>
      <c r="AV958" s="13" t="s">
        <v>84</v>
      </c>
      <c r="AW958" s="13" t="s">
        <v>39</v>
      </c>
      <c r="AX958" s="13" t="s">
        <v>77</v>
      </c>
      <c r="AY958" s="251" t="s">
        <v>207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686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84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687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84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688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84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32</v>
      </c>
      <c r="F962" s="234" t="s">
        <v>578</v>
      </c>
      <c r="G962" s="231"/>
      <c r="H962" s="235">
        <v>1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84</v>
      </c>
      <c r="AV962" s="12" t="s">
        <v>86</v>
      </c>
      <c r="AW962" s="12" t="s">
        <v>39</v>
      </c>
      <c r="AX962" s="12" t="s">
        <v>77</v>
      </c>
      <c r="AY962" s="241" t="s">
        <v>207</v>
      </c>
    </row>
    <row r="963" s="15" customFormat="1">
      <c r="A963" s="15"/>
      <c r="B963" s="273"/>
      <c r="C963" s="274"/>
      <c r="D963" s="232" t="s">
        <v>222</v>
      </c>
      <c r="E963" s="275" t="s">
        <v>32</v>
      </c>
      <c r="F963" s="276" t="s">
        <v>517</v>
      </c>
      <c r="G963" s="274"/>
      <c r="H963" s="277">
        <v>1</v>
      </c>
      <c r="I963" s="278"/>
      <c r="J963" s="274"/>
      <c r="K963" s="274"/>
      <c r="L963" s="279"/>
      <c r="M963" s="280"/>
      <c r="N963" s="281"/>
      <c r="O963" s="281"/>
      <c r="P963" s="281"/>
      <c r="Q963" s="281"/>
      <c r="R963" s="281"/>
      <c r="S963" s="281"/>
      <c r="T963" s="28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83" t="s">
        <v>222</v>
      </c>
      <c r="AU963" s="283" t="s">
        <v>84</v>
      </c>
      <c r="AV963" s="15" t="s">
        <v>104</v>
      </c>
      <c r="AW963" s="15" t="s">
        <v>39</v>
      </c>
      <c r="AX963" s="15" t="s">
        <v>84</v>
      </c>
      <c r="AY963" s="283" t="s">
        <v>207</v>
      </c>
    </row>
    <row r="964" s="2" customFormat="1" ht="16.5" customHeight="1">
      <c r="A964" s="42"/>
      <c r="B964" s="43"/>
      <c r="C964" s="212" t="s">
        <v>1562</v>
      </c>
      <c r="D964" s="301" t="s">
        <v>208</v>
      </c>
      <c r="E964" s="213" t="s">
        <v>4512</v>
      </c>
      <c r="F964" s="214" t="s">
        <v>4513</v>
      </c>
      <c r="G964" s="215" t="s">
        <v>303</v>
      </c>
      <c r="H964" s="216">
        <v>1</v>
      </c>
      <c r="I964" s="217"/>
      <c r="J964" s="218">
        <f>ROUND(I964*H964,2)</f>
        <v>0</v>
      </c>
      <c r="K964" s="214" t="s">
        <v>228</v>
      </c>
      <c r="L964" s="48"/>
      <c r="M964" s="219" t="s">
        <v>32</v>
      </c>
      <c r="N964" s="220" t="s">
        <v>48</v>
      </c>
      <c r="O964" s="88"/>
      <c r="P964" s="221">
        <f>O964*H964</f>
        <v>0</v>
      </c>
      <c r="Q964" s="221">
        <v>0</v>
      </c>
      <c r="R964" s="221">
        <f>Q964*H964</f>
        <v>0</v>
      </c>
      <c r="S964" s="221">
        <v>0</v>
      </c>
      <c r="T964" s="222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3" t="s">
        <v>294</v>
      </c>
      <c r="AT964" s="223" t="s">
        <v>208</v>
      </c>
      <c r="AU964" s="223" t="s">
        <v>84</v>
      </c>
      <c r="AY964" s="20" t="s">
        <v>207</v>
      </c>
      <c r="BE964" s="224">
        <f>IF(N964="základní",J964,0)</f>
        <v>0</v>
      </c>
      <c r="BF964" s="224">
        <f>IF(N964="snížená",J964,0)</f>
        <v>0</v>
      </c>
      <c r="BG964" s="224">
        <f>IF(N964="zákl. přenesená",J964,0)</f>
        <v>0</v>
      </c>
      <c r="BH964" s="224">
        <f>IF(N964="sníž. přenesená",J964,0)</f>
        <v>0</v>
      </c>
      <c r="BI964" s="224">
        <f>IF(N964="nulová",J964,0)</f>
        <v>0</v>
      </c>
      <c r="BJ964" s="20" t="s">
        <v>84</v>
      </c>
      <c r="BK964" s="224">
        <f>ROUND(I964*H964,2)</f>
        <v>0</v>
      </c>
      <c r="BL964" s="20" t="s">
        <v>294</v>
      </c>
      <c r="BM964" s="223" t="s">
        <v>4514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4241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84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4242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84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4243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84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4244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84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4245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84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4246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84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4247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84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4349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84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679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84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680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84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681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84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2" customFormat="1">
      <c r="A976" s="12"/>
      <c r="B976" s="230"/>
      <c r="C976" s="231"/>
      <c r="D976" s="232" t="s">
        <v>222</v>
      </c>
      <c r="E976" s="233" t="s">
        <v>32</v>
      </c>
      <c r="F976" s="234" t="s">
        <v>578</v>
      </c>
      <c r="G976" s="231"/>
      <c r="H976" s="235">
        <v>1</v>
      </c>
      <c r="I976" s="236"/>
      <c r="J976" s="231"/>
      <c r="K976" s="231"/>
      <c r="L976" s="237"/>
      <c r="M976" s="238"/>
      <c r="N976" s="239"/>
      <c r="O976" s="239"/>
      <c r="P976" s="239"/>
      <c r="Q976" s="239"/>
      <c r="R976" s="239"/>
      <c r="S976" s="239"/>
      <c r="T976" s="240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T976" s="241" t="s">
        <v>222</v>
      </c>
      <c r="AU976" s="241" t="s">
        <v>84</v>
      </c>
      <c r="AV976" s="12" t="s">
        <v>86</v>
      </c>
      <c r="AW976" s="12" t="s">
        <v>39</v>
      </c>
      <c r="AX976" s="12" t="s">
        <v>77</v>
      </c>
      <c r="AY976" s="241" t="s">
        <v>207</v>
      </c>
    </row>
    <row r="977" s="15" customFormat="1">
      <c r="A977" s="15"/>
      <c r="B977" s="273"/>
      <c r="C977" s="274"/>
      <c r="D977" s="232" t="s">
        <v>222</v>
      </c>
      <c r="E977" s="275" t="s">
        <v>32</v>
      </c>
      <c r="F977" s="276" t="s">
        <v>517</v>
      </c>
      <c r="G977" s="274"/>
      <c r="H977" s="277">
        <v>1</v>
      </c>
      <c r="I977" s="278"/>
      <c r="J977" s="274"/>
      <c r="K977" s="274"/>
      <c r="L977" s="279"/>
      <c r="M977" s="280"/>
      <c r="N977" s="281"/>
      <c r="O977" s="281"/>
      <c r="P977" s="281"/>
      <c r="Q977" s="281"/>
      <c r="R977" s="281"/>
      <c r="S977" s="281"/>
      <c r="T977" s="282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83" t="s">
        <v>222</v>
      </c>
      <c r="AU977" s="283" t="s">
        <v>84</v>
      </c>
      <c r="AV977" s="15" t="s">
        <v>104</v>
      </c>
      <c r="AW977" s="15" t="s">
        <v>39</v>
      </c>
      <c r="AX977" s="15" t="s">
        <v>84</v>
      </c>
      <c r="AY977" s="283" t="s">
        <v>207</v>
      </c>
    </row>
    <row r="978" s="2" customFormat="1" ht="24.15" customHeight="1">
      <c r="A978" s="42"/>
      <c r="B978" s="43"/>
      <c r="C978" s="212" t="s">
        <v>1568</v>
      </c>
      <c r="D978" s="212" t="s">
        <v>208</v>
      </c>
      <c r="E978" s="213" t="s">
        <v>608</v>
      </c>
      <c r="F978" s="214" t="s">
        <v>609</v>
      </c>
      <c r="G978" s="215" t="s">
        <v>288</v>
      </c>
      <c r="H978" s="216">
        <v>1.95</v>
      </c>
      <c r="I978" s="217"/>
      <c r="J978" s="218">
        <f>ROUND(I978*H978,2)</f>
        <v>0</v>
      </c>
      <c r="K978" s="214" t="s">
        <v>212</v>
      </c>
      <c r="L978" s="48"/>
      <c r="M978" s="219" t="s">
        <v>32</v>
      </c>
      <c r="N978" s="220" t="s">
        <v>48</v>
      </c>
      <c r="O978" s="88"/>
      <c r="P978" s="221">
        <f>O978*H978</f>
        <v>0</v>
      </c>
      <c r="Q978" s="221">
        <v>0</v>
      </c>
      <c r="R978" s="221">
        <f>Q978*H978</f>
        <v>0</v>
      </c>
      <c r="S978" s="221">
        <v>0</v>
      </c>
      <c r="T978" s="222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3" t="s">
        <v>294</v>
      </c>
      <c r="AT978" s="223" t="s">
        <v>208</v>
      </c>
      <c r="AU978" s="223" t="s">
        <v>84</v>
      </c>
      <c r="AY978" s="20" t="s">
        <v>207</v>
      </c>
      <c r="BE978" s="224">
        <f>IF(N978="základní",J978,0)</f>
        <v>0</v>
      </c>
      <c r="BF978" s="224">
        <f>IF(N978="snížená",J978,0)</f>
        <v>0</v>
      </c>
      <c r="BG978" s="224">
        <f>IF(N978="zákl. přenesená",J978,0)</f>
        <v>0</v>
      </c>
      <c r="BH978" s="224">
        <f>IF(N978="sníž. přenesená",J978,0)</f>
        <v>0</v>
      </c>
      <c r="BI978" s="224">
        <f>IF(N978="nulová",J978,0)</f>
        <v>0</v>
      </c>
      <c r="BJ978" s="20" t="s">
        <v>84</v>
      </c>
      <c r="BK978" s="224">
        <f>ROUND(I978*H978,2)</f>
        <v>0</v>
      </c>
      <c r="BL978" s="20" t="s">
        <v>294</v>
      </c>
      <c r="BM978" s="223" t="s">
        <v>4515</v>
      </c>
    </row>
    <row r="979" s="2" customFormat="1">
      <c r="A979" s="42"/>
      <c r="B979" s="43"/>
      <c r="C979" s="44"/>
      <c r="D979" s="225" t="s">
        <v>214</v>
      </c>
      <c r="E979" s="44"/>
      <c r="F979" s="226" t="s">
        <v>611</v>
      </c>
      <c r="G979" s="44"/>
      <c r="H979" s="44"/>
      <c r="I979" s="227"/>
      <c r="J979" s="44"/>
      <c r="K979" s="44"/>
      <c r="L979" s="48"/>
      <c r="M979" s="228"/>
      <c r="N979" s="229"/>
      <c r="O979" s="88"/>
      <c r="P979" s="88"/>
      <c r="Q979" s="88"/>
      <c r="R979" s="88"/>
      <c r="S979" s="88"/>
      <c r="T979" s="89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T979" s="20" t="s">
        <v>214</v>
      </c>
      <c r="AU979" s="20" t="s">
        <v>84</v>
      </c>
    </row>
    <row r="980" s="11" customFormat="1" ht="25.92" customHeight="1">
      <c r="A980" s="11"/>
      <c r="B980" s="198"/>
      <c r="C980" s="199"/>
      <c r="D980" s="200" t="s">
        <v>76</v>
      </c>
      <c r="E980" s="201" t="s">
        <v>518</v>
      </c>
      <c r="F980" s="201" t="s">
        <v>519</v>
      </c>
      <c r="G980" s="199"/>
      <c r="H980" s="199"/>
      <c r="I980" s="202"/>
      <c r="J980" s="203">
        <f>BK980</f>
        <v>0</v>
      </c>
      <c r="K980" s="199"/>
      <c r="L980" s="204"/>
      <c r="M980" s="205"/>
      <c r="N980" s="206"/>
      <c r="O980" s="206"/>
      <c r="P980" s="207">
        <f>P981</f>
        <v>0</v>
      </c>
      <c r="Q980" s="206"/>
      <c r="R980" s="207">
        <f>R981</f>
        <v>0.0064999999999999997</v>
      </c>
      <c r="S980" s="206"/>
      <c r="T980" s="208">
        <f>T981</f>
        <v>0</v>
      </c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R980" s="209" t="s">
        <v>86</v>
      </c>
      <c r="AT980" s="210" t="s">
        <v>76</v>
      </c>
      <c r="AU980" s="210" t="s">
        <v>77</v>
      </c>
      <c r="AY980" s="209" t="s">
        <v>207</v>
      </c>
      <c r="BK980" s="211">
        <f>BK981</f>
        <v>0</v>
      </c>
    </row>
    <row r="981" s="11" customFormat="1" ht="22.8" customHeight="1">
      <c r="A981" s="11"/>
      <c r="B981" s="198"/>
      <c r="C981" s="199"/>
      <c r="D981" s="200" t="s">
        <v>76</v>
      </c>
      <c r="E981" s="271" t="s">
        <v>314</v>
      </c>
      <c r="F981" s="271" t="s">
        <v>315</v>
      </c>
      <c r="G981" s="199"/>
      <c r="H981" s="199"/>
      <c r="I981" s="202"/>
      <c r="J981" s="272">
        <f>BK981</f>
        <v>0</v>
      </c>
      <c r="K981" s="199"/>
      <c r="L981" s="204"/>
      <c r="M981" s="205"/>
      <c r="N981" s="206"/>
      <c r="O981" s="206"/>
      <c r="P981" s="207">
        <f>SUM(P982:P1008)</f>
        <v>0</v>
      </c>
      <c r="Q981" s="206"/>
      <c r="R981" s="207">
        <f>SUM(R982:R1008)</f>
        <v>0.0064999999999999997</v>
      </c>
      <c r="S981" s="206"/>
      <c r="T981" s="208">
        <f>SUM(T982:T1008)</f>
        <v>0</v>
      </c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R981" s="209" t="s">
        <v>86</v>
      </c>
      <c r="AT981" s="210" t="s">
        <v>76</v>
      </c>
      <c r="AU981" s="210" t="s">
        <v>84</v>
      </c>
      <c r="AY981" s="209" t="s">
        <v>207</v>
      </c>
      <c r="BK981" s="211">
        <f>SUM(BK982:BK1008)</f>
        <v>0</v>
      </c>
    </row>
    <row r="982" s="2" customFormat="1" ht="16.5" customHeight="1">
      <c r="A982" s="42"/>
      <c r="B982" s="43"/>
      <c r="C982" s="212" t="s">
        <v>1575</v>
      </c>
      <c r="D982" s="299" t="s">
        <v>208</v>
      </c>
      <c r="E982" s="213" t="s">
        <v>4516</v>
      </c>
      <c r="F982" s="214" t="s">
        <v>4517</v>
      </c>
      <c r="G982" s="215" t="s">
        <v>303</v>
      </c>
      <c r="H982" s="216">
        <v>8</v>
      </c>
      <c r="I982" s="217"/>
      <c r="J982" s="218">
        <f>ROUND(I982*H982,2)</f>
        <v>0</v>
      </c>
      <c r="K982" s="214" t="s">
        <v>228</v>
      </c>
      <c r="L982" s="48"/>
      <c r="M982" s="219" t="s">
        <v>32</v>
      </c>
      <c r="N982" s="220" t="s">
        <v>48</v>
      </c>
      <c r="O982" s="88"/>
      <c r="P982" s="221">
        <f>O982*H982</f>
        <v>0</v>
      </c>
      <c r="Q982" s="221">
        <v>0.00064999999999999997</v>
      </c>
      <c r="R982" s="221">
        <f>Q982*H982</f>
        <v>0.0051999999999999998</v>
      </c>
      <c r="S982" s="221">
        <v>0</v>
      </c>
      <c r="T982" s="222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3" t="s">
        <v>294</v>
      </c>
      <c r="AT982" s="223" t="s">
        <v>208</v>
      </c>
      <c r="AU982" s="223" t="s">
        <v>86</v>
      </c>
      <c r="AY982" s="20" t="s">
        <v>207</v>
      </c>
      <c r="BE982" s="224">
        <f>IF(N982="základní",J982,0)</f>
        <v>0</v>
      </c>
      <c r="BF982" s="224">
        <f>IF(N982="snížená",J982,0)</f>
        <v>0</v>
      </c>
      <c r="BG982" s="224">
        <f>IF(N982="zákl. přenesená",J982,0)</f>
        <v>0</v>
      </c>
      <c r="BH982" s="224">
        <f>IF(N982="sníž. přenesená",J982,0)</f>
        <v>0</v>
      </c>
      <c r="BI982" s="224">
        <f>IF(N982="nulová",J982,0)</f>
        <v>0</v>
      </c>
      <c r="BJ982" s="20" t="s">
        <v>84</v>
      </c>
      <c r="BK982" s="224">
        <f>ROUND(I982*H982,2)</f>
        <v>0</v>
      </c>
      <c r="BL982" s="20" t="s">
        <v>294</v>
      </c>
      <c r="BM982" s="223" t="s">
        <v>4518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4241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4242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4243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4244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4245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4246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4247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4349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4519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2" customFormat="1">
      <c r="A992" s="12"/>
      <c r="B992" s="230"/>
      <c r="C992" s="231"/>
      <c r="D992" s="232" t="s">
        <v>222</v>
      </c>
      <c r="E992" s="233" t="s">
        <v>32</v>
      </c>
      <c r="F992" s="234" t="s">
        <v>4391</v>
      </c>
      <c r="G992" s="231"/>
      <c r="H992" s="235">
        <v>8</v>
      </c>
      <c r="I992" s="236"/>
      <c r="J992" s="231"/>
      <c r="K992" s="231"/>
      <c r="L992" s="237"/>
      <c r="M992" s="238"/>
      <c r="N992" s="239"/>
      <c r="O992" s="239"/>
      <c r="P992" s="239"/>
      <c r="Q992" s="239"/>
      <c r="R992" s="239"/>
      <c r="S992" s="239"/>
      <c r="T992" s="240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T992" s="241" t="s">
        <v>222</v>
      </c>
      <c r="AU992" s="241" t="s">
        <v>86</v>
      </c>
      <c r="AV992" s="12" t="s">
        <v>86</v>
      </c>
      <c r="AW992" s="12" t="s">
        <v>39</v>
      </c>
      <c r="AX992" s="12" t="s">
        <v>77</v>
      </c>
      <c r="AY992" s="241" t="s">
        <v>207</v>
      </c>
    </row>
    <row r="993" s="15" customFormat="1">
      <c r="A993" s="15"/>
      <c r="B993" s="273"/>
      <c r="C993" s="274"/>
      <c r="D993" s="232" t="s">
        <v>222</v>
      </c>
      <c r="E993" s="275" t="s">
        <v>32</v>
      </c>
      <c r="F993" s="276" t="s">
        <v>517</v>
      </c>
      <c r="G993" s="274"/>
      <c r="H993" s="277">
        <v>8</v>
      </c>
      <c r="I993" s="278"/>
      <c r="J993" s="274"/>
      <c r="K993" s="274"/>
      <c r="L993" s="279"/>
      <c r="M993" s="280"/>
      <c r="N993" s="281"/>
      <c r="O993" s="281"/>
      <c r="P993" s="281"/>
      <c r="Q993" s="281"/>
      <c r="R993" s="281"/>
      <c r="S993" s="281"/>
      <c r="T993" s="282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83" t="s">
        <v>222</v>
      </c>
      <c r="AU993" s="283" t="s">
        <v>86</v>
      </c>
      <c r="AV993" s="15" t="s">
        <v>104</v>
      </c>
      <c r="AW993" s="15" t="s">
        <v>39</v>
      </c>
      <c r="AX993" s="15" t="s">
        <v>84</v>
      </c>
      <c r="AY993" s="283" t="s">
        <v>207</v>
      </c>
    </row>
    <row r="994" s="2" customFormat="1" ht="16.5" customHeight="1">
      <c r="A994" s="42"/>
      <c r="B994" s="43"/>
      <c r="C994" s="212" t="s">
        <v>1580</v>
      </c>
      <c r="D994" s="299" t="s">
        <v>208</v>
      </c>
      <c r="E994" s="213" t="s">
        <v>4516</v>
      </c>
      <c r="F994" s="214" t="s">
        <v>4517</v>
      </c>
      <c r="G994" s="215" t="s">
        <v>303</v>
      </c>
      <c r="H994" s="216">
        <v>2</v>
      </c>
      <c r="I994" s="217"/>
      <c r="J994" s="218">
        <f>ROUND(I994*H994,2)</f>
        <v>0</v>
      </c>
      <c r="K994" s="214" t="s">
        <v>228</v>
      </c>
      <c r="L994" s="48"/>
      <c r="M994" s="219" t="s">
        <v>32</v>
      </c>
      <c r="N994" s="220" t="s">
        <v>48</v>
      </c>
      <c r="O994" s="88"/>
      <c r="P994" s="221">
        <f>O994*H994</f>
        <v>0</v>
      </c>
      <c r="Q994" s="221">
        <v>0.00064999999999999997</v>
      </c>
      <c r="R994" s="221">
        <f>Q994*H994</f>
        <v>0.0012999999999999999</v>
      </c>
      <c r="S994" s="221">
        <v>0</v>
      </c>
      <c r="T994" s="222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3" t="s">
        <v>294</v>
      </c>
      <c r="AT994" s="223" t="s">
        <v>208</v>
      </c>
      <c r="AU994" s="223" t="s">
        <v>86</v>
      </c>
      <c r="AY994" s="20" t="s">
        <v>207</v>
      </c>
      <c r="BE994" s="224">
        <f>IF(N994="základní",J994,0)</f>
        <v>0</v>
      </c>
      <c r="BF994" s="224">
        <f>IF(N994="snížená",J994,0)</f>
        <v>0</v>
      </c>
      <c r="BG994" s="224">
        <f>IF(N994="zákl. přenesená",J994,0)</f>
        <v>0</v>
      </c>
      <c r="BH994" s="224">
        <f>IF(N994="sníž. přenesená",J994,0)</f>
        <v>0</v>
      </c>
      <c r="BI994" s="224">
        <f>IF(N994="nulová",J994,0)</f>
        <v>0</v>
      </c>
      <c r="BJ994" s="20" t="s">
        <v>84</v>
      </c>
      <c r="BK994" s="224">
        <f>ROUND(I994*H994,2)</f>
        <v>0</v>
      </c>
      <c r="BL994" s="20" t="s">
        <v>294</v>
      </c>
      <c r="BM994" s="223" t="s">
        <v>4520</v>
      </c>
    </row>
    <row r="995" s="13" customFormat="1">
      <c r="A995" s="13"/>
      <c r="B995" s="242"/>
      <c r="C995" s="243"/>
      <c r="D995" s="232" t="s">
        <v>222</v>
      </c>
      <c r="E995" s="244" t="s">
        <v>32</v>
      </c>
      <c r="F995" s="245" t="s">
        <v>4241</v>
      </c>
      <c r="G995" s="243"/>
      <c r="H995" s="244" t="s">
        <v>32</v>
      </c>
      <c r="I995" s="246"/>
      <c r="J995" s="243"/>
      <c r="K995" s="243"/>
      <c r="L995" s="247"/>
      <c r="M995" s="248"/>
      <c r="N995" s="249"/>
      <c r="O995" s="249"/>
      <c r="P995" s="249"/>
      <c r="Q995" s="249"/>
      <c r="R995" s="249"/>
      <c r="S995" s="249"/>
      <c r="T995" s="25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1" t="s">
        <v>222</v>
      </c>
      <c r="AU995" s="251" t="s">
        <v>86</v>
      </c>
      <c r="AV995" s="13" t="s">
        <v>84</v>
      </c>
      <c r="AW995" s="13" t="s">
        <v>39</v>
      </c>
      <c r="AX995" s="13" t="s">
        <v>77</v>
      </c>
      <c r="AY995" s="251" t="s">
        <v>207</v>
      </c>
    </row>
    <row r="996" s="13" customFormat="1">
      <c r="A996" s="13"/>
      <c r="B996" s="242"/>
      <c r="C996" s="243"/>
      <c r="D996" s="232" t="s">
        <v>222</v>
      </c>
      <c r="E996" s="244" t="s">
        <v>32</v>
      </c>
      <c r="F996" s="245" t="s">
        <v>4242</v>
      </c>
      <c r="G996" s="243"/>
      <c r="H996" s="244" t="s">
        <v>32</v>
      </c>
      <c r="I996" s="246"/>
      <c r="J996" s="243"/>
      <c r="K996" s="243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222</v>
      </c>
      <c r="AU996" s="251" t="s">
        <v>86</v>
      </c>
      <c r="AV996" s="13" t="s">
        <v>84</v>
      </c>
      <c r="AW996" s="13" t="s">
        <v>39</v>
      </c>
      <c r="AX996" s="13" t="s">
        <v>77</v>
      </c>
      <c r="AY996" s="251" t="s">
        <v>207</v>
      </c>
    </row>
    <row r="997" s="13" customFormat="1">
      <c r="A997" s="13"/>
      <c r="B997" s="242"/>
      <c r="C997" s="243"/>
      <c r="D997" s="232" t="s">
        <v>222</v>
      </c>
      <c r="E997" s="244" t="s">
        <v>32</v>
      </c>
      <c r="F997" s="245" t="s">
        <v>4243</v>
      </c>
      <c r="G997" s="243"/>
      <c r="H997" s="244" t="s">
        <v>32</v>
      </c>
      <c r="I997" s="246"/>
      <c r="J997" s="243"/>
      <c r="K997" s="243"/>
      <c r="L997" s="247"/>
      <c r="M997" s="248"/>
      <c r="N997" s="249"/>
      <c r="O997" s="249"/>
      <c r="P997" s="249"/>
      <c r="Q997" s="249"/>
      <c r="R997" s="249"/>
      <c r="S997" s="249"/>
      <c r="T997" s="25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1" t="s">
        <v>222</v>
      </c>
      <c r="AU997" s="251" t="s">
        <v>86</v>
      </c>
      <c r="AV997" s="13" t="s">
        <v>84</v>
      </c>
      <c r="AW997" s="13" t="s">
        <v>39</v>
      </c>
      <c r="AX997" s="13" t="s">
        <v>77</v>
      </c>
      <c r="AY997" s="251" t="s">
        <v>207</v>
      </c>
    </row>
    <row r="998" s="13" customFormat="1">
      <c r="A998" s="13"/>
      <c r="B998" s="242"/>
      <c r="C998" s="243"/>
      <c r="D998" s="232" t="s">
        <v>222</v>
      </c>
      <c r="E998" s="244" t="s">
        <v>32</v>
      </c>
      <c r="F998" s="245" t="s">
        <v>4244</v>
      </c>
      <c r="G998" s="243"/>
      <c r="H998" s="244" t="s">
        <v>32</v>
      </c>
      <c r="I998" s="246"/>
      <c r="J998" s="243"/>
      <c r="K998" s="243"/>
      <c r="L998" s="247"/>
      <c r="M998" s="248"/>
      <c r="N998" s="249"/>
      <c r="O998" s="249"/>
      <c r="P998" s="249"/>
      <c r="Q998" s="249"/>
      <c r="R998" s="249"/>
      <c r="S998" s="249"/>
      <c r="T998" s="250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1" t="s">
        <v>222</v>
      </c>
      <c r="AU998" s="251" t="s">
        <v>86</v>
      </c>
      <c r="AV998" s="13" t="s">
        <v>84</v>
      </c>
      <c r="AW998" s="13" t="s">
        <v>39</v>
      </c>
      <c r="AX998" s="13" t="s">
        <v>77</v>
      </c>
      <c r="AY998" s="251" t="s">
        <v>207</v>
      </c>
    </row>
    <row r="999" s="13" customFormat="1">
      <c r="A999" s="13"/>
      <c r="B999" s="242"/>
      <c r="C999" s="243"/>
      <c r="D999" s="232" t="s">
        <v>222</v>
      </c>
      <c r="E999" s="244" t="s">
        <v>32</v>
      </c>
      <c r="F999" s="245" t="s">
        <v>4245</v>
      </c>
      <c r="G999" s="243"/>
      <c r="H999" s="244" t="s">
        <v>32</v>
      </c>
      <c r="I999" s="246"/>
      <c r="J999" s="243"/>
      <c r="K999" s="243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222</v>
      </c>
      <c r="AU999" s="251" t="s">
        <v>86</v>
      </c>
      <c r="AV999" s="13" t="s">
        <v>84</v>
      </c>
      <c r="AW999" s="13" t="s">
        <v>39</v>
      </c>
      <c r="AX999" s="13" t="s">
        <v>77</v>
      </c>
      <c r="AY999" s="251" t="s">
        <v>207</v>
      </c>
    </row>
    <row r="1000" s="13" customFormat="1">
      <c r="A1000" s="13"/>
      <c r="B1000" s="242"/>
      <c r="C1000" s="243"/>
      <c r="D1000" s="232" t="s">
        <v>222</v>
      </c>
      <c r="E1000" s="244" t="s">
        <v>32</v>
      </c>
      <c r="F1000" s="245" t="s">
        <v>4246</v>
      </c>
      <c r="G1000" s="243"/>
      <c r="H1000" s="244" t="s">
        <v>32</v>
      </c>
      <c r="I1000" s="246"/>
      <c r="J1000" s="243"/>
      <c r="K1000" s="243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222</v>
      </c>
      <c r="AU1000" s="251" t="s">
        <v>86</v>
      </c>
      <c r="AV1000" s="13" t="s">
        <v>84</v>
      </c>
      <c r="AW1000" s="13" t="s">
        <v>39</v>
      </c>
      <c r="AX1000" s="13" t="s">
        <v>77</v>
      </c>
      <c r="AY1000" s="251" t="s">
        <v>207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4247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4349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4258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4521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2" customFormat="1">
      <c r="A1005" s="12"/>
      <c r="B1005" s="230"/>
      <c r="C1005" s="231"/>
      <c r="D1005" s="232" t="s">
        <v>222</v>
      </c>
      <c r="E1005" s="233" t="s">
        <v>32</v>
      </c>
      <c r="F1005" s="234" t="s">
        <v>572</v>
      </c>
      <c r="G1005" s="231"/>
      <c r="H1005" s="235">
        <v>2</v>
      </c>
      <c r="I1005" s="236"/>
      <c r="J1005" s="231"/>
      <c r="K1005" s="231"/>
      <c r="L1005" s="237"/>
      <c r="M1005" s="238"/>
      <c r="N1005" s="239"/>
      <c r="O1005" s="239"/>
      <c r="P1005" s="239"/>
      <c r="Q1005" s="239"/>
      <c r="R1005" s="239"/>
      <c r="S1005" s="239"/>
      <c r="T1005" s="240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  <c r="AT1005" s="241" t="s">
        <v>222</v>
      </c>
      <c r="AU1005" s="241" t="s">
        <v>86</v>
      </c>
      <c r="AV1005" s="12" t="s">
        <v>86</v>
      </c>
      <c r="AW1005" s="12" t="s">
        <v>39</v>
      </c>
      <c r="AX1005" s="12" t="s">
        <v>77</v>
      </c>
      <c r="AY1005" s="241" t="s">
        <v>207</v>
      </c>
    </row>
    <row r="1006" s="15" customFormat="1">
      <c r="A1006" s="15"/>
      <c r="B1006" s="273"/>
      <c r="C1006" s="274"/>
      <c r="D1006" s="232" t="s">
        <v>222</v>
      </c>
      <c r="E1006" s="275" t="s">
        <v>32</v>
      </c>
      <c r="F1006" s="276" t="s">
        <v>517</v>
      </c>
      <c r="G1006" s="274"/>
      <c r="H1006" s="277">
        <v>2</v>
      </c>
      <c r="I1006" s="278"/>
      <c r="J1006" s="274"/>
      <c r="K1006" s="274"/>
      <c r="L1006" s="279"/>
      <c r="M1006" s="280"/>
      <c r="N1006" s="281"/>
      <c r="O1006" s="281"/>
      <c r="P1006" s="281"/>
      <c r="Q1006" s="281"/>
      <c r="R1006" s="281"/>
      <c r="S1006" s="281"/>
      <c r="T1006" s="282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83" t="s">
        <v>222</v>
      </c>
      <c r="AU1006" s="283" t="s">
        <v>86</v>
      </c>
      <c r="AV1006" s="15" t="s">
        <v>104</v>
      </c>
      <c r="AW1006" s="15" t="s">
        <v>39</v>
      </c>
      <c r="AX1006" s="15" t="s">
        <v>84</v>
      </c>
      <c r="AY1006" s="283" t="s">
        <v>207</v>
      </c>
    </row>
    <row r="1007" s="2" customFormat="1" ht="24.15" customHeight="1">
      <c r="A1007" s="42"/>
      <c r="B1007" s="43"/>
      <c r="C1007" s="212" t="s">
        <v>818</v>
      </c>
      <c r="D1007" s="212" t="s">
        <v>208</v>
      </c>
      <c r="E1007" s="213" t="s">
        <v>530</v>
      </c>
      <c r="F1007" s="214" t="s">
        <v>531</v>
      </c>
      <c r="G1007" s="215" t="s">
        <v>532</v>
      </c>
      <c r="H1007" s="216">
        <v>0.0070000000000000001</v>
      </c>
      <c r="I1007" s="217"/>
      <c r="J1007" s="218">
        <f>ROUND(I1007*H1007,2)</f>
        <v>0</v>
      </c>
      <c r="K1007" s="214" t="s">
        <v>212</v>
      </c>
      <c r="L1007" s="48"/>
      <c r="M1007" s="219" t="s">
        <v>32</v>
      </c>
      <c r="N1007" s="220" t="s">
        <v>48</v>
      </c>
      <c r="O1007" s="88"/>
      <c r="P1007" s="221">
        <f>O1007*H1007</f>
        <v>0</v>
      </c>
      <c r="Q1007" s="221">
        <v>0</v>
      </c>
      <c r="R1007" s="221">
        <f>Q1007*H1007</f>
        <v>0</v>
      </c>
      <c r="S1007" s="221">
        <v>0</v>
      </c>
      <c r="T1007" s="222">
        <f>S1007*H1007</f>
        <v>0</v>
      </c>
      <c r="U1007" s="42"/>
      <c r="V1007" s="42"/>
      <c r="W1007" s="42"/>
      <c r="X1007" s="42"/>
      <c r="Y1007" s="42"/>
      <c r="Z1007" s="42"/>
      <c r="AA1007" s="42"/>
      <c r="AB1007" s="42"/>
      <c r="AC1007" s="42"/>
      <c r="AD1007" s="42"/>
      <c r="AE1007" s="42"/>
      <c r="AR1007" s="223" t="s">
        <v>294</v>
      </c>
      <c r="AT1007" s="223" t="s">
        <v>208</v>
      </c>
      <c r="AU1007" s="223" t="s">
        <v>86</v>
      </c>
      <c r="AY1007" s="20" t="s">
        <v>207</v>
      </c>
      <c r="BE1007" s="224">
        <f>IF(N1007="základní",J1007,0)</f>
        <v>0</v>
      </c>
      <c r="BF1007" s="224">
        <f>IF(N1007="snížená",J1007,0)</f>
        <v>0</v>
      </c>
      <c r="BG1007" s="224">
        <f>IF(N1007="zákl. přenesená",J1007,0)</f>
        <v>0</v>
      </c>
      <c r="BH1007" s="224">
        <f>IF(N1007="sníž. přenesená",J1007,0)</f>
        <v>0</v>
      </c>
      <c r="BI1007" s="224">
        <f>IF(N1007="nulová",J1007,0)</f>
        <v>0</v>
      </c>
      <c r="BJ1007" s="20" t="s">
        <v>84</v>
      </c>
      <c r="BK1007" s="224">
        <f>ROUND(I1007*H1007,2)</f>
        <v>0</v>
      </c>
      <c r="BL1007" s="20" t="s">
        <v>294</v>
      </c>
      <c r="BM1007" s="223" t="s">
        <v>4522</v>
      </c>
    </row>
    <row r="1008" s="2" customFormat="1">
      <c r="A1008" s="42"/>
      <c r="B1008" s="43"/>
      <c r="C1008" s="44"/>
      <c r="D1008" s="225" t="s">
        <v>214</v>
      </c>
      <c r="E1008" s="44"/>
      <c r="F1008" s="226" t="s">
        <v>534</v>
      </c>
      <c r="G1008" s="44"/>
      <c r="H1008" s="44"/>
      <c r="I1008" s="227"/>
      <c r="J1008" s="44"/>
      <c r="K1008" s="44"/>
      <c r="L1008" s="48"/>
      <c r="M1008" s="228"/>
      <c r="N1008" s="229"/>
      <c r="O1008" s="88"/>
      <c r="P1008" s="88"/>
      <c r="Q1008" s="88"/>
      <c r="R1008" s="88"/>
      <c r="S1008" s="88"/>
      <c r="T1008" s="89"/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T1008" s="20" t="s">
        <v>214</v>
      </c>
      <c r="AU1008" s="20" t="s">
        <v>86</v>
      </c>
    </row>
    <row r="1009" s="11" customFormat="1" ht="25.92" customHeight="1">
      <c r="A1009" s="11"/>
      <c r="B1009" s="198"/>
      <c r="C1009" s="199"/>
      <c r="D1009" s="200" t="s">
        <v>76</v>
      </c>
      <c r="E1009" s="201" t="s">
        <v>1003</v>
      </c>
      <c r="F1009" s="201" t="s">
        <v>1004</v>
      </c>
      <c r="G1009" s="199"/>
      <c r="H1009" s="199"/>
      <c r="I1009" s="202"/>
      <c r="J1009" s="203">
        <f>BK1009</f>
        <v>0</v>
      </c>
      <c r="K1009" s="199"/>
      <c r="L1009" s="204"/>
      <c r="M1009" s="205"/>
      <c r="N1009" s="206"/>
      <c r="O1009" s="206"/>
      <c r="P1009" s="207">
        <f>SUM(P1010:P1053)</f>
        <v>0</v>
      </c>
      <c r="Q1009" s="206"/>
      <c r="R1009" s="207">
        <f>SUM(R1010:R1053)</f>
        <v>0</v>
      </c>
      <c r="S1009" s="206"/>
      <c r="T1009" s="208">
        <f>SUM(T1010:T1053)</f>
        <v>0</v>
      </c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R1009" s="209" t="s">
        <v>104</v>
      </c>
      <c r="AT1009" s="210" t="s">
        <v>76</v>
      </c>
      <c r="AU1009" s="210" t="s">
        <v>77</v>
      </c>
      <c r="AY1009" s="209" t="s">
        <v>207</v>
      </c>
      <c r="BK1009" s="211">
        <f>SUM(BK1010:BK1053)</f>
        <v>0</v>
      </c>
    </row>
    <row r="1010" s="2" customFormat="1" ht="24.15" customHeight="1">
      <c r="A1010" s="42"/>
      <c r="B1010" s="43"/>
      <c r="C1010" s="212" t="s">
        <v>1588</v>
      </c>
      <c r="D1010" s="212" t="s">
        <v>208</v>
      </c>
      <c r="E1010" s="213" t="s">
        <v>4523</v>
      </c>
      <c r="F1010" s="214" t="s">
        <v>4524</v>
      </c>
      <c r="G1010" s="215" t="s">
        <v>532</v>
      </c>
      <c r="H1010" s="216">
        <v>62.5</v>
      </c>
      <c r="I1010" s="217"/>
      <c r="J1010" s="218">
        <f>ROUND(I1010*H1010,2)</f>
        <v>0</v>
      </c>
      <c r="K1010" s="214" t="s">
        <v>212</v>
      </c>
      <c r="L1010" s="48"/>
      <c r="M1010" s="219" t="s">
        <v>32</v>
      </c>
      <c r="N1010" s="220" t="s">
        <v>48</v>
      </c>
      <c r="O1010" s="88"/>
      <c r="P1010" s="221">
        <f>O1010*H1010</f>
        <v>0</v>
      </c>
      <c r="Q1010" s="221">
        <v>0</v>
      </c>
      <c r="R1010" s="221">
        <f>Q1010*H1010</f>
        <v>0</v>
      </c>
      <c r="S1010" s="221">
        <v>0</v>
      </c>
      <c r="T1010" s="222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3" t="s">
        <v>2958</v>
      </c>
      <c r="AT1010" s="223" t="s">
        <v>208</v>
      </c>
      <c r="AU1010" s="223" t="s">
        <v>84</v>
      </c>
      <c r="AY1010" s="20" t="s">
        <v>207</v>
      </c>
      <c r="BE1010" s="224">
        <f>IF(N1010="základní",J1010,0)</f>
        <v>0</v>
      </c>
      <c r="BF1010" s="224">
        <f>IF(N1010="snížená",J1010,0)</f>
        <v>0</v>
      </c>
      <c r="BG1010" s="224">
        <f>IF(N1010="zákl. přenesená",J1010,0)</f>
        <v>0</v>
      </c>
      <c r="BH1010" s="224">
        <f>IF(N1010="sníž. přenesená",J1010,0)</f>
        <v>0</v>
      </c>
      <c r="BI1010" s="224">
        <f>IF(N1010="nulová",J1010,0)</f>
        <v>0</v>
      </c>
      <c r="BJ1010" s="20" t="s">
        <v>84</v>
      </c>
      <c r="BK1010" s="224">
        <f>ROUND(I1010*H1010,2)</f>
        <v>0</v>
      </c>
      <c r="BL1010" s="20" t="s">
        <v>2958</v>
      </c>
      <c r="BM1010" s="223" t="s">
        <v>4525</v>
      </c>
    </row>
    <row r="1011" s="2" customFormat="1">
      <c r="A1011" s="42"/>
      <c r="B1011" s="43"/>
      <c r="C1011" s="44"/>
      <c r="D1011" s="225" t="s">
        <v>214</v>
      </c>
      <c r="E1011" s="44"/>
      <c r="F1011" s="226" t="s">
        <v>4526</v>
      </c>
      <c r="G1011" s="44"/>
      <c r="H1011" s="44"/>
      <c r="I1011" s="227"/>
      <c r="J1011" s="44"/>
      <c r="K1011" s="44"/>
      <c r="L1011" s="48"/>
      <c r="M1011" s="228"/>
      <c r="N1011" s="229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0" t="s">
        <v>214</v>
      </c>
      <c r="AU1011" s="20" t="s">
        <v>84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4241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84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4242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84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4243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84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4244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84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4245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84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4246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84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4247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84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3" customFormat="1">
      <c r="A1019" s="13"/>
      <c r="B1019" s="242"/>
      <c r="C1019" s="243"/>
      <c r="D1019" s="232" t="s">
        <v>222</v>
      </c>
      <c r="E1019" s="244" t="s">
        <v>32</v>
      </c>
      <c r="F1019" s="245" t="s">
        <v>4371</v>
      </c>
      <c r="G1019" s="243"/>
      <c r="H1019" s="244" t="s">
        <v>32</v>
      </c>
      <c r="I1019" s="246"/>
      <c r="J1019" s="243"/>
      <c r="K1019" s="243"/>
      <c r="L1019" s="247"/>
      <c r="M1019" s="248"/>
      <c r="N1019" s="249"/>
      <c r="O1019" s="249"/>
      <c r="P1019" s="249"/>
      <c r="Q1019" s="249"/>
      <c r="R1019" s="249"/>
      <c r="S1019" s="249"/>
      <c r="T1019" s="25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1" t="s">
        <v>222</v>
      </c>
      <c r="AU1019" s="251" t="s">
        <v>84</v>
      </c>
      <c r="AV1019" s="13" t="s">
        <v>84</v>
      </c>
      <c r="AW1019" s="13" t="s">
        <v>39</v>
      </c>
      <c r="AX1019" s="13" t="s">
        <v>77</v>
      </c>
      <c r="AY1019" s="251" t="s">
        <v>207</v>
      </c>
    </row>
    <row r="1020" s="13" customFormat="1">
      <c r="A1020" s="13"/>
      <c r="B1020" s="242"/>
      <c r="C1020" s="243"/>
      <c r="D1020" s="232" t="s">
        <v>222</v>
      </c>
      <c r="E1020" s="244" t="s">
        <v>32</v>
      </c>
      <c r="F1020" s="245" t="s">
        <v>4372</v>
      </c>
      <c r="G1020" s="243"/>
      <c r="H1020" s="244" t="s">
        <v>32</v>
      </c>
      <c r="I1020" s="246"/>
      <c r="J1020" s="243"/>
      <c r="K1020" s="243"/>
      <c r="L1020" s="247"/>
      <c r="M1020" s="248"/>
      <c r="N1020" s="249"/>
      <c r="O1020" s="249"/>
      <c r="P1020" s="249"/>
      <c r="Q1020" s="249"/>
      <c r="R1020" s="249"/>
      <c r="S1020" s="249"/>
      <c r="T1020" s="250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1" t="s">
        <v>222</v>
      </c>
      <c r="AU1020" s="251" t="s">
        <v>84</v>
      </c>
      <c r="AV1020" s="13" t="s">
        <v>84</v>
      </c>
      <c r="AW1020" s="13" t="s">
        <v>39</v>
      </c>
      <c r="AX1020" s="13" t="s">
        <v>77</v>
      </c>
      <c r="AY1020" s="251" t="s">
        <v>207</v>
      </c>
    </row>
    <row r="1021" s="13" customFormat="1">
      <c r="A1021" s="13"/>
      <c r="B1021" s="242"/>
      <c r="C1021" s="243"/>
      <c r="D1021" s="232" t="s">
        <v>222</v>
      </c>
      <c r="E1021" s="244" t="s">
        <v>32</v>
      </c>
      <c r="F1021" s="245" t="s">
        <v>4373</v>
      </c>
      <c r="G1021" s="243"/>
      <c r="H1021" s="244" t="s">
        <v>32</v>
      </c>
      <c r="I1021" s="246"/>
      <c r="J1021" s="243"/>
      <c r="K1021" s="243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222</v>
      </c>
      <c r="AU1021" s="251" t="s">
        <v>84</v>
      </c>
      <c r="AV1021" s="13" t="s">
        <v>84</v>
      </c>
      <c r="AW1021" s="13" t="s">
        <v>39</v>
      </c>
      <c r="AX1021" s="13" t="s">
        <v>77</v>
      </c>
      <c r="AY1021" s="251" t="s">
        <v>207</v>
      </c>
    </row>
    <row r="1022" s="13" customFormat="1">
      <c r="A1022" s="13"/>
      <c r="B1022" s="242"/>
      <c r="C1022" s="243"/>
      <c r="D1022" s="232" t="s">
        <v>222</v>
      </c>
      <c r="E1022" s="244" t="s">
        <v>32</v>
      </c>
      <c r="F1022" s="245" t="s">
        <v>4398</v>
      </c>
      <c r="G1022" s="243"/>
      <c r="H1022" s="244" t="s">
        <v>32</v>
      </c>
      <c r="I1022" s="246"/>
      <c r="J1022" s="243"/>
      <c r="K1022" s="243"/>
      <c r="L1022" s="247"/>
      <c r="M1022" s="248"/>
      <c r="N1022" s="249"/>
      <c r="O1022" s="249"/>
      <c r="P1022" s="249"/>
      <c r="Q1022" s="249"/>
      <c r="R1022" s="249"/>
      <c r="S1022" s="249"/>
      <c r="T1022" s="250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1" t="s">
        <v>222</v>
      </c>
      <c r="AU1022" s="251" t="s">
        <v>84</v>
      </c>
      <c r="AV1022" s="13" t="s">
        <v>84</v>
      </c>
      <c r="AW1022" s="13" t="s">
        <v>39</v>
      </c>
      <c r="AX1022" s="13" t="s">
        <v>77</v>
      </c>
      <c r="AY1022" s="251" t="s">
        <v>207</v>
      </c>
    </row>
    <row r="1023" s="12" customFormat="1">
      <c r="A1023" s="12"/>
      <c r="B1023" s="230"/>
      <c r="C1023" s="231"/>
      <c r="D1023" s="232" t="s">
        <v>222</v>
      </c>
      <c r="E1023" s="233" t="s">
        <v>32</v>
      </c>
      <c r="F1023" s="234" t="s">
        <v>4399</v>
      </c>
      <c r="G1023" s="231"/>
      <c r="H1023" s="235">
        <v>62.5</v>
      </c>
      <c r="I1023" s="236"/>
      <c r="J1023" s="231"/>
      <c r="K1023" s="231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241" t="s">
        <v>222</v>
      </c>
      <c r="AU1023" s="241" t="s">
        <v>84</v>
      </c>
      <c r="AV1023" s="12" t="s">
        <v>86</v>
      </c>
      <c r="AW1023" s="12" t="s">
        <v>39</v>
      </c>
      <c r="AX1023" s="12" t="s">
        <v>77</v>
      </c>
      <c r="AY1023" s="241" t="s">
        <v>207</v>
      </c>
    </row>
    <row r="1024" s="15" customFormat="1">
      <c r="A1024" s="15"/>
      <c r="B1024" s="273"/>
      <c r="C1024" s="274"/>
      <c r="D1024" s="232" t="s">
        <v>222</v>
      </c>
      <c r="E1024" s="275" t="s">
        <v>32</v>
      </c>
      <c r="F1024" s="276" t="s">
        <v>517</v>
      </c>
      <c r="G1024" s="274"/>
      <c r="H1024" s="277">
        <v>62.5</v>
      </c>
      <c r="I1024" s="278"/>
      <c r="J1024" s="274"/>
      <c r="K1024" s="274"/>
      <c r="L1024" s="279"/>
      <c r="M1024" s="280"/>
      <c r="N1024" s="281"/>
      <c r="O1024" s="281"/>
      <c r="P1024" s="281"/>
      <c r="Q1024" s="281"/>
      <c r="R1024" s="281"/>
      <c r="S1024" s="281"/>
      <c r="T1024" s="28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3" t="s">
        <v>222</v>
      </c>
      <c r="AU1024" s="283" t="s">
        <v>84</v>
      </c>
      <c r="AV1024" s="15" t="s">
        <v>104</v>
      </c>
      <c r="AW1024" s="15" t="s">
        <v>39</v>
      </c>
      <c r="AX1024" s="15" t="s">
        <v>84</v>
      </c>
      <c r="AY1024" s="283" t="s">
        <v>207</v>
      </c>
    </row>
    <row r="1025" s="2" customFormat="1" ht="24.15" customHeight="1">
      <c r="A1025" s="42"/>
      <c r="B1025" s="43"/>
      <c r="C1025" s="212" t="s">
        <v>1592</v>
      </c>
      <c r="D1025" s="212" t="s">
        <v>208</v>
      </c>
      <c r="E1025" s="213" t="s">
        <v>4527</v>
      </c>
      <c r="F1025" s="214" t="s">
        <v>4528</v>
      </c>
      <c r="G1025" s="215" t="s">
        <v>532</v>
      </c>
      <c r="H1025" s="216">
        <v>2.992</v>
      </c>
      <c r="I1025" s="217"/>
      <c r="J1025" s="218">
        <f>ROUND(I1025*H1025,2)</f>
        <v>0</v>
      </c>
      <c r="K1025" s="214" t="s">
        <v>212</v>
      </c>
      <c r="L1025" s="48"/>
      <c r="M1025" s="219" t="s">
        <v>32</v>
      </c>
      <c r="N1025" s="220" t="s">
        <v>48</v>
      </c>
      <c r="O1025" s="88"/>
      <c r="P1025" s="221">
        <f>O1025*H1025</f>
        <v>0</v>
      </c>
      <c r="Q1025" s="221">
        <v>0</v>
      </c>
      <c r="R1025" s="221">
        <f>Q1025*H1025</f>
        <v>0</v>
      </c>
      <c r="S1025" s="221">
        <v>0</v>
      </c>
      <c r="T1025" s="222">
        <f>S1025*H1025</f>
        <v>0</v>
      </c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R1025" s="223" t="s">
        <v>2958</v>
      </c>
      <c r="AT1025" s="223" t="s">
        <v>208</v>
      </c>
      <c r="AU1025" s="223" t="s">
        <v>84</v>
      </c>
      <c r="AY1025" s="20" t="s">
        <v>207</v>
      </c>
      <c r="BE1025" s="224">
        <f>IF(N1025="základní",J1025,0)</f>
        <v>0</v>
      </c>
      <c r="BF1025" s="224">
        <f>IF(N1025="snížená",J1025,0)</f>
        <v>0</v>
      </c>
      <c r="BG1025" s="224">
        <f>IF(N1025="zákl. přenesená",J1025,0)</f>
        <v>0</v>
      </c>
      <c r="BH1025" s="224">
        <f>IF(N1025="sníž. přenesená",J1025,0)</f>
        <v>0</v>
      </c>
      <c r="BI1025" s="224">
        <f>IF(N1025="nulová",J1025,0)</f>
        <v>0</v>
      </c>
      <c r="BJ1025" s="20" t="s">
        <v>84</v>
      </c>
      <c r="BK1025" s="224">
        <f>ROUND(I1025*H1025,2)</f>
        <v>0</v>
      </c>
      <c r="BL1025" s="20" t="s">
        <v>2958</v>
      </c>
      <c r="BM1025" s="223" t="s">
        <v>4529</v>
      </c>
    </row>
    <row r="1026" s="2" customFormat="1">
      <c r="A1026" s="42"/>
      <c r="B1026" s="43"/>
      <c r="C1026" s="44"/>
      <c r="D1026" s="225" t="s">
        <v>214</v>
      </c>
      <c r="E1026" s="44"/>
      <c r="F1026" s="226" t="s">
        <v>4530</v>
      </c>
      <c r="G1026" s="44"/>
      <c r="H1026" s="44"/>
      <c r="I1026" s="227"/>
      <c r="J1026" s="44"/>
      <c r="K1026" s="44"/>
      <c r="L1026" s="48"/>
      <c r="M1026" s="228"/>
      <c r="N1026" s="229"/>
      <c r="O1026" s="88"/>
      <c r="P1026" s="88"/>
      <c r="Q1026" s="88"/>
      <c r="R1026" s="88"/>
      <c r="S1026" s="88"/>
      <c r="T1026" s="89"/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T1026" s="20" t="s">
        <v>214</v>
      </c>
      <c r="AU1026" s="20" t="s">
        <v>84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4241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84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4242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84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4243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84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4244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84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4245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84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4246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84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4247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84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4371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84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4390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84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4402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84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2" customFormat="1">
      <c r="A1037" s="12"/>
      <c r="B1037" s="230"/>
      <c r="C1037" s="231"/>
      <c r="D1037" s="232" t="s">
        <v>222</v>
      </c>
      <c r="E1037" s="233" t="s">
        <v>32</v>
      </c>
      <c r="F1037" s="234" t="s">
        <v>4403</v>
      </c>
      <c r="G1037" s="231"/>
      <c r="H1037" s="235">
        <v>2.992</v>
      </c>
      <c r="I1037" s="236"/>
      <c r="J1037" s="231"/>
      <c r="K1037" s="231"/>
      <c r="L1037" s="237"/>
      <c r="M1037" s="238"/>
      <c r="N1037" s="239"/>
      <c r="O1037" s="239"/>
      <c r="P1037" s="239"/>
      <c r="Q1037" s="239"/>
      <c r="R1037" s="239"/>
      <c r="S1037" s="239"/>
      <c r="T1037" s="240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T1037" s="241" t="s">
        <v>222</v>
      </c>
      <c r="AU1037" s="241" t="s">
        <v>84</v>
      </c>
      <c r="AV1037" s="12" t="s">
        <v>86</v>
      </c>
      <c r="AW1037" s="12" t="s">
        <v>39</v>
      </c>
      <c r="AX1037" s="12" t="s">
        <v>77</v>
      </c>
      <c r="AY1037" s="241" t="s">
        <v>207</v>
      </c>
    </row>
    <row r="1038" s="15" customFormat="1">
      <c r="A1038" s="15"/>
      <c r="B1038" s="273"/>
      <c r="C1038" s="274"/>
      <c r="D1038" s="232" t="s">
        <v>222</v>
      </c>
      <c r="E1038" s="275" t="s">
        <v>32</v>
      </c>
      <c r="F1038" s="276" t="s">
        <v>517</v>
      </c>
      <c r="G1038" s="274"/>
      <c r="H1038" s="277">
        <v>2.992</v>
      </c>
      <c r="I1038" s="278"/>
      <c r="J1038" s="274"/>
      <c r="K1038" s="274"/>
      <c r="L1038" s="279"/>
      <c r="M1038" s="280"/>
      <c r="N1038" s="281"/>
      <c r="O1038" s="281"/>
      <c r="P1038" s="281"/>
      <c r="Q1038" s="281"/>
      <c r="R1038" s="281"/>
      <c r="S1038" s="281"/>
      <c r="T1038" s="282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83" t="s">
        <v>222</v>
      </c>
      <c r="AU1038" s="283" t="s">
        <v>84</v>
      </c>
      <c r="AV1038" s="15" t="s">
        <v>104</v>
      </c>
      <c r="AW1038" s="15" t="s">
        <v>39</v>
      </c>
      <c r="AX1038" s="15" t="s">
        <v>84</v>
      </c>
      <c r="AY1038" s="283" t="s">
        <v>207</v>
      </c>
    </row>
    <row r="1039" s="2" customFormat="1" ht="24.15" customHeight="1">
      <c r="A1039" s="42"/>
      <c r="B1039" s="43"/>
      <c r="C1039" s="212" t="s">
        <v>1594</v>
      </c>
      <c r="D1039" s="212" t="s">
        <v>208</v>
      </c>
      <c r="E1039" s="213" t="s">
        <v>4531</v>
      </c>
      <c r="F1039" s="214" t="s">
        <v>4532</v>
      </c>
      <c r="G1039" s="215" t="s">
        <v>532</v>
      </c>
      <c r="H1039" s="216">
        <v>12</v>
      </c>
      <c r="I1039" s="217"/>
      <c r="J1039" s="218">
        <f>ROUND(I1039*H1039,2)</f>
        <v>0</v>
      </c>
      <c r="K1039" s="214" t="s">
        <v>212</v>
      </c>
      <c r="L1039" s="48"/>
      <c r="M1039" s="219" t="s">
        <v>32</v>
      </c>
      <c r="N1039" s="220" t="s">
        <v>48</v>
      </c>
      <c r="O1039" s="88"/>
      <c r="P1039" s="221">
        <f>O1039*H1039</f>
        <v>0</v>
      </c>
      <c r="Q1039" s="221">
        <v>0</v>
      </c>
      <c r="R1039" s="221">
        <f>Q1039*H1039</f>
        <v>0</v>
      </c>
      <c r="S1039" s="221">
        <v>0</v>
      </c>
      <c r="T1039" s="222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3" t="s">
        <v>2958</v>
      </c>
      <c r="AT1039" s="223" t="s">
        <v>208</v>
      </c>
      <c r="AU1039" s="223" t="s">
        <v>84</v>
      </c>
      <c r="AY1039" s="20" t="s">
        <v>207</v>
      </c>
      <c r="BE1039" s="224">
        <f>IF(N1039="základní",J1039,0)</f>
        <v>0</v>
      </c>
      <c r="BF1039" s="224">
        <f>IF(N1039="snížená",J1039,0)</f>
        <v>0</v>
      </c>
      <c r="BG1039" s="224">
        <f>IF(N1039="zákl. přenesená",J1039,0)</f>
        <v>0</v>
      </c>
      <c r="BH1039" s="224">
        <f>IF(N1039="sníž. přenesená",J1039,0)</f>
        <v>0</v>
      </c>
      <c r="BI1039" s="224">
        <f>IF(N1039="nulová",J1039,0)</f>
        <v>0</v>
      </c>
      <c r="BJ1039" s="20" t="s">
        <v>84</v>
      </c>
      <c r="BK1039" s="224">
        <f>ROUND(I1039*H1039,2)</f>
        <v>0</v>
      </c>
      <c r="BL1039" s="20" t="s">
        <v>2958</v>
      </c>
      <c r="BM1039" s="223" t="s">
        <v>4533</v>
      </c>
    </row>
    <row r="1040" s="2" customFormat="1">
      <c r="A1040" s="42"/>
      <c r="B1040" s="43"/>
      <c r="C1040" s="44"/>
      <c r="D1040" s="225" t="s">
        <v>214</v>
      </c>
      <c r="E1040" s="44"/>
      <c r="F1040" s="226" t="s">
        <v>4534</v>
      </c>
      <c r="G1040" s="44"/>
      <c r="H1040" s="44"/>
      <c r="I1040" s="227"/>
      <c r="J1040" s="44"/>
      <c r="K1040" s="44"/>
      <c r="L1040" s="48"/>
      <c r="M1040" s="228"/>
      <c r="N1040" s="229"/>
      <c r="O1040" s="88"/>
      <c r="P1040" s="88"/>
      <c r="Q1040" s="88"/>
      <c r="R1040" s="88"/>
      <c r="S1040" s="88"/>
      <c r="T1040" s="89"/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T1040" s="20" t="s">
        <v>214</v>
      </c>
      <c r="AU1040" s="20" t="s">
        <v>84</v>
      </c>
    </row>
    <row r="1041" s="13" customFormat="1">
      <c r="A1041" s="13"/>
      <c r="B1041" s="242"/>
      <c r="C1041" s="243"/>
      <c r="D1041" s="232" t="s">
        <v>222</v>
      </c>
      <c r="E1041" s="244" t="s">
        <v>32</v>
      </c>
      <c r="F1041" s="245" t="s">
        <v>4241</v>
      </c>
      <c r="G1041" s="243"/>
      <c r="H1041" s="244" t="s">
        <v>32</v>
      </c>
      <c r="I1041" s="246"/>
      <c r="J1041" s="243"/>
      <c r="K1041" s="243"/>
      <c r="L1041" s="247"/>
      <c r="M1041" s="248"/>
      <c r="N1041" s="249"/>
      <c r="O1041" s="249"/>
      <c r="P1041" s="249"/>
      <c r="Q1041" s="249"/>
      <c r="R1041" s="249"/>
      <c r="S1041" s="249"/>
      <c r="T1041" s="25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1" t="s">
        <v>222</v>
      </c>
      <c r="AU1041" s="251" t="s">
        <v>84</v>
      </c>
      <c r="AV1041" s="13" t="s">
        <v>84</v>
      </c>
      <c r="AW1041" s="13" t="s">
        <v>39</v>
      </c>
      <c r="AX1041" s="13" t="s">
        <v>77</v>
      </c>
      <c r="AY1041" s="251" t="s">
        <v>207</v>
      </c>
    </row>
    <row r="1042" s="13" customFormat="1">
      <c r="A1042" s="13"/>
      <c r="B1042" s="242"/>
      <c r="C1042" s="243"/>
      <c r="D1042" s="232" t="s">
        <v>222</v>
      </c>
      <c r="E1042" s="244" t="s">
        <v>32</v>
      </c>
      <c r="F1042" s="245" t="s">
        <v>4242</v>
      </c>
      <c r="G1042" s="243"/>
      <c r="H1042" s="244" t="s">
        <v>32</v>
      </c>
      <c r="I1042" s="246"/>
      <c r="J1042" s="243"/>
      <c r="K1042" s="243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222</v>
      </c>
      <c r="AU1042" s="251" t="s">
        <v>84</v>
      </c>
      <c r="AV1042" s="13" t="s">
        <v>84</v>
      </c>
      <c r="AW1042" s="13" t="s">
        <v>39</v>
      </c>
      <c r="AX1042" s="13" t="s">
        <v>77</v>
      </c>
      <c r="AY1042" s="251" t="s">
        <v>207</v>
      </c>
    </row>
    <row r="1043" s="13" customFormat="1">
      <c r="A1043" s="13"/>
      <c r="B1043" s="242"/>
      <c r="C1043" s="243"/>
      <c r="D1043" s="232" t="s">
        <v>222</v>
      </c>
      <c r="E1043" s="244" t="s">
        <v>32</v>
      </c>
      <c r="F1043" s="245" t="s">
        <v>4243</v>
      </c>
      <c r="G1043" s="243"/>
      <c r="H1043" s="244" t="s">
        <v>32</v>
      </c>
      <c r="I1043" s="246"/>
      <c r="J1043" s="243"/>
      <c r="K1043" s="243"/>
      <c r="L1043" s="247"/>
      <c r="M1043" s="248"/>
      <c r="N1043" s="249"/>
      <c r="O1043" s="249"/>
      <c r="P1043" s="249"/>
      <c r="Q1043" s="249"/>
      <c r="R1043" s="249"/>
      <c r="S1043" s="249"/>
      <c r="T1043" s="25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1" t="s">
        <v>222</v>
      </c>
      <c r="AU1043" s="251" t="s">
        <v>84</v>
      </c>
      <c r="AV1043" s="13" t="s">
        <v>84</v>
      </c>
      <c r="AW1043" s="13" t="s">
        <v>39</v>
      </c>
      <c r="AX1043" s="13" t="s">
        <v>77</v>
      </c>
      <c r="AY1043" s="251" t="s">
        <v>207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4244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84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4245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84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4246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84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4247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84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4371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84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4378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84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4379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84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4400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84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2" customFormat="1">
      <c r="A1052" s="12"/>
      <c r="B1052" s="230"/>
      <c r="C1052" s="231"/>
      <c r="D1052" s="232" t="s">
        <v>222</v>
      </c>
      <c r="E1052" s="233" t="s">
        <v>32</v>
      </c>
      <c r="F1052" s="234" t="s">
        <v>4401</v>
      </c>
      <c r="G1052" s="231"/>
      <c r="H1052" s="235">
        <v>12</v>
      </c>
      <c r="I1052" s="236"/>
      <c r="J1052" s="231"/>
      <c r="K1052" s="231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T1052" s="241" t="s">
        <v>222</v>
      </c>
      <c r="AU1052" s="241" t="s">
        <v>84</v>
      </c>
      <c r="AV1052" s="12" t="s">
        <v>86</v>
      </c>
      <c r="AW1052" s="12" t="s">
        <v>39</v>
      </c>
      <c r="AX1052" s="12" t="s">
        <v>77</v>
      </c>
      <c r="AY1052" s="241" t="s">
        <v>207</v>
      </c>
    </row>
    <row r="1053" s="15" customFormat="1">
      <c r="A1053" s="15"/>
      <c r="B1053" s="273"/>
      <c r="C1053" s="274"/>
      <c r="D1053" s="232" t="s">
        <v>222</v>
      </c>
      <c r="E1053" s="275" t="s">
        <v>32</v>
      </c>
      <c r="F1053" s="276" t="s">
        <v>517</v>
      </c>
      <c r="G1053" s="274"/>
      <c r="H1053" s="277">
        <v>12</v>
      </c>
      <c r="I1053" s="278"/>
      <c r="J1053" s="274"/>
      <c r="K1053" s="274"/>
      <c r="L1053" s="279"/>
      <c r="M1053" s="302"/>
      <c r="N1053" s="303"/>
      <c r="O1053" s="303"/>
      <c r="P1053" s="303"/>
      <c r="Q1053" s="303"/>
      <c r="R1053" s="303"/>
      <c r="S1053" s="303"/>
      <c r="T1053" s="304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83" t="s">
        <v>222</v>
      </c>
      <c r="AU1053" s="283" t="s">
        <v>84</v>
      </c>
      <c r="AV1053" s="15" t="s">
        <v>104</v>
      </c>
      <c r="AW1053" s="15" t="s">
        <v>39</v>
      </c>
      <c r="AX1053" s="15" t="s">
        <v>84</v>
      </c>
      <c r="AY1053" s="283" t="s">
        <v>207</v>
      </c>
    </row>
    <row r="1054" s="2" customFormat="1" ht="6.96" customHeight="1">
      <c r="A1054" s="42"/>
      <c r="B1054" s="63"/>
      <c r="C1054" s="64"/>
      <c r="D1054" s="64"/>
      <c r="E1054" s="64"/>
      <c r="F1054" s="64"/>
      <c r="G1054" s="64"/>
      <c r="H1054" s="64"/>
      <c r="I1054" s="64"/>
      <c r="J1054" s="64"/>
      <c r="K1054" s="64"/>
      <c r="L1054" s="48"/>
      <c r="M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</row>
  </sheetData>
  <sheetProtection sheet="1" autoFilter="0" formatColumns="0" formatRows="0" objects="1" scenarios="1" spinCount="100000" saltValue="zpm/f40u5tk0EY0CuY9Z6sSiXqUOGgOtFV0x5M/BfodD9dSMvukiRtV3nnxtqsJ25a8PrSIwBBfibfXnsLlu6A==" hashValue="idaX4Wdv0NQQBafg7O19v5P0W+bXAZ3osbMRWW9wITq/of8zC2F+33qMJ7duRBKxJakVPhTp8CRH3a/n1B/kmg==" algorithmName="SHA-512" password="CC35"/>
  <autoFilter ref="C90:K105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4" r:id="rId1" display="https://podminky.urs.cz/item/CS_URS_2023_02/460030011"/>
    <hyperlink ref="F107" r:id="rId2" display="https://podminky.urs.cz/item/CS_URS_2023_02/460141112"/>
    <hyperlink ref="F120" r:id="rId3" display="https://podminky.urs.cz/item/CS_URS_2023_02/460141112"/>
    <hyperlink ref="F134" r:id="rId4" display="https://podminky.urs.cz/item/CS_URS_2023_02/460171322"/>
    <hyperlink ref="F148" r:id="rId5" display="https://podminky.urs.cz/item/CS_URS_2023_02/460171642"/>
    <hyperlink ref="F161" r:id="rId6" display="https://podminky.urs.cz/item/CS_URS_2023_02/460171682"/>
    <hyperlink ref="F174" r:id="rId7" display="https://podminky.urs.cz/item/CS_URS_2023_02/460341113"/>
    <hyperlink ref="F188" r:id="rId8" display="https://podminky.urs.cz/item/CS_URS_2023_02/460341113"/>
    <hyperlink ref="F202" r:id="rId9" display="https://podminky.urs.cz/item/CS_URS_2023_02/460411122"/>
    <hyperlink ref="F215" r:id="rId10" display="https://podminky.urs.cz/item/CS_URS_2023_02/460411122"/>
    <hyperlink ref="F229" r:id="rId11" display="https://podminky.urs.cz/item/CS_URS_2023_02/460451332"/>
    <hyperlink ref="F243" r:id="rId12" display="https://podminky.urs.cz/item/CS_URS_2023_02/460451662"/>
    <hyperlink ref="F256" r:id="rId13" display="https://podminky.urs.cz/item/CS_URS_2023_02/460451712"/>
    <hyperlink ref="F269" r:id="rId14" display="https://podminky.urs.cz/item/CS_URS_2023_02/460581111"/>
    <hyperlink ref="F282" r:id="rId15" display="https://podminky.urs.cz/item/CS_URS_2023_02/460631215"/>
    <hyperlink ref="F308" r:id="rId16" display="https://podminky.urs.cz/item/CS_URS_2023_02/460631215"/>
    <hyperlink ref="F336" r:id="rId17" display="https://podminky.urs.cz/item/CS_URS_2023_02/460661512"/>
    <hyperlink ref="F351" r:id="rId18" display="https://podminky.urs.cz/item/CS_URS_2023_02/460661512"/>
    <hyperlink ref="F365" r:id="rId19" display="https://podminky.urs.cz/item/CS_URS_2023_02/460751112"/>
    <hyperlink ref="F446" r:id="rId20" display="https://podminky.urs.cz/item/CS_URS_2023_02/460871133"/>
    <hyperlink ref="F459" r:id="rId21" display="https://podminky.urs.cz/item/CS_URS_2023_02/460871143"/>
    <hyperlink ref="F472" r:id="rId22" display="https://podminky.urs.cz/item/CS_URS_2023_02/460871173"/>
    <hyperlink ref="F485" r:id="rId23" display="https://podminky.urs.cz/item/CS_URS_2023_02/460881224R"/>
    <hyperlink ref="F510" r:id="rId24" display="https://podminky.urs.cz/item/CS_URS_2023_02/468011132"/>
    <hyperlink ref="F525" r:id="rId25" display="https://podminky.urs.cz/item/CS_URS_2023_02/468011142"/>
    <hyperlink ref="F540" r:id="rId26" display="https://podminky.urs.cz/item/CS_URS_2023_02/468041122"/>
    <hyperlink ref="F553" r:id="rId27" display="https://podminky.urs.cz/item/CS_URS_2023_02/468081524"/>
    <hyperlink ref="F566" r:id="rId28" display="https://podminky.urs.cz/item/CS_URS_2023_02/468081524"/>
    <hyperlink ref="F580" r:id="rId29" display="https://podminky.urs.cz/item/CS_URS_2023_02/469972111"/>
    <hyperlink ref="F602" r:id="rId30" display="https://podminky.urs.cz/item/CS_URS_2023_02/469972121"/>
    <hyperlink ref="F625" r:id="rId31" display="https://podminky.urs.cz/item/CS_URS_2023_02/469981111"/>
    <hyperlink ref="F671" r:id="rId32" display="https://podminky.urs.cz/item/CS_URS_2023_02/742110124"/>
    <hyperlink ref="F702" r:id="rId33" display="https://podminky.urs.cz/item/CS_URS_2023_02/742190003"/>
    <hyperlink ref="F731" r:id="rId34" display="https://podminky.urs.cz/item/CS_URS_2023_02/998742101"/>
    <hyperlink ref="F746" r:id="rId35" display="https://podminky.urs.cz/item/CS_URS_2023_02/741122652"/>
    <hyperlink ref="F815" r:id="rId36" display="https://podminky.urs.cz/item/CS_URS_2023_02/741128002"/>
    <hyperlink ref="F829" r:id="rId37" display="https://podminky.urs.cz/item/CS_URS_2023_02/741128023"/>
    <hyperlink ref="F844" r:id="rId38" display="https://podminky.urs.cz/item/CS_URS_2023_02/741128023.2"/>
    <hyperlink ref="F883" r:id="rId39" display="https://podminky.urs.cz/item/CS_URS_2023_02/741410022"/>
    <hyperlink ref="F911" r:id="rId40" display="https://podminky.urs.cz/item/CS_URS_2023_02/741810003"/>
    <hyperlink ref="F924" r:id="rId41" display="https://podminky.urs.cz/item/CS_URS_2023_02/741810011"/>
    <hyperlink ref="F937" r:id="rId42" display="https://podminky.urs.cz/item/CS_URS_2023_02/741920301"/>
    <hyperlink ref="F979" r:id="rId43" display="https://podminky.urs.cz/item/CS_URS_2023_02/998741101"/>
    <hyperlink ref="F1008" r:id="rId44" display="https://podminky.urs.cz/item/CS_URS_2023_02/998711101"/>
    <hyperlink ref="F1011" r:id="rId45" display="https://podminky.urs.cz/item/CS_URS_2023_02/469973120R"/>
    <hyperlink ref="F1026" r:id="rId46" display="https://podminky.urs.cz/item/CS_URS_2023_02/469973121R"/>
    <hyperlink ref="F1040" r:id="rId47" display="https://podminky.urs.cz/item/CS_URS_2023_02/46997312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144</v>
      </c>
      <c r="AZ2" s="143" t="s">
        <v>1664</v>
      </c>
      <c r="BA2" s="143" t="s">
        <v>1664</v>
      </c>
      <c r="BB2" s="143" t="s">
        <v>32</v>
      </c>
      <c r="BC2" s="143" t="s">
        <v>4535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175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4536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ROUND(J92,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ROUND((SUM(BE92:BE186)),  2)</f>
        <v>0</v>
      </c>
      <c r="G35" s="42"/>
      <c r="H35" s="42"/>
      <c r="I35" s="163">
        <v>0.20999999999999999</v>
      </c>
      <c r="J35" s="162">
        <f>ROUND(((SUM(BE92:BE186))*I35),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ROUND((SUM(BF92:BF186)),  2)</f>
        <v>0</v>
      </c>
      <c r="G36" s="42"/>
      <c r="H36" s="42"/>
      <c r="I36" s="163">
        <v>0.12</v>
      </c>
      <c r="J36" s="162">
        <f>ROUND(((SUM(BF92:BF186))*I36),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ROUND((SUM(BG92:BG186)),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ROUND((SUM(BH92:BH186)),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ROUND((SUM(BI92:BI186)),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175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04 - Vodovodní přípojka k čerpací stanici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807</v>
      </c>
      <c r="E64" s="184"/>
      <c r="F64" s="184"/>
      <c r="G64" s="184"/>
      <c r="H64" s="184"/>
      <c r="I64" s="184"/>
      <c r="J64" s="185">
        <f>J93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1"/>
      <c r="C65" s="182"/>
      <c r="D65" s="183" t="s">
        <v>186</v>
      </c>
      <c r="E65" s="184"/>
      <c r="F65" s="184"/>
      <c r="G65" s="184"/>
      <c r="H65" s="184"/>
      <c r="I65" s="184"/>
      <c r="J65" s="185">
        <f>J130</f>
        <v>0</v>
      </c>
      <c r="K65" s="182"/>
      <c r="L65" s="186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1"/>
      <c r="C66" s="182"/>
      <c r="D66" s="183" t="s">
        <v>3992</v>
      </c>
      <c r="E66" s="184"/>
      <c r="F66" s="184"/>
      <c r="G66" s="184"/>
      <c r="H66" s="184"/>
      <c r="I66" s="184"/>
      <c r="J66" s="185">
        <f>J137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1"/>
      <c r="C67" s="182"/>
      <c r="D67" s="183" t="s">
        <v>190</v>
      </c>
      <c r="E67" s="184"/>
      <c r="F67" s="184"/>
      <c r="G67" s="184"/>
      <c r="H67" s="184"/>
      <c r="I67" s="184"/>
      <c r="J67" s="185">
        <f>J149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1"/>
      <c r="C68" s="182"/>
      <c r="D68" s="183" t="s">
        <v>808</v>
      </c>
      <c r="E68" s="184"/>
      <c r="F68" s="184"/>
      <c r="G68" s="184"/>
      <c r="H68" s="184"/>
      <c r="I68" s="184"/>
      <c r="J68" s="185">
        <f>J173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192</v>
      </c>
      <c r="E69" s="184"/>
      <c r="F69" s="184"/>
      <c r="G69" s="184"/>
      <c r="H69" s="184"/>
      <c r="I69" s="184"/>
      <c r="J69" s="185">
        <f>J176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809</v>
      </c>
      <c r="E70" s="184"/>
      <c r="F70" s="184"/>
      <c r="G70" s="184"/>
      <c r="H70" s="184"/>
      <c r="I70" s="184"/>
      <c r="J70" s="185">
        <f>J179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6" t="s">
        <v>193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16</v>
      </c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5" t="str">
        <f>E7</f>
        <v>ÚČOV nát. lab. LB - Čerpací stanice ČS BD</v>
      </c>
      <c r="F80" s="35"/>
      <c r="G80" s="35"/>
      <c r="H80" s="35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4"/>
      <c r="C81" s="35" t="s">
        <v>174</v>
      </c>
      <c r="D81" s="25"/>
      <c r="E81" s="25"/>
      <c r="F81" s="25"/>
      <c r="G81" s="25"/>
      <c r="H81" s="25"/>
      <c r="I81" s="25"/>
      <c r="J81" s="25"/>
      <c r="K81" s="25"/>
      <c r="L81" s="23"/>
    </row>
    <row r="82" s="2" customFormat="1" ht="16.5" customHeight="1">
      <c r="A82" s="42"/>
      <c r="B82" s="43"/>
      <c r="C82" s="44"/>
      <c r="D82" s="44"/>
      <c r="E82" s="175" t="s">
        <v>175</v>
      </c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176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SO 04 - Vodovodní přípojka k čerpací stanici BD</v>
      </c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22</v>
      </c>
      <c r="D86" s="44"/>
      <c r="E86" s="44"/>
      <c r="F86" s="30" t="str">
        <f>F14</f>
        <v>Praha 6, k.ú. Bubeneč</v>
      </c>
      <c r="G86" s="44"/>
      <c r="H86" s="44"/>
      <c r="I86" s="35" t="s">
        <v>24</v>
      </c>
      <c r="J86" s="76" t="str">
        <f>IF(J14="","",J14)</f>
        <v>17. 2. 2025</v>
      </c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30</v>
      </c>
      <c r="D88" s="44"/>
      <c r="E88" s="44"/>
      <c r="F88" s="30" t="str">
        <f>E17</f>
        <v>Hlavní město Praha</v>
      </c>
      <c r="G88" s="44"/>
      <c r="H88" s="44"/>
      <c r="I88" s="35" t="s">
        <v>37</v>
      </c>
      <c r="J88" s="40" t="str">
        <f>E23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35</v>
      </c>
      <c r="D89" s="44"/>
      <c r="E89" s="44"/>
      <c r="F89" s="30" t="str">
        <f>IF(E20="","",E20)</f>
        <v>Vyplň údaj</v>
      </c>
      <c r="G89" s="44"/>
      <c r="H89" s="44"/>
      <c r="I89" s="35" t="s">
        <v>40</v>
      </c>
      <c r="J89" s="40" t="str">
        <f>E26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0" customFormat="1" ht="29.28" customHeight="1">
      <c r="A91" s="187"/>
      <c r="B91" s="188"/>
      <c r="C91" s="189" t="s">
        <v>194</v>
      </c>
      <c r="D91" s="190" t="s">
        <v>62</v>
      </c>
      <c r="E91" s="190" t="s">
        <v>58</v>
      </c>
      <c r="F91" s="190" t="s">
        <v>59</v>
      </c>
      <c r="G91" s="190" t="s">
        <v>195</v>
      </c>
      <c r="H91" s="190" t="s">
        <v>196</v>
      </c>
      <c r="I91" s="190" t="s">
        <v>197</v>
      </c>
      <c r="J91" s="190" t="s">
        <v>182</v>
      </c>
      <c r="K91" s="191" t="s">
        <v>198</v>
      </c>
      <c r="L91" s="192"/>
      <c r="M91" s="96" t="s">
        <v>32</v>
      </c>
      <c r="N91" s="97" t="s">
        <v>47</v>
      </c>
      <c r="O91" s="97" t="s">
        <v>199</v>
      </c>
      <c r="P91" s="97" t="s">
        <v>200</v>
      </c>
      <c r="Q91" s="97" t="s">
        <v>201</v>
      </c>
      <c r="R91" s="97" t="s">
        <v>202</v>
      </c>
      <c r="S91" s="97" t="s">
        <v>203</v>
      </c>
      <c r="T91" s="98" t="s">
        <v>204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2"/>
      <c r="B92" s="43"/>
      <c r="C92" s="103" t="s">
        <v>205</v>
      </c>
      <c r="D92" s="44"/>
      <c r="E92" s="44"/>
      <c r="F92" s="44"/>
      <c r="G92" s="44"/>
      <c r="H92" s="44"/>
      <c r="I92" s="44"/>
      <c r="J92" s="193">
        <f>BK92</f>
        <v>0</v>
      </c>
      <c r="K92" s="44"/>
      <c r="L92" s="48"/>
      <c r="M92" s="99"/>
      <c r="N92" s="194"/>
      <c r="O92" s="100"/>
      <c r="P92" s="195">
        <f>P93+P130+P137+P149+P173+P176+P179</f>
        <v>0</v>
      </c>
      <c r="Q92" s="100"/>
      <c r="R92" s="195">
        <f>R93+R130+R137+R149+R173+R176+R179</f>
        <v>0.79211522000000001</v>
      </c>
      <c r="S92" s="100"/>
      <c r="T92" s="196">
        <f>T93+T130+T137+T149+T173+T176+T179</f>
        <v>7.6499999999999995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76</v>
      </c>
      <c r="AU92" s="20" t="s">
        <v>183</v>
      </c>
      <c r="BK92" s="197">
        <f>BK93+BK130+BK137+BK149+BK173+BK176+BK179</f>
        <v>0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84</v>
      </c>
      <c r="F93" s="201" t="s">
        <v>810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SUM(P94:P129)</f>
        <v>0</v>
      </c>
      <c r="Q93" s="206"/>
      <c r="R93" s="207">
        <f>SUM(R94:R129)</f>
        <v>0.079863900000000002</v>
      </c>
      <c r="S93" s="206"/>
      <c r="T93" s="208">
        <f>SUM(T94:T129)</f>
        <v>7.6499999999999995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SUM(BK94:BK129)</f>
        <v>0</v>
      </c>
    </row>
    <row r="94" s="2" customFormat="1" ht="37.8" customHeight="1">
      <c r="A94" s="42"/>
      <c r="B94" s="43"/>
      <c r="C94" s="212" t="s">
        <v>84</v>
      </c>
      <c r="D94" s="212" t="s">
        <v>208</v>
      </c>
      <c r="E94" s="213" t="s">
        <v>4537</v>
      </c>
      <c r="F94" s="214" t="s">
        <v>4538</v>
      </c>
      <c r="G94" s="215" t="s">
        <v>219</v>
      </c>
      <c r="H94" s="216">
        <v>15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0.28999999999999998</v>
      </c>
      <c r="T94" s="222">
        <f>S94*H94</f>
        <v>4.3499999999999996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4539</v>
      </c>
    </row>
    <row r="95" s="2" customFormat="1">
      <c r="A95" s="42"/>
      <c r="B95" s="43"/>
      <c r="C95" s="44"/>
      <c r="D95" s="225" t="s">
        <v>214</v>
      </c>
      <c r="E95" s="44"/>
      <c r="F95" s="226" t="s">
        <v>4540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84</v>
      </c>
    </row>
    <row r="96" s="2" customFormat="1" ht="33" customHeight="1">
      <c r="A96" s="42"/>
      <c r="B96" s="43"/>
      <c r="C96" s="212" t="s">
        <v>86</v>
      </c>
      <c r="D96" s="212" t="s">
        <v>208</v>
      </c>
      <c r="E96" s="213" t="s">
        <v>4541</v>
      </c>
      <c r="F96" s="214" t="s">
        <v>4542</v>
      </c>
      <c r="G96" s="215" t="s">
        <v>219</v>
      </c>
      <c r="H96" s="216">
        <v>15</v>
      </c>
      <c r="I96" s="217"/>
      <c r="J96" s="218">
        <f>ROUND(I96*H96,2)</f>
        <v>0</v>
      </c>
      <c r="K96" s="214" t="s">
        <v>212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0.22</v>
      </c>
      <c r="T96" s="222">
        <f>S96*H96</f>
        <v>3.2999999999999998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4543</v>
      </c>
    </row>
    <row r="97" s="2" customFormat="1">
      <c r="A97" s="42"/>
      <c r="B97" s="43"/>
      <c r="C97" s="44"/>
      <c r="D97" s="225" t="s">
        <v>214</v>
      </c>
      <c r="E97" s="44"/>
      <c r="F97" s="226" t="s">
        <v>4544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214</v>
      </c>
      <c r="AU97" s="20" t="s">
        <v>84</v>
      </c>
    </row>
    <row r="98" s="2" customFormat="1" ht="49.05" customHeight="1">
      <c r="A98" s="42"/>
      <c r="B98" s="43"/>
      <c r="C98" s="212" t="s">
        <v>94</v>
      </c>
      <c r="D98" s="212" t="s">
        <v>208</v>
      </c>
      <c r="E98" s="213" t="s">
        <v>3691</v>
      </c>
      <c r="F98" s="214" t="s">
        <v>4545</v>
      </c>
      <c r="G98" s="215" t="s">
        <v>227</v>
      </c>
      <c r="H98" s="216">
        <v>0.90000000000000002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0.01269</v>
      </c>
      <c r="R98" s="221">
        <f>Q98*H98</f>
        <v>0.011421000000000001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4546</v>
      </c>
    </row>
    <row r="99" s="2" customFormat="1">
      <c r="A99" s="42"/>
      <c r="B99" s="43"/>
      <c r="C99" s="44"/>
      <c r="D99" s="225" t="s">
        <v>214</v>
      </c>
      <c r="E99" s="44"/>
      <c r="F99" s="226" t="s">
        <v>3694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84</v>
      </c>
    </row>
    <row r="100" s="2" customFormat="1" ht="49.05" customHeight="1">
      <c r="A100" s="42"/>
      <c r="B100" s="43"/>
      <c r="C100" s="212" t="s">
        <v>104</v>
      </c>
      <c r="D100" s="212" t="s">
        <v>208</v>
      </c>
      <c r="E100" s="213" t="s">
        <v>4547</v>
      </c>
      <c r="F100" s="214" t="s">
        <v>4548</v>
      </c>
      <c r="G100" s="215" t="s">
        <v>227</v>
      </c>
      <c r="H100" s="216">
        <v>0.90000000000000002</v>
      </c>
      <c r="I100" s="217"/>
      <c r="J100" s="218">
        <f>ROUND(I100*H100,2)</f>
        <v>0</v>
      </c>
      <c r="K100" s="214" t="s">
        <v>212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0.01269</v>
      </c>
      <c r="R100" s="221">
        <f>Q100*H100</f>
        <v>0.011421000000000001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4549</v>
      </c>
    </row>
    <row r="101" s="2" customFormat="1">
      <c r="A101" s="42"/>
      <c r="B101" s="43"/>
      <c r="C101" s="44"/>
      <c r="D101" s="225" t="s">
        <v>214</v>
      </c>
      <c r="E101" s="44"/>
      <c r="F101" s="226" t="s">
        <v>4550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214</v>
      </c>
      <c r="AU101" s="20" t="s">
        <v>84</v>
      </c>
    </row>
    <row r="102" s="2" customFormat="1" ht="49.05" customHeight="1">
      <c r="A102" s="42"/>
      <c r="B102" s="43"/>
      <c r="C102" s="212" t="s">
        <v>234</v>
      </c>
      <c r="D102" s="212" t="s">
        <v>208</v>
      </c>
      <c r="E102" s="213" t="s">
        <v>4551</v>
      </c>
      <c r="F102" s="214" t="s">
        <v>4552</v>
      </c>
      <c r="G102" s="215" t="s">
        <v>227</v>
      </c>
      <c r="H102" s="216">
        <v>0.90000000000000002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0.036900000000000002</v>
      </c>
      <c r="R102" s="221">
        <f>Q102*H102</f>
        <v>0.033210000000000003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4553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4554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24.15" customHeight="1">
      <c r="A104" s="42"/>
      <c r="B104" s="43"/>
      <c r="C104" s="212" t="s">
        <v>238</v>
      </c>
      <c r="D104" s="212" t="s">
        <v>208</v>
      </c>
      <c r="E104" s="213" t="s">
        <v>3699</v>
      </c>
      <c r="F104" s="214" t="s">
        <v>3700</v>
      </c>
      <c r="G104" s="215" t="s">
        <v>507</v>
      </c>
      <c r="H104" s="216">
        <v>4.6189999999999998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4555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3702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2" customFormat="1" ht="24.15" customHeight="1">
      <c r="A106" s="42"/>
      <c r="B106" s="43"/>
      <c r="C106" s="212" t="s">
        <v>245</v>
      </c>
      <c r="D106" s="212" t="s">
        <v>208</v>
      </c>
      <c r="E106" s="213" t="s">
        <v>3703</v>
      </c>
      <c r="F106" s="214" t="s">
        <v>3704</v>
      </c>
      <c r="G106" s="215" t="s">
        <v>507</v>
      </c>
      <c r="H106" s="216">
        <v>4.3879999999999999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4556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3706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2" customFormat="1" ht="24.15" customHeight="1">
      <c r="A108" s="42"/>
      <c r="B108" s="43"/>
      <c r="C108" s="212" t="s">
        <v>251</v>
      </c>
      <c r="D108" s="212" t="s">
        <v>208</v>
      </c>
      <c r="E108" s="213" t="s">
        <v>4557</v>
      </c>
      <c r="F108" s="214" t="s">
        <v>4558</v>
      </c>
      <c r="G108" s="215" t="s">
        <v>211</v>
      </c>
      <c r="H108" s="216">
        <v>13.163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4559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4560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24.15" customHeight="1">
      <c r="A110" s="42"/>
      <c r="B110" s="43"/>
      <c r="C110" s="212" t="s">
        <v>256</v>
      </c>
      <c r="D110" s="212" t="s">
        <v>208</v>
      </c>
      <c r="E110" s="213" t="s">
        <v>3711</v>
      </c>
      <c r="F110" s="214" t="s">
        <v>3712</v>
      </c>
      <c r="G110" s="215" t="s">
        <v>507</v>
      </c>
      <c r="H110" s="216">
        <v>0.23100000000000001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4561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3714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24.15" customHeight="1">
      <c r="A112" s="42"/>
      <c r="B112" s="43"/>
      <c r="C112" s="212" t="s">
        <v>261</v>
      </c>
      <c r="D112" s="212" t="s">
        <v>208</v>
      </c>
      <c r="E112" s="213" t="s">
        <v>4562</v>
      </c>
      <c r="F112" s="214" t="s">
        <v>4563</v>
      </c>
      <c r="G112" s="215" t="s">
        <v>211</v>
      </c>
      <c r="H112" s="216">
        <v>0.69299999999999995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4564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4565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24.15" customHeight="1">
      <c r="A114" s="42"/>
      <c r="B114" s="43"/>
      <c r="C114" s="212" t="s">
        <v>266</v>
      </c>
      <c r="D114" s="212" t="s">
        <v>208</v>
      </c>
      <c r="E114" s="213" t="s">
        <v>4566</v>
      </c>
      <c r="F114" s="214" t="s">
        <v>4567</v>
      </c>
      <c r="G114" s="215" t="s">
        <v>219</v>
      </c>
      <c r="H114" s="216">
        <v>41.055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0.00058</v>
      </c>
      <c r="R114" s="221">
        <f>Q114*H114</f>
        <v>0.0238119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4568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4569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24.15" customHeight="1">
      <c r="A116" s="42"/>
      <c r="B116" s="43"/>
      <c r="C116" s="212" t="s">
        <v>8</v>
      </c>
      <c r="D116" s="212" t="s">
        <v>208</v>
      </c>
      <c r="E116" s="213" t="s">
        <v>4570</v>
      </c>
      <c r="F116" s="214" t="s">
        <v>4571</v>
      </c>
      <c r="G116" s="215" t="s">
        <v>219</v>
      </c>
      <c r="H116" s="216">
        <v>41.055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4572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4573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37.8" customHeight="1">
      <c r="A118" s="42"/>
      <c r="B118" s="43"/>
      <c r="C118" s="212" t="s">
        <v>275</v>
      </c>
      <c r="D118" s="212" t="s">
        <v>208</v>
      </c>
      <c r="E118" s="213" t="s">
        <v>937</v>
      </c>
      <c r="F118" s="214" t="s">
        <v>938</v>
      </c>
      <c r="G118" s="215" t="s">
        <v>211</v>
      </c>
      <c r="H118" s="216">
        <v>17.550999999999998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4574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940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37.8" customHeight="1">
      <c r="A120" s="42"/>
      <c r="B120" s="43"/>
      <c r="C120" s="212" t="s">
        <v>285</v>
      </c>
      <c r="D120" s="212" t="s">
        <v>208</v>
      </c>
      <c r="E120" s="213" t="s">
        <v>945</v>
      </c>
      <c r="F120" s="214" t="s">
        <v>946</v>
      </c>
      <c r="G120" s="215" t="s">
        <v>211</v>
      </c>
      <c r="H120" s="216">
        <v>0.92400000000000004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4575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948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37.8" customHeight="1">
      <c r="A122" s="42"/>
      <c r="B122" s="43"/>
      <c r="C122" s="212" t="s">
        <v>294</v>
      </c>
      <c r="D122" s="212" t="s">
        <v>208</v>
      </c>
      <c r="E122" s="213" t="s">
        <v>949</v>
      </c>
      <c r="F122" s="214" t="s">
        <v>950</v>
      </c>
      <c r="G122" s="215" t="s">
        <v>211</v>
      </c>
      <c r="H122" s="216">
        <v>4.6200000000000001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4576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952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300</v>
      </c>
      <c r="D124" s="212" t="s">
        <v>208</v>
      </c>
      <c r="E124" s="213" t="s">
        <v>953</v>
      </c>
      <c r="F124" s="214" t="s">
        <v>954</v>
      </c>
      <c r="G124" s="215" t="s">
        <v>507</v>
      </c>
      <c r="H124" s="216">
        <v>14.042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4577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956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16.5" customHeight="1">
      <c r="A126" s="42"/>
      <c r="B126" s="43"/>
      <c r="C126" s="252" t="s">
        <v>306</v>
      </c>
      <c r="D126" s="252" t="s">
        <v>227</v>
      </c>
      <c r="E126" s="253" t="s">
        <v>4578</v>
      </c>
      <c r="F126" s="254" t="s">
        <v>3731</v>
      </c>
      <c r="G126" s="255" t="s">
        <v>288</v>
      </c>
      <c r="H126" s="256">
        <v>28.844000000000001</v>
      </c>
      <c r="I126" s="257"/>
      <c r="J126" s="258">
        <f>ROUND(I126*H126,2)</f>
        <v>0</v>
      </c>
      <c r="K126" s="254" t="s">
        <v>212</v>
      </c>
      <c r="L126" s="259"/>
      <c r="M126" s="260" t="s">
        <v>32</v>
      </c>
      <c r="N126" s="261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251</v>
      </c>
      <c r="AT126" s="223" t="s">
        <v>227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4579</v>
      </c>
    </row>
    <row r="127" s="2" customFormat="1" ht="37.8" customHeight="1">
      <c r="A127" s="42"/>
      <c r="B127" s="43"/>
      <c r="C127" s="212" t="s">
        <v>310</v>
      </c>
      <c r="D127" s="212" t="s">
        <v>208</v>
      </c>
      <c r="E127" s="213" t="s">
        <v>3733</v>
      </c>
      <c r="F127" s="214" t="s">
        <v>3734</v>
      </c>
      <c r="G127" s="215" t="s">
        <v>211</v>
      </c>
      <c r="H127" s="216">
        <v>2.6600000000000001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4580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3736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2" customFormat="1" ht="16.5" customHeight="1">
      <c r="A129" s="42"/>
      <c r="B129" s="43"/>
      <c r="C129" s="252" t="s">
        <v>316</v>
      </c>
      <c r="D129" s="252" t="s">
        <v>227</v>
      </c>
      <c r="E129" s="253" t="s">
        <v>4581</v>
      </c>
      <c r="F129" s="254" t="s">
        <v>3738</v>
      </c>
      <c r="G129" s="255" t="s">
        <v>288</v>
      </c>
      <c r="H129" s="256">
        <v>5.4640000000000004</v>
      </c>
      <c r="I129" s="257"/>
      <c r="J129" s="258">
        <f>ROUND(I129*H129,2)</f>
        <v>0</v>
      </c>
      <c r="K129" s="254" t="s">
        <v>212</v>
      </c>
      <c r="L129" s="259"/>
      <c r="M129" s="260" t="s">
        <v>32</v>
      </c>
      <c r="N129" s="261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251</v>
      </c>
      <c r="AT129" s="223" t="s">
        <v>227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4582</v>
      </c>
    </row>
    <row r="130" s="11" customFormat="1" ht="25.92" customHeight="1">
      <c r="A130" s="11"/>
      <c r="B130" s="198"/>
      <c r="C130" s="199"/>
      <c r="D130" s="200" t="s">
        <v>76</v>
      </c>
      <c r="E130" s="201" t="s">
        <v>104</v>
      </c>
      <c r="F130" s="201" t="s">
        <v>299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SUM(P131:P136)</f>
        <v>0</v>
      </c>
      <c r="Q130" s="206"/>
      <c r="R130" s="207">
        <f>SUM(R131:R136)</f>
        <v>0.46055200000000002</v>
      </c>
      <c r="S130" s="206"/>
      <c r="T130" s="208">
        <f>SUM(T131:T136)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09" t="s">
        <v>104</v>
      </c>
      <c r="AT130" s="210" t="s">
        <v>76</v>
      </c>
      <c r="AU130" s="210" t="s">
        <v>77</v>
      </c>
      <c r="AY130" s="209" t="s">
        <v>207</v>
      </c>
      <c r="BK130" s="211">
        <f>SUM(BK131:BK136)</f>
        <v>0</v>
      </c>
    </row>
    <row r="131" s="2" customFormat="1" ht="16.5" customHeight="1">
      <c r="A131" s="42"/>
      <c r="B131" s="43"/>
      <c r="C131" s="212" t="s">
        <v>7</v>
      </c>
      <c r="D131" s="212" t="s">
        <v>208</v>
      </c>
      <c r="E131" s="213" t="s">
        <v>1053</v>
      </c>
      <c r="F131" s="214" t="s">
        <v>1054</v>
      </c>
      <c r="G131" s="215" t="s">
        <v>211</v>
      </c>
      <c r="H131" s="216">
        <v>1.7729999999999999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4583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1056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12" t="s">
        <v>329</v>
      </c>
      <c r="D133" s="212" t="s">
        <v>208</v>
      </c>
      <c r="E133" s="213" t="s">
        <v>4584</v>
      </c>
      <c r="F133" s="214" t="s">
        <v>4585</v>
      </c>
      <c r="G133" s="215" t="s">
        <v>232</v>
      </c>
      <c r="H133" s="216">
        <v>1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0.45937</v>
      </c>
      <c r="R133" s="221">
        <f>Q133*H133</f>
        <v>0.45937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4586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4587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334</v>
      </c>
      <c r="D135" s="212" t="s">
        <v>208</v>
      </c>
      <c r="E135" s="213" t="s">
        <v>4588</v>
      </c>
      <c r="F135" s="214" t="s">
        <v>4589</v>
      </c>
      <c r="G135" s="215" t="s">
        <v>227</v>
      </c>
      <c r="H135" s="216">
        <v>19.699999999999999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6.0000000000000002E-05</v>
      </c>
      <c r="R135" s="221">
        <f>Q135*H135</f>
        <v>0.0011819999999999999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4590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4591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11" customFormat="1" ht="25.92" customHeight="1">
      <c r="A137" s="11"/>
      <c r="B137" s="198"/>
      <c r="C137" s="199"/>
      <c r="D137" s="200" t="s">
        <v>76</v>
      </c>
      <c r="E137" s="201" t="s">
        <v>234</v>
      </c>
      <c r="F137" s="201" t="s">
        <v>4086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SUM(P138:P148)</f>
        <v>0</v>
      </c>
      <c r="Q137" s="206"/>
      <c r="R137" s="207">
        <f>SUM(R138:R148)</f>
        <v>0.096299999999999997</v>
      </c>
      <c r="S137" s="206"/>
      <c r="T137" s="208">
        <f>SUM(T138:T148)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09" t="s">
        <v>104</v>
      </c>
      <c r="AT137" s="210" t="s">
        <v>76</v>
      </c>
      <c r="AU137" s="210" t="s">
        <v>77</v>
      </c>
      <c r="AY137" s="209" t="s">
        <v>207</v>
      </c>
      <c r="BK137" s="211">
        <f>SUM(BK138:BK148)</f>
        <v>0</v>
      </c>
    </row>
    <row r="138" s="2" customFormat="1" ht="16.5" customHeight="1">
      <c r="A138" s="42"/>
      <c r="B138" s="43"/>
      <c r="C138" s="212" t="s">
        <v>338</v>
      </c>
      <c r="D138" s="212" t="s">
        <v>208</v>
      </c>
      <c r="E138" s="213" t="s">
        <v>4592</v>
      </c>
      <c r="F138" s="214" t="s">
        <v>4593</v>
      </c>
      <c r="G138" s="215" t="s">
        <v>219</v>
      </c>
      <c r="H138" s="216">
        <v>15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4594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4595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24.15" customHeight="1">
      <c r="A140" s="42"/>
      <c r="B140" s="43"/>
      <c r="C140" s="212" t="s">
        <v>345</v>
      </c>
      <c r="D140" s="212" t="s">
        <v>208</v>
      </c>
      <c r="E140" s="213" t="s">
        <v>4596</v>
      </c>
      <c r="F140" s="214" t="s">
        <v>4597</v>
      </c>
      <c r="G140" s="215" t="s">
        <v>219</v>
      </c>
      <c r="H140" s="216">
        <v>15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4598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4599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12" customFormat="1">
      <c r="A142" s="12"/>
      <c r="B142" s="230"/>
      <c r="C142" s="231"/>
      <c r="D142" s="232" t="s">
        <v>222</v>
      </c>
      <c r="E142" s="233" t="s">
        <v>1139</v>
      </c>
      <c r="F142" s="234" t="s">
        <v>285</v>
      </c>
      <c r="G142" s="231"/>
      <c r="H142" s="235">
        <v>15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12" t="s">
        <v>349</v>
      </c>
      <c r="D143" s="212" t="s">
        <v>208</v>
      </c>
      <c r="E143" s="213" t="s">
        <v>4107</v>
      </c>
      <c r="F143" s="214" t="s">
        <v>4108</v>
      </c>
      <c r="G143" s="215" t="s">
        <v>219</v>
      </c>
      <c r="H143" s="216">
        <v>15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0.0060099999999999997</v>
      </c>
      <c r="R143" s="221">
        <f>Q143*H143</f>
        <v>0.090149999999999994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4600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4110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2" customFormat="1" ht="16.5" customHeight="1">
      <c r="A145" s="42"/>
      <c r="B145" s="43"/>
      <c r="C145" s="212" t="s">
        <v>353</v>
      </c>
      <c r="D145" s="212" t="s">
        <v>208</v>
      </c>
      <c r="E145" s="213" t="s">
        <v>4103</v>
      </c>
      <c r="F145" s="214" t="s">
        <v>4104</v>
      </c>
      <c r="G145" s="215" t="s">
        <v>219</v>
      </c>
      <c r="H145" s="216">
        <v>15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0.00040999999999999999</v>
      </c>
      <c r="R145" s="221">
        <f>Q145*H145</f>
        <v>0.0061500000000000001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4601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4106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2" customFormat="1" ht="24.15" customHeight="1">
      <c r="A147" s="42"/>
      <c r="B147" s="43"/>
      <c r="C147" s="212" t="s">
        <v>357</v>
      </c>
      <c r="D147" s="212" t="s">
        <v>208</v>
      </c>
      <c r="E147" s="213" t="s">
        <v>4602</v>
      </c>
      <c r="F147" s="214" t="s">
        <v>4603</v>
      </c>
      <c r="G147" s="215" t="s">
        <v>219</v>
      </c>
      <c r="H147" s="216">
        <v>15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4604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4605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11" customFormat="1" ht="25.92" customHeight="1">
      <c r="A149" s="11"/>
      <c r="B149" s="198"/>
      <c r="C149" s="199"/>
      <c r="D149" s="200" t="s">
        <v>76</v>
      </c>
      <c r="E149" s="201" t="s">
        <v>251</v>
      </c>
      <c r="F149" s="201" t="s">
        <v>379</v>
      </c>
      <c r="G149" s="199"/>
      <c r="H149" s="199"/>
      <c r="I149" s="202"/>
      <c r="J149" s="203">
        <f>BK149</f>
        <v>0</v>
      </c>
      <c r="K149" s="199"/>
      <c r="L149" s="204"/>
      <c r="M149" s="205"/>
      <c r="N149" s="206"/>
      <c r="O149" s="206"/>
      <c r="P149" s="207">
        <f>SUM(P150:P172)</f>
        <v>0</v>
      </c>
      <c r="Q149" s="206"/>
      <c r="R149" s="207">
        <f>SUM(R150:R172)</f>
        <v>0.15539931999999998</v>
      </c>
      <c r="S149" s="206"/>
      <c r="T149" s="208">
        <f>SUM(T150:T172)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209" t="s">
        <v>104</v>
      </c>
      <c r="AT149" s="210" t="s">
        <v>76</v>
      </c>
      <c r="AU149" s="210" t="s">
        <v>77</v>
      </c>
      <c r="AY149" s="209" t="s">
        <v>207</v>
      </c>
      <c r="BK149" s="211">
        <f>SUM(BK150:BK172)</f>
        <v>0</v>
      </c>
    </row>
    <row r="150" s="2" customFormat="1" ht="16.5" customHeight="1">
      <c r="A150" s="42"/>
      <c r="B150" s="43"/>
      <c r="C150" s="212" t="s">
        <v>364</v>
      </c>
      <c r="D150" s="212" t="s">
        <v>208</v>
      </c>
      <c r="E150" s="213" t="s">
        <v>4606</v>
      </c>
      <c r="F150" s="214" t="s">
        <v>4607</v>
      </c>
      <c r="G150" s="215" t="s">
        <v>232</v>
      </c>
      <c r="H150" s="216">
        <v>1</v>
      </c>
      <c r="I150" s="217"/>
      <c r="J150" s="218">
        <f>ROUND(I150*H150,2)</f>
        <v>0</v>
      </c>
      <c r="K150" s="214" t="s">
        <v>228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6.9999999999999994E-05</v>
      </c>
      <c r="R150" s="221">
        <f>Q150*H150</f>
        <v>6.9999999999999994E-05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4608</v>
      </c>
    </row>
    <row r="151" s="2" customFormat="1" ht="24.15" customHeight="1">
      <c r="A151" s="42"/>
      <c r="B151" s="43"/>
      <c r="C151" s="212" t="s">
        <v>369</v>
      </c>
      <c r="D151" s="212" t="s">
        <v>208</v>
      </c>
      <c r="E151" s="213" t="s">
        <v>4609</v>
      </c>
      <c r="F151" s="214" t="s">
        <v>4610</v>
      </c>
      <c r="G151" s="215" t="s">
        <v>227</v>
      </c>
      <c r="H151" s="216">
        <v>19.699999999999999</v>
      </c>
      <c r="I151" s="217"/>
      <c r="J151" s="218">
        <f>ROUND(I151*H151,2)</f>
        <v>0</v>
      </c>
      <c r="K151" s="214" t="s">
        <v>212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4611</v>
      </c>
    </row>
    <row r="152" s="2" customFormat="1">
      <c r="A152" s="42"/>
      <c r="B152" s="43"/>
      <c r="C152" s="44"/>
      <c r="D152" s="225" t="s">
        <v>214</v>
      </c>
      <c r="E152" s="44"/>
      <c r="F152" s="226" t="s">
        <v>4612</v>
      </c>
      <c r="G152" s="44"/>
      <c r="H152" s="44"/>
      <c r="I152" s="227"/>
      <c r="J152" s="44"/>
      <c r="K152" s="44"/>
      <c r="L152" s="48"/>
      <c r="M152" s="228"/>
      <c r="N152" s="229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214</v>
      </c>
      <c r="AU152" s="20" t="s">
        <v>84</v>
      </c>
    </row>
    <row r="153" s="2" customFormat="1" ht="16.5" customHeight="1">
      <c r="A153" s="42"/>
      <c r="B153" s="43"/>
      <c r="C153" s="252" t="s">
        <v>380</v>
      </c>
      <c r="D153" s="252" t="s">
        <v>227</v>
      </c>
      <c r="E153" s="253" t="s">
        <v>4613</v>
      </c>
      <c r="F153" s="254" t="s">
        <v>4614</v>
      </c>
      <c r="G153" s="255" t="s">
        <v>227</v>
      </c>
      <c r="H153" s="256">
        <v>19.995999999999999</v>
      </c>
      <c r="I153" s="257"/>
      <c r="J153" s="258">
        <f>ROUND(I153*H153,2)</f>
        <v>0</v>
      </c>
      <c r="K153" s="254" t="s">
        <v>212</v>
      </c>
      <c r="L153" s="259"/>
      <c r="M153" s="260" t="s">
        <v>32</v>
      </c>
      <c r="N153" s="261" t="s">
        <v>48</v>
      </c>
      <c r="O153" s="88"/>
      <c r="P153" s="221">
        <f>O153*H153</f>
        <v>0</v>
      </c>
      <c r="Q153" s="221">
        <v>0.00067000000000000002</v>
      </c>
      <c r="R153" s="221">
        <f>Q153*H153</f>
        <v>0.013397319999999999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251</v>
      </c>
      <c r="AT153" s="223" t="s">
        <v>227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4615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4616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2" customFormat="1">
      <c r="A155" s="12"/>
      <c r="B155" s="230"/>
      <c r="C155" s="231"/>
      <c r="D155" s="232" t="s">
        <v>222</v>
      </c>
      <c r="E155" s="233" t="s">
        <v>972</v>
      </c>
      <c r="F155" s="234" t="s">
        <v>4617</v>
      </c>
      <c r="G155" s="231"/>
      <c r="H155" s="235">
        <v>19.699999999999999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77</v>
      </c>
      <c r="AY155" s="24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1664</v>
      </c>
      <c r="F156" s="245" t="s">
        <v>4618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2010</v>
      </c>
      <c r="F157" s="234" t="s">
        <v>4619</v>
      </c>
      <c r="G157" s="231"/>
      <c r="H157" s="235">
        <v>19.995999999999999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84</v>
      </c>
      <c r="AY157" s="241" t="s">
        <v>207</v>
      </c>
    </row>
    <row r="158" s="2" customFormat="1" ht="24.15" customHeight="1">
      <c r="A158" s="42"/>
      <c r="B158" s="43"/>
      <c r="C158" s="212" t="s">
        <v>385</v>
      </c>
      <c r="D158" s="212" t="s">
        <v>208</v>
      </c>
      <c r="E158" s="213" t="s">
        <v>4620</v>
      </c>
      <c r="F158" s="214" t="s">
        <v>4621</v>
      </c>
      <c r="G158" s="215" t="s">
        <v>232</v>
      </c>
      <c r="H158" s="216">
        <v>3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4622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4623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16.5" customHeight="1">
      <c r="A160" s="42"/>
      <c r="B160" s="43"/>
      <c r="C160" s="252" t="s">
        <v>390</v>
      </c>
      <c r="D160" s="252" t="s">
        <v>227</v>
      </c>
      <c r="E160" s="253" t="s">
        <v>4624</v>
      </c>
      <c r="F160" s="254" t="s">
        <v>4625</v>
      </c>
      <c r="G160" s="255" t="s">
        <v>232</v>
      </c>
      <c r="H160" s="256">
        <v>3</v>
      </c>
      <c r="I160" s="257"/>
      <c r="J160" s="258">
        <f>ROUND(I160*H160,2)</f>
        <v>0</v>
      </c>
      <c r="K160" s="254" t="s">
        <v>212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0.00016000000000000001</v>
      </c>
      <c r="R160" s="221">
        <f>Q160*H160</f>
        <v>0.00048000000000000007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4626</v>
      </c>
    </row>
    <row r="161" s="2" customFormat="1" ht="16.5" customHeight="1">
      <c r="A161" s="42"/>
      <c r="B161" s="43"/>
      <c r="C161" s="212" t="s">
        <v>400</v>
      </c>
      <c r="D161" s="212" t="s">
        <v>208</v>
      </c>
      <c r="E161" s="213" t="s">
        <v>4627</v>
      </c>
      <c r="F161" s="214" t="s">
        <v>4628</v>
      </c>
      <c r="G161" s="215" t="s">
        <v>227</v>
      </c>
      <c r="H161" s="216">
        <v>19.699999999999999</v>
      </c>
      <c r="I161" s="217"/>
      <c r="J161" s="218">
        <f>ROUND(I161*H161,2)</f>
        <v>0</v>
      </c>
      <c r="K161" s="214" t="s">
        <v>212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4629</v>
      </c>
    </row>
    <row r="162" s="2" customFormat="1">
      <c r="A162" s="42"/>
      <c r="B162" s="43"/>
      <c r="C162" s="44"/>
      <c r="D162" s="225" t="s">
        <v>214</v>
      </c>
      <c r="E162" s="44"/>
      <c r="F162" s="226" t="s">
        <v>4630</v>
      </c>
      <c r="G162" s="44"/>
      <c r="H162" s="44"/>
      <c r="I162" s="227"/>
      <c r="J162" s="44"/>
      <c r="K162" s="44"/>
      <c r="L162" s="48"/>
      <c r="M162" s="228"/>
      <c r="N162" s="229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214</v>
      </c>
      <c r="AU162" s="20" t="s">
        <v>84</v>
      </c>
    </row>
    <row r="163" s="2" customFormat="1" ht="16.5" customHeight="1">
      <c r="A163" s="42"/>
      <c r="B163" s="43"/>
      <c r="C163" s="212" t="s">
        <v>408</v>
      </c>
      <c r="D163" s="212" t="s">
        <v>208</v>
      </c>
      <c r="E163" s="213" t="s">
        <v>4631</v>
      </c>
      <c r="F163" s="214" t="s">
        <v>4632</v>
      </c>
      <c r="G163" s="215" t="s">
        <v>227</v>
      </c>
      <c r="H163" s="216">
        <v>19.699999999999999</v>
      </c>
      <c r="I163" s="217"/>
      <c r="J163" s="218">
        <f>ROUND(I163*H163,2)</f>
        <v>0</v>
      </c>
      <c r="K163" s="214" t="s">
        <v>212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</v>
      </c>
      <c r="R163" s="221">
        <f>Q163*H163</f>
        <v>0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4633</v>
      </c>
    </row>
    <row r="164" s="2" customFormat="1">
      <c r="A164" s="42"/>
      <c r="B164" s="43"/>
      <c r="C164" s="44"/>
      <c r="D164" s="225" t="s">
        <v>214</v>
      </c>
      <c r="E164" s="44"/>
      <c r="F164" s="226" t="s">
        <v>4634</v>
      </c>
      <c r="G164" s="44"/>
      <c r="H164" s="44"/>
      <c r="I164" s="227"/>
      <c r="J164" s="44"/>
      <c r="K164" s="44"/>
      <c r="L164" s="48"/>
      <c r="M164" s="228"/>
      <c r="N164" s="229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214</v>
      </c>
      <c r="AU164" s="20" t="s">
        <v>84</v>
      </c>
    </row>
    <row r="165" s="2" customFormat="1" ht="16.5" customHeight="1">
      <c r="A165" s="42"/>
      <c r="B165" s="43"/>
      <c r="C165" s="212" t="s">
        <v>412</v>
      </c>
      <c r="D165" s="212" t="s">
        <v>208</v>
      </c>
      <c r="E165" s="213" t="s">
        <v>4635</v>
      </c>
      <c r="F165" s="214" t="s">
        <v>4636</v>
      </c>
      <c r="G165" s="215" t="s">
        <v>232</v>
      </c>
      <c r="H165" s="216">
        <v>1</v>
      </c>
      <c r="I165" s="217"/>
      <c r="J165" s="218">
        <f>ROUND(I165*H165,2)</f>
        <v>0</v>
      </c>
      <c r="K165" s="214" t="s">
        <v>228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4637</v>
      </c>
    </row>
    <row r="166" s="2" customFormat="1" ht="16.5" customHeight="1">
      <c r="A166" s="42"/>
      <c r="B166" s="43"/>
      <c r="C166" s="212" t="s">
        <v>417</v>
      </c>
      <c r="D166" s="212" t="s">
        <v>208</v>
      </c>
      <c r="E166" s="213" t="s">
        <v>4638</v>
      </c>
      <c r="F166" s="214" t="s">
        <v>4639</v>
      </c>
      <c r="G166" s="215" t="s">
        <v>232</v>
      </c>
      <c r="H166" s="216">
        <v>1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0.12303</v>
      </c>
      <c r="R166" s="221">
        <f>Q166*H166</f>
        <v>0.12303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4640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4641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84</v>
      </c>
    </row>
    <row r="168" s="2" customFormat="1" ht="16.5" customHeight="1">
      <c r="A168" s="42"/>
      <c r="B168" s="43"/>
      <c r="C168" s="252" t="s">
        <v>425</v>
      </c>
      <c r="D168" s="252" t="s">
        <v>227</v>
      </c>
      <c r="E168" s="253" t="s">
        <v>4642</v>
      </c>
      <c r="F168" s="254" t="s">
        <v>4643</v>
      </c>
      <c r="G168" s="255" t="s">
        <v>232</v>
      </c>
      <c r="H168" s="256">
        <v>1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0.013299999999999999</v>
      </c>
      <c r="R168" s="221">
        <f>Q168*H168</f>
        <v>0.013299999999999999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251</v>
      </c>
      <c r="AT168" s="223" t="s">
        <v>227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4644</v>
      </c>
    </row>
    <row r="169" s="2" customFormat="1" ht="16.5" customHeight="1">
      <c r="A169" s="42"/>
      <c r="B169" s="43"/>
      <c r="C169" s="212" t="s">
        <v>427</v>
      </c>
      <c r="D169" s="212" t="s">
        <v>208</v>
      </c>
      <c r="E169" s="213" t="s">
        <v>4645</v>
      </c>
      <c r="F169" s="214" t="s">
        <v>4646</v>
      </c>
      <c r="G169" s="215" t="s">
        <v>227</v>
      </c>
      <c r="H169" s="216">
        <v>19.699999999999999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0.00019000000000000001</v>
      </c>
      <c r="R169" s="221">
        <f>Q169*H169</f>
        <v>0.0037430000000000002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4647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4648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12" t="s">
        <v>431</v>
      </c>
      <c r="D171" s="212" t="s">
        <v>208</v>
      </c>
      <c r="E171" s="213" t="s">
        <v>4649</v>
      </c>
      <c r="F171" s="214" t="s">
        <v>4650</v>
      </c>
      <c r="G171" s="215" t="s">
        <v>227</v>
      </c>
      <c r="H171" s="216">
        <v>19.699999999999999</v>
      </c>
      <c r="I171" s="217"/>
      <c r="J171" s="218">
        <f>ROUND(I171*H171,2)</f>
        <v>0</v>
      </c>
      <c r="K171" s="214" t="s">
        <v>212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6.9999999999999994E-05</v>
      </c>
      <c r="R171" s="221">
        <f>Q171*H171</f>
        <v>0.0013789999999999998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4651</v>
      </c>
    </row>
    <row r="172" s="2" customFormat="1">
      <c r="A172" s="42"/>
      <c r="B172" s="43"/>
      <c r="C172" s="44"/>
      <c r="D172" s="225" t="s">
        <v>214</v>
      </c>
      <c r="E172" s="44"/>
      <c r="F172" s="226" t="s">
        <v>4652</v>
      </c>
      <c r="G172" s="44"/>
      <c r="H172" s="44"/>
      <c r="I172" s="227"/>
      <c r="J172" s="44"/>
      <c r="K172" s="44"/>
      <c r="L172" s="48"/>
      <c r="M172" s="228"/>
      <c r="N172" s="229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214</v>
      </c>
      <c r="AU172" s="20" t="s">
        <v>84</v>
      </c>
    </row>
    <row r="173" s="11" customFormat="1" ht="25.92" customHeight="1">
      <c r="A173" s="11"/>
      <c r="B173" s="198"/>
      <c r="C173" s="199"/>
      <c r="D173" s="200" t="s">
        <v>76</v>
      </c>
      <c r="E173" s="201" t="s">
        <v>992</v>
      </c>
      <c r="F173" s="201" t="s">
        <v>993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SUM(P174:P175)</f>
        <v>0</v>
      </c>
      <c r="Q173" s="206"/>
      <c r="R173" s="207">
        <f>SUM(R174:R175)</f>
        <v>0</v>
      </c>
      <c r="S173" s="206"/>
      <c r="T173" s="208">
        <f>SUM(T174:T175)</f>
        <v>0</v>
      </c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R173" s="209" t="s">
        <v>104</v>
      </c>
      <c r="AT173" s="210" t="s">
        <v>76</v>
      </c>
      <c r="AU173" s="210" t="s">
        <v>77</v>
      </c>
      <c r="AY173" s="209" t="s">
        <v>207</v>
      </c>
      <c r="BK173" s="211">
        <f>SUM(BK174:BK175)</f>
        <v>0</v>
      </c>
    </row>
    <row r="174" s="2" customFormat="1" ht="24.15" customHeight="1">
      <c r="A174" s="42"/>
      <c r="B174" s="43"/>
      <c r="C174" s="212" t="s">
        <v>435</v>
      </c>
      <c r="D174" s="212" t="s">
        <v>208</v>
      </c>
      <c r="E174" s="213" t="s">
        <v>4213</v>
      </c>
      <c r="F174" s="214" t="s">
        <v>4214</v>
      </c>
      <c r="G174" s="215" t="s">
        <v>288</v>
      </c>
      <c r="H174" s="216">
        <v>7.6500000000000004</v>
      </c>
      <c r="I174" s="217"/>
      <c r="J174" s="218">
        <f>ROUND(I174*H174,2)</f>
        <v>0</v>
      </c>
      <c r="K174" s="214" t="s">
        <v>212</v>
      </c>
      <c r="L174" s="48"/>
      <c r="M174" s="219" t="s">
        <v>32</v>
      </c>
      <c r="N174" s="220" t="s">
        <v>48</v>
      </c>
      <c r="O174" s="88"/>
      <c r="P174" s="221">
        <f>O174*H174</f>
        <v>0</v>
      </c>
      <c r="Q174" s="221">
        <v>0</v>
      </c>
      <c r="R174" s="221">
        <f>Q174*H174</f>
        <v>0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104</v>
      </c>
      <c r="AT174" s="223" t="s">
        <v>208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4653</v>
      </c>
    </row>
    <row r="175" s="2" customFormat="1">
      <c r="A175" s="42"/>
      <c r="B175" s="43"/>
      <c r="C175" s="44"/>
      <c r="D175" s="225" t="s">
        <v>214</v>
      </c>
      <c r="E175" s="44"/>
      <c r="F175" s="226" t="s">
        <v>4216</v>
      </c>
      <c r="G175" s="44"/>
      <c r="H175" s="44"/>
      <c r="I175" s="227"/>
      <c r="J175" s="44"/>
      <c r="K175" s="44"/>
      <c r="L175" s="48"/>
      <c r="M175" s="228"/>
      <c r="N175" s="229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214</v>
      </c>
      <c r="AU175" s="20" t="s">
        <v>84</v>
      </c>
    </row>
    <row r="176" s="11" customFormat="1" ht="25.92" customHeight="1">
      <c r="A176" s="11"/>
      <c r="B176" s="198"/>
      <c r="C176" s="199"/>
      <c r="D176" s="200" t="s">
        <v>76</v>
      </c>
      <c r="E176" s="201" t="s">
        <v>483</v>
      </c>
      <c r="F176" s="201" t="s">
        <v>484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SUM(P177:P178)</f>
        <v>0</v>
      </c>
      <c r="Q176" s="206"/>
      <c r="R176" s="207">
        <f>SUM(R177:R178)</f>
        <v>0</v>
      </c>
      <c r="S176" s="206"/>
      <c r="T176" s="208">
        <f>SUM(T177:T178)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09" t="s">
        <v>104</v>
      </c>
      <c r="AT176" s="210" t="s">
        <v>76</v>
      </c>
      <c r="AU176" s="210" t="s">
        <v>77</v>
      </c>
      <c r="AY176" s="209" t="s">
        <v>207</v>
      </c>
      <c r="BK176" s="211">
        <f>SUM(BK177:BK178)</f>
        <v>0</v>
      </c>
    </row>
    <row r="177" s="2" customFormat="1" ht="24.15" customHeight="1">
      <c r="A177" s="42"/>
      <c r="B177" s="43"/>
      <c r="C177" s="212" t="s">
        <v>446</v>
      </c>
      <c r="D177" s="212" t="s">
        <v>208</v>
      </c>
      <c r="E177" s="213" t="s">
        <v>4654</v>
      </c>
      <c r="F177" s="214" t="s">
        <v>4655</v>
      </c>
      <c r="G177" s="215" t="s">
        <v>288</v>
      </c>
      <c r="H177" s="216">
        <v>0.79200000000000004</v>
      </c>
      <c r="I177" s="217"/>
      <c r="J177" s="218">
        <f>ROUND(I177*H177,2)</f>
        <v>0</v>
      </c>
      <c r="K177" s="214" t="s">
        <v>212</v>
      </c>
      <c r="L177" s="48"/>
      <c r="M177" s="219" t="s">
        <v>32</v>
      </c>
      <c r="N177" s="220" t="s">
        <v>48</v>
      </c>
      <c r="O177" s="88"/>
      <c r="P177" s="221">
        <f>O177*H177</f>
        <v>0</v>
      </c>
      <c r="Q177" s="221">
        <v>0</v>
      </c>
      <c r="R177" s="221">
        <f>Q177*H177</f>
        <v>0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104</v>
      </c>
      <c r="AT177" s="223" t="s">
        <v>208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4656</v>
      </c>
    </row>
    <row r="178" s="2" customFormat="1">
      <c r="A178" s="42"/>
      <c r="B178" s="43"/>
      <c r="C178" s="44"/>
      <c r="D178" s="225" t="s">
        <v>214</v>
      </c>
      <c r="E178" s="44"/>
      <c r="F178" s="226" t="s">
        <v>4657</v>
      </c>
      <c r="G178" s="44"/>
      <c r="H178" s="44"/>
      <c r="I178" s="227"/>
      <c r="J178" s="44"/>
      <c r="K178" s="44"/>
      <c r="L178" s="48"/>
      <c r="M178" s="228"/>
      <c r="N178" s="229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214</v>
      </c>
      <c r="AU178" s="20" t="s">
        <v>84</v>
      </c>
    </row>
    <row r="179" s="11" customFormat="1" ht="25.92" customHeight="1">
      <c r="A179" s="11"/>
      <c r="B179" s="198"/>
      <c r="C179" s="199"/>
      <c r="D179" s="200" t="s">
        <v>76</v>
      </c>
      <c r="E179" s="201" t="s">
        <v>1003</v>
      </c>
      <c r="F179" s="201" t="s">
        <v>1004</v>
      </c>
      <c r="G179" s="199"/>
      <c r="H179" s="199"/>
      <c r="I179" s="202"/>
      <c r="J179" s="203">
        <f>BK179</f>
        <v>0</v>
      </c>
      <c r="K179" s="199"/>
      <c r="L179" s="204"/>
      <c r="M179" s="205"/>
      <c r="N179" s="206"/>
      <c r="O179" s="206"/>
      <c r="P179" s="207">
        <f>SUM(P180:P186)</f>
        <v>0</v>
      </c>
      <c r="Q179" s="206"/>
      <c r="R179" s="207">
        <f>SUM(R180:R186)</f>
        <v>0</v>
      </c>
      <c r="S179" s="206"/>
      <c r="T179" s="208">
        <f>SUM(T180:T186)</f>
        <v>0</v>
      </c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R179" s="209" t="s">
        <v>104</v>
      </c>
      <c r="AT179" s="210" t="s">
        <v>76</v>
      </c>
      <c r="AU179" s="210" t="s">
        <v>77</v>
      </c>
      <c r="AY179" s="209" t="s">
        <v>207</v>
      </c>
      <c r="BK179" s="211">
        <f>SUM(BK180:BK186)</f>
        <v>0</v>
      </c>
    </row>
    <row r="180" s="2" customFormat="1" ht="24.15" customHeight="1">
      <c r="A180" s="42"/>
      <c r="B180" s="43"/>
      <c r="C180" s="212" t="s">
        <v>451</v>
      </c>
      <c r="D180" s="212" t="s">
        <v>208</v>
      </c>
      <c r="E180" s="213" t="s">
        <v>3976</v>
      </c>
      <c r="F180" s="214" t="s">
        <v>3977</v>
      </c>
      <c r="G180" s="215" t="s">
        <v>288</v>
      </c>
      <c r="H180" s="216">
        <v>29.559999999999999</v>
      </c>
      <c r="I180" s="217"/>
      <c r="J180" s="218">
        <f>ROUND(I180*H180,2)</f>
        <v>0</v>
      </c>
      <c r="K180" s="214" t="s">
        <v>212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4658</v>
      </c>
    </row>
    <row r="181" s="2" customFormat="1">
      <c r="A181" s="42"/>
      <c r="B181" s="43"/>
      <c r="C181" s="44"/>
      <c r="D181" s="225" t="s">
        <v>214</v>
      </c>
      <c r="E181" s="44"/>
      <c r="F181" s="226" t="s">
        <v>3979</v>
      </c>
      <c r="G181" s="44"/>
      <c r="H181" s="44"/>
      <c r="I181" s="227"/>
      <c r="J181" s="44"/>
      <c r="K181" s="44"/>
      <c r="L181" s="48"/>
      <c r="M181" s="228"/>
      <c r="N181" s="229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214</v>
      </c>
      <c r="AU181" s="20" t="s">
        <v>84</v>
      </c>
    </row>
    <row r="182" s="2" customFormat="1" ht="24.15" customHeight="1">
      <c r="A182" s="42"/>
      <c r="B182" s="43"/>
      <c r="C182" s="212" t="s">
        <v>455</v>
      </c>
      <c r="D182" s="212" t="s">
        <v>208</v>
      </c>
      <c r="E182" s="213" t="s">
        <v>4227</v>
      </c>
      <c r="F182" s="214" t="s">
        <v>4228</v>
      </c>
      <c r="G182" s="215" t="s">
        <v>288</v>
      </c>
      <c r="H182" s="216">
        <v>3.2999999999999998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4659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4230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12" customFormat="1">
      <c r="A184" s="12"/>
      <c r="B184" s="230"/>
      <c r="C184" s="231"/>
      <c r="D184" s="232" t="s">
        <v>222</v>
      </c>
      <c r="E184" s="233" t="s">
        <v>3871</v>
      </c>
      <c r="F184" s="234" t="s">
        <v>4660</v>
      </c>
      <c r="G184" s="231"/>
      <c r="H184" s="235">
        <v>3.2999999999999998</v>
      </c>
      <c r="I184" s="236"/>
      <c r="J184" s="231"/>
      <c r="K184" s="231"/>
      <c r="L184" s="237"/>
      <c r="M184" s="238"/>
      <c r="N184" s="239"/>
      <c r="O184" s="239"/>
      <c r="P184" s="239"/>
      <c r="Q184" s="239"/>
      <c r="R184" s="239"/>
      <c r="S184" s="239"/>
      <c r="T184" s="24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41" t="s">
        <v>222</v>
      </c>
      <c r="AU184" s="241" t="s">
        <v>84</v>
      </c>
      <c r="AV184" s="12" t="s">
        <v>86</v>
      </c>
      <c r="AW184" s="12" t="s">
        <v>39</v>
      </c>
      <c r="AX184" s="12" t="s">
        <v>84</v>
      </c>
      <c r="AY184" s="241" t="s">
        <v>207</v>
      </c>
    </row>
    <row r="185" s="2" customFormat="1" ht="24.15" customHeight="1">
      <c r="A185" s="42"/>
      <c r="B185" s="43"/>
      <c r="C185" s="212" t="s">
        <v>766</v>
      </c>
      <c r="D185" s="212" t="s">
        <v>208</v>
      </c>
      <c r="E185" s="213" t="s">
        <v>4232</v>
      </c>
      <c r="F185" s="214" t="s">
        <v>3977</v>
      </c>
      <c r="G185" s="215" t="s">
        <v>288</v>
      </c>
      <c r="H185" s="216">
        <v>4.3499999999999996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4661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4234</v>
      </c>
      <c r="G186" s="44"/>
      <c r="H186" s="44"/>
      <c r="I186" s="227"/>
      <c r="J186" s="44"/>
      <c r="K186" s="44"/>
      <c r="L186" s="48"/>
      <c r="M186" s="262"/>
      <c r="N186" s="263"/>
      <c r="O186" s="264"/>
      <c r="P186" s="264"/>
      <c r="Q186" s="264"/>
      <c r="R186" s="264"/>
      <c r="S186" s="264"/>
      <c r="T186" s="265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6.96" customHeight="1">
      <c r="A187" s="42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8"/>
      <c r="M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</row>
  </sheetData>
  <sheetProtection sheet="1" autoFilter="0" formatColumns="0" formatRows="0" objects="1" scenarios="1" spinCount="100000" saltValue="nNrNkmGLxS23X2/SS8w/Ys4MyLzGm3SpSTVq9jjRDzWVFeJaznD75vCUfnw8FrrIqj8SU+KyyMYwXL9Xm4n3MA==" hashValue="FAocxbloKNlLwW3gJTfHM6oI77YJV519EZ42YGmiZiN9yFHY50dbmUuejoqgQVb0uS4FuY8yDHLIAhM23IXniw==" algorithmName="SHA-512" password="CC35"/>
  <autoFilter ref="C91:K18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5" r:id="rId1" display="https://podminky.urs.cz/item/CS_URS_2023_02/113107322"/>
    <hyperlink ref="F97" r:id="rId2" display="https://podminky.urs.cz/item/CS_URS_2023_02/113107342"/>
    <hyperlink ref="F99" r:id="rId3" display="https://podminky.urs.cz/item/CS_URS_2023_02/119001402"/>
    <hyperlink ref="F101" r:id="rId4" display="https://podminky.urs.cz/item/CS_URS_2023_02/119001412"/>
    <hyperlink ref="F103" r:id="rId5" display="https://podminky.urs.cz/item/CS_URS_2023_02/119001421"/>
    <hyperlink ref="F105" r:id="rId6" display="https://podminky.urs.cz/item/CS_URS_2023_02/139001101"/>
    <hyperlink ref="F107" r:id="rId7" display="https://podminky.urs.cz/item/CS_URS_2023_02/132212222"/>
    <hyperlink ref="F109" r:id="rId8" display="https://podminky.urs.cz/item/CS_URS_2023_02/132254201"/>
    <hyperlink ref="F111" r:id="rId9" display="https://podminky.urs.cz/item/CS_URS_2023_02/132312222"/>
    <hyperlink ref="F113" r:id="rId10" display="https://podminky.urs.cz/item/CS_URS_2023_02/132354201"/>
    <hyperlink ref="F115" r:id="rId11" display="https://podminky.urs.cz/item/CS_URS_2023_02/151811131"/>
    <hyperlink ref="F117" r:id="rId12" display="https://podminky.urs.cz/item/CS_URS_2023_02/151811231"/>
    <hyperlink ref="F119" r:id="rId13" display="https://podminky.urs.cz/item/CS_URS_2023_02/162751117"/>
    <hyperlink ref="F121" r:id="rId14" display="https://podminky.urs.cz/item/CS_URS_2023_02/162751137"/>
    <hyperlink ref="F123" r:id="rId15" display="https://podminky.urs.cz/item/CS_URS_2023_02/162751139"/>
    <hyperlink ref="F125" r:id="rId16" display="https://podminky.urs.cz/item/CS_URS_2023_02/174151101"/>
    <hyperlink ref="F128" r:id="rId17" display="https://podminky.urs.cz/item/CS_URS_2023_02/175151101"/>
    <hyperlink ref="F132" r:id="rId18" display="https://podminky.urs.cz/item/CS_URS_2023_02/451573111"/>
    <hyperlink ref="F134" r:id="rId19" display="https://podminky.urs.cz/item/CS_URS_2023_02/892372111"/>
    <hyperlink ref="F136" r:id="rId20" display="https://podminky.urs.cz/item/CS_URS_2023_02/899722111"/>
    <hyperlink ref="F139" r:id="rId21" display="https://podminky.urs.cz/item/CS_URS_2023_02/564851111"/>
    <hyperlink ref="F141" r:id="rId22" display="https://podminky.urs.cz/item/CS_URS_2023_02/565135101r"/>
    <hyperlink ref="F144" r:id="rId23" display="https://podminky.urs.cz/item/CS_URS_2023_02/573111112"/>
    <hyperlink ref="F146" r:id="rId24" display="https://podminky.urs.cz/item/CS_URS_2023_02/573231107"/>
    <hyperlink ref="F148" r:id="rId25" display="https://podminky.urs.cz/item/CS_URS_2023_02/577143111r"/>
    <hyperlink ref="F152" r:id="rId26" display="https://podminky.urs.cz/item/CS_URS_2023_02/871181211"/>
    <hyperlink ref="F159" r:id="rId27" display="https://podminky.urs.cz/item/CS_URS_2023_02/877181110"/>
    <hyperlink ref="F162" r:id="rId28" display="https://podminky.urs.cz/item/CS_URS_2023_02/892233122"/>
    <hyperlink ref="F164" r:id="rId29" display="https://podminky.urs.cz/item/CS_URS_2023_02/892271111"/>
    <hyperlink ref="F167" r:id="rId30" display="https://podminky.urs.cz/item/CS_URS_2023_02/899401112"/>
    <hyperlink ref="F170" r:id="rId31" display="https://podminky.urs.cz/item/CS_URS_2023_02/899721111"/>
    <hyperlink ref="F172" r:id="rId32" display="https://podminky.urs.cz/item/CS_URS_2023_02/899722112"/>
    <hyperlink ref="F175" r:id="rId33" display="https://podminky.urs.cz/item/CS_URS_2023_02/997221551"/>
    <hyperlink ref="F178" r:id="rId34" display="https://podminky.urs.cz/item/CS_URS_2023_02/998276101"/>
    <hyperlink ref="F181" r:id="rId35" display="https://podminky.urs.cz/item/CS_URS_2023_02/171201221r"/>
    <hyperlink ref="F183" r:id="rId36" display="https://podminky.urs.cz/item/CS_URS_2023_02/997221645r"/>
    <hyperlink ref="F186" r:id="rId37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8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4663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ROUND(J86,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ROUND((SUM(BE86:BE127)),  2)</f>
        <v>0</v>
      </c>
      <c r="G35" s="42"/>
      <c r="H35" s="42"/>
      <c r="I35" s="163">
        <v>0.20999999999999999</v>
      </c>
      <c r="J35" s="162">
        <f>ROUND(((SUM(BE86:BE127))*I35),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ROUND((SUM(BF86:BF127)),  2)</f>
        <v>0</v>
      </c>
      <c r="G36" s="42"/>
      <c r="H36" s="42"/>
      <c r="I36" s="163">
        <v>0.12</v>
      </c>
      <c r="J36" s="162">
        <f>ROUND(((SUM(BF86:BF127))*I36),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ROUND((SUM(BG86:BG127)),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ROUND((SUM(BH86:BH127)),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ROUND((SUM(BI86:BI127)),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01 - Strojně-technologická část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J86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4664</v>
      </c>
      <c r="E64" s="184"/>
      <c r="F64" s="184"/>
      <c r="G64" s="184"/>
      <c r="H64" s="184"/>
      <c r="I64" s="184"/>
      <c r="J64" s="185">
        <f>J87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2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6.96" customHeight="1">
      <c r="A66" s="42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70" s="2" customFormat="1" ht="6.96" customHeight="1">
      <c r="A70" s="42"/>
      <c r="B70" s="65"/>
      <c r="C70" s="66"/>
      <c r="D70" s="66"/>
      <c r="E70" s="66"/>
      <c r="F70" s="66"/>
      <c r="G70" s="66"/>
      <c r="H70" s="66"/>
      <c r="I70" s="66"/>
      <c r="J70" s="66"/>
      <c r="K70" s="66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24.96" customHeight="1">
      <c r="A71" s="42"/>
      <c r="B71" s="43"/>
      <c r="C71" s="26" t="s">
        <v>193</v>
      </c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2" customHeight="1">
      <c r="A73" s="42"/>
      <c r="B73" s="43"/>
      <c r="C73" s="35" t="s">
        <v>16</v>
      </c>
      <c r="D73" s="44"/>
      <c r="E73" s="44"/>
      <c r="F73" s="44"/>
      <c r="G73" s="44"/>
      <c r="H73" s="44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6.5" customHeight="1">
      <c r="A74" s="42"/>
      <c r="B74" s="43"/>
      <c r="C74" s="44"/>
      <c r="D74" s="44"/>
      <c r="E74" s="175" t="str">
        <f>E7</f>
        <v>ÚČOV nát. lab. LB - Čerpací stanice ČS BD</v>
      </c>
      <c r="F74" s="35"/>
      <c r="G74" s="35"/>
      <c r="H74" s="35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1" customFormat="1" ht="12" customHeight="1">
      <c r="B75" s="24"/>
      <c r="C75" s="35" t="s">
        <v>174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2"/>
      <c r="B76" s="43"/>
      <c r="C76" s="44"/>
      <c r="D76" s="44"/>
      <c r="E76" s="175" t="s">
        <v>4662</v>
      </c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176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73" t="str">
        <f>E11</f>
        <v>PS 01 - Strojně-technologická část</v>
      </c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22</v>
      </c>
      <c r="D80" s="44"/>
      <c r="E80" s="44"/>
      <c r="F80" s="30" t="str">
        <f>F14</f>
        <v>Praha 6, k.ú. Bubeneč</v>
      </c>
      <c r="G80" s="44"/>
      <c r="H80" s="44"/>
      <c r="I80" s="35" t="s">
        <v>24</v>
      </c>
      <c r="J80" s="76" t="str">
        <f>IF(J14="","",J14)</f>
        <v>17. 2. 2025</v>
      </c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5.65" customHeight="1">
      <c r="A82" s="42"/>
      <c r="B82" s="43"/>
      <c r="C82" s="35" t="s">
        <v>30</v>
      </c>
      <c r="D82" s="44"/>
      <c r="E82" s="44"/>
      <c r="F82" s="30" t="str">
        <f>E17</f>
        <v>Hlavní město Praha</v>
      </c>
      <c r="G82" s="44"/>
      <c r="H82" s="44"/>
      <c r="I82" s="35" t="s">
        <v>37</v>
      </c>
      <c r="J82" s="40" t="str">
        <f>E23</f>
        <v>SWECO Hydroprojekt a.s.</v>
      </c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5.65" customHeight="1">
      <c r="A83" s="42"/>
      <c r="B83" s="43"/>
      <c r="C83" s="35" t="s">
        <v>35</v>
      </c>
      <c r="D83" s="44"/>
      <c r="E83" s="44"/>
      <c r="F83" s="30" t="str">
        <f>IF(E20="","",E20)</f>
        <v>Vyplň údaj</v>
      </c>
      <c r="G83" s="44"/>
      <c r="H83" s="44"/>
      <c r="I83" s="35" t="s">
        <v>40</v>
      </c>
      <c r="J83" s="40" t="str">
        <f>E26</f>
        <v>SWECO Hydroprojekt a.s.</v>
      </c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0.32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0" customFormat="1" ht="29.28" customHeight="1">
      <c r="A85" s="187"/>
      <c r="B85" s="188"/>
      <c r="C85" s="189" t="s">
        <v>194</v>
      </c>
      <c r="D85" s="190" t="s">
        <v>62</v>
      </c>
      <c r="E85" s="190" t="s">
        <v>58</v>
      </c>
      <c r="F85" s="190" t="s">
        <v>59</v>
      </c>
      <c r="G85" s="190" t="s">
        <v>195</v>
      </c>
      <c r="H85" s="190" t="s">
        <v>196</v>
      </c>
      <c r="I85" s="190" t="s">
        <v>197</v>
      </c>
      <c r="J85" s="190" t="s">
        <v>182</v>
      </c>
      <c r="K85" s="191" t="s">
        <v>198</v>
      </c>
      <c r="L85" s="192"/>
      <c r="M85" s="96" t="s">
        <v>32</v>
      </c>
      <c r="N85" s="97" t="s">
        <v>47</v>
      </c>
      <c r="O85" s="97" t="s">
        <v>199</v>
      </c>
      <c r="P85" s="97" t="s">
        <v>200</v>
      </c>
      <c r="Q85" s="97" t="s">
        <v>201</v>
      </c>
      <c r="R85" s="97" t="s">
        <v>202</v>
      </c>
      <c r="S85" s="97" t="s">
        <v>203</v>
      </c>
      <c r="T85" s="98" t="s">
        <v>204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2"/>
      <c r="B86" s="43"/>
      <c r="C86" s="103" t="s">
        <v>205</v>
      </c>
      <c r="D86" s="44"/>
      <c r="E86" s="44"/>
      <c r="F86" s="44"/>
      <c r="G86" s="44"/>
      <c r="H86" s="44"/>
      <c r="I86" s="44"/>
      <c r="J86" s="193">
        <f>BK86</f>
        <v>0</v>
      </c>
      <c r="K86" s="44"/>
      <c r="L86" s="48"/>
      <c r="M86" s="99"/>
      <c r="N86" s="194"/>
      <c r="O86" s="100"/>
      <c r="P86" s="195">
        <f>P87</f>
        <v>0</v>
      </c>
      <c r="Q86" s="100"/>
      <c r="R86" s="195">
        <f>R87</f>
        <v>0</v>
      </c>
      <c r="S86" s="100"/>
      <c r="T86" s="196">
        <f>T87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76</v>
      </c>
      <c r="AU86" s="20" t="s">
        <v>183</v>
      </c>
      <c r="BK86" s="197">
        <f>BK87</f>
        <v>0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3128</v>
      </c>
      <c r="F87" s="201" t="s">
        <v>4665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SUM(P88:P127)</f>
        <v>0</v>
      </c>
      <c r="Q87" s="206"/>
      <c r="R87" s="207">
        <f>SUM(R88:R127)</f>
        <v>0</v>
      </c>
      <c r="S87" s="206"/>
      <c r="T87" s="208">
        <f>SUM(T88:T127)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84</v>
      </c>
      <c r="AT87" s="210" t="s">
        <v>76</v>
      </c>
      <c r="AU87" s="210" t="s">
        <v>77</v>
      </c>
      <c r="AY87" s="209" t="s">
        <v>207</v>
      </c>
      <c r="BK87" s="211">
        <f>SUM(BK88:BK127)</f>
        <v>0</v>
      </c>
    </row>
    <row r="88" s="2" customFormat="1" ht="24.15" customHeight="1">
      <c r="A88" s="42"/>
      <c r="B88" s="43"/>
      <c r="C88" s="212" t="s">
        <v>84</v>
      </c>
      <c r="D88" s="212" t="s">
        <v>208</v>
      </c>
      <c r="E88" s="213" t="s">
        <v>4666</v>
      </c>
      <c r="F88" s="214" t="s">
        <v>4667</v>
      </c>
      <c r="G88" s="215" t="s">
        <v>4668</v>
      </c>
      <c r="H88" s="216">
        <v>3</v>
      </c>
      <c r="I88" s="217"/>
      <c r="J88" s="218">
        <f>ROUND(I88*H88,2)</f>
        <v>0</v>
      </c>
      <c r="K88" s="214" t="s">
        <v>228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104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104</v>
      </c>
      <c r="BM88" s="223" t="s">
        <v>4669</v>
      </c>
    </row>
    <row r="89" s="2" customFormat="1">
      <c r="A89" s="42"/>
      <c r="B89" s="43"/>
      <c r="C89" s="44"/>
      <c r="D89" s="232" t="s">
        <v>634</v>
      </c>
      <c r="E89" s="44"/>
      <c r="F89" s="284" t="s">
        <v>4670</v>
      </c>
      <c r="G89" s="44"/>
      <c r="H89" s="44"/>
      <c r="I89" s="227"/>
      <c r="J89" s="44"/>
      <c r="K89" s="44"/>
      <c r="L89" s="48"/>
      <c r="M89" s="228"/>
      <c r="N89" s="229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634</v>
      </c>
      <c r="AU89" s="20" t="s">
        <v>84</v>
      </c>
    </row>
    <row r="90" s="2" customFormat="1" ht="16.5" customHeight="1">
      <c r="A90" s="42"/>
      <c r="B90" s="43"/>
      <c r="C90" s="212" t="s">
        <v>86</v>
      </c>
      <c r="D90" s="212" t="s">
        <v>208</v>
      </c>
      <c r="E90" s="213" t="s">
        <v>4671</v>
      </c>
      <c r="F90" s="214" t="s">
        <v>4672</v>
      </c>
      <c r="G90" s="215" t="s">
        <v>4668</v>
      </c>
      <c r="H90" s="216">
        <v>2</v>
      </c>
      <c r="I90" s="217"/>
      <c r="J90" s="218">
        <f>ROUND(I90*H90,2)</f>
        <v>0</v>
      </c>
      <c r="K90" s="214" t="s">
        <v>228</v>
      </c>
      <c r="L90" s="48"/>
      <c r="M90" s="219" t="s">
        <v>32</v>
      </c>
      <c r="N90" s="220" t="s">
        <v>48</v>
      </c>
      <c r="O90" s="88"/>
      <c r="P90" s="221">
        <f>O90*H90</f>
        <v>0</v>
      </c>
      <c r="Q90" s="221">
        <v>0</v>
      </c>
      <c r="R90" s="221">
        <f>Q90*H90</f>
        <v>0</v>
      </c>
      <c r="S90" s="221">
        <v>0</v>
      </c>
      <c r="T90" s="222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3" t="s">
        <v>104</v>
      </c>
      <c r="AT90" s="223" t="s">
        <v>208</v>
      </c>
      <c r="AU90" s="223" t="s">
        <v>84</v>
      </c>
      <c r="AY90" s="20" t="s">
        <v>207</v>
      </c>
      <c r="BE90" s="224">
        <f>IF(N90="základní",J90,0)</f>
        <v>0</v>
      </c>
      <c r="BF90" s="224">
        <f>IF(N90="snížená",J90,0)</f>
        <v>0</v>
      </c>
      <c r="BG90" s="224">
        <f>IF(N90="zákl. přenesená",J90,0)</f>
        <v>0</v>
      </c>
      <c r="BH90" s="224">
        <f>IF(N90="sníž. přenesená",J90,0)</f>
        <v>0</v>
      </c>
      <c r="BI90" s="224">
        <f>IF(N90="nulová",J90,0)</f>
        <v>0</v>
      </c>
      <c r="BJ90" s="20" t="s">
        <v>84</v>
      </c>
      <c r="BK90" s="224">
        <f>ROUND(I90*H90,2)</f>
        <v>0</v>
      </c>
      <c r="BL90" s="20" t="s">
        <v>104</v>
      </c>
      <c r="BM90" s="223" t="s">
        <v>4673</v>
      </c>
    </row>
    <row r="91" s="2" customFormat="1">
      <c r="A91" s="42"/>
      <c r="B91" s="43"/>
      <c r="C91" s="44"/>
      <c r="D91" s="232" t="s">
        <v>634</v>
      </c>
      <c r="E91" s="44"/>
      <c r="F91" s="284" t="s">
        <v>4674</v>
      </c>
      <c r="G91" s="44"/>
      <c r="H91" s="44"/>
      <c r="I91" s="227"/>
      <c r="J91" s="44"/>
      <c r="K91" s="44"/>
      <c r="L91" s="48"/>
      <c r="M91" s="228"/>
      <c r="N91" s="229"/>
      <c r="O91" s="88"/>
      <c r="P91" s="88"/>
      <c r="Q91" s="88"/>
      <c r="R91" s="88"/>
      <c r="S91" s="88"/>
      <c r="T91" s="89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634</v>
      </c>
      <c r="AU91" s="20" t="s">
        <v>84</v>
      </c>
    </row>
    <row r="92" s="2" customFormat="1" ht="16.5" customHeight="1">
      <c r="A92" s="42"/>
      <c r="B92" s="43"/>
      <c r="C92" s="212" t="s">
        <v>94</v>
      </c>
      <c r="D92" s="212" t="s">
        <v>208</v>
      </c>
      <c r="E92" s="213" t="s">
        <v>4675</v>
      </c>
      <c r="F92" s="214" t="s">
        <v>4676</v>
      </c>
      <c r="G92" s="215" t="s">
        <v>4668</v>
      </c>
      <c r="H92" s="216">
        <v>1</v>
      </c>
      <c r="I92" s="217"/>
      <c r="J92" s="218">
        <f>ROUND(I92*H92,2)</f>
        <v>0</v>
      </c>
      <c r="K92" s="214" t="s">
        <v>228</v>
      </c>
      <c r="L92" s="48"/>
      <c r="M92" s="219" t="s">
        <v>32</v>
      </c>
      <c r="N92" s="220" t="s">
        <v>48</v>
      </c>
      <c r="O92" s="88"/>
      <c r="P92" s="221">
        <f>O92*H92</f>
        <v>0</v>
      </c>
      <c r="Q92" s="221">
        <v>0</v>
      </c>
      <c r="R92" s="221">
        <f>Q92*H92</f>
        <v>0</v>
      </c>
      <c r="S92" s="221">
        <v>0</v>
      </c>
      <c r="T92" s="222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3" t="s">
        <v>104</v>
      </c>
      <c r="AT92" s="223" t="s">
        <v>208</v>
      </c>
      <c r="AU92" s="223" t="s">
        <v>84</v>
      </c>
      <c r="AY92" s="20" t="s">
        <v>207</v>
      </c>
      <c r="BE92" s="224">
        <f>IF(N92="základní",J92,0)</f>
        <v>0</v>
      </c>
      <c r="BF92" s="224">
        <f>IF(N92="snížená",J92,0)</f>
        <v>0</v>
      </c>
      <c r="BG92" s="224">
        <f>IF(N92="zákl. přenesená",J92,0)</f>
        <v>0</v>
      </c>
      <c r="BH92" s="224">
        <f>IF(N92="sníž. přenesená",J92,0)</f>
        <v>0</v>
      </c>
      <c r="BI92" s="224">
        <f>IF(N92="nulová",J92,0)</f>
        <v>0</v>
      </c>
      <c r="BJ92" s="20" t="s">
        <v>84</v>
      </c>
      <c r="BK92" s="224">
        <f>ROUND(I92*H92,2)</f>
        <v>0</v>
      </c>
      <c r="BL92" s="20" t="s">
        <v>104</v>
      </c>
      <c r="BM92" s="223" t="s">
        <v>4677</v>
      </c>
    </row>
    <row r="93" s="2" customFormat="1">
      <c r="A93" s="42"/>
      <c r="B93" s="43"/>
      <c r="C93" s="44"/>
      <c r="D93" s="232" t="s">
        <v>634</v>
      </c>
      <c r="E93" s="44"/>
      <c r="F93" s="284" t="s">
        <v>4678</v>
      </c>
      <c r="G93" s="44"/>
      <c r="H93" s="44"/>
      <c r="I93" s="227"/>
      <c r="J93" s="44"/>
      <c r="K93" s="44"/>
      <c r="L93" s="48"/>
      <c r="M93" s="228"/>
      <c r="N93" s="229"/>
      <c r="O93" s="88"/>
      <c r="P93" s="88"/>
      <c r="Q93" s="88"/>
      <c r="R93" s="88"/>
      <c r="S93" s="88"/>
      <c r="T93" s="89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634</v>
      </c>
      <c r="AU93" s="20" t="s">
        <v>84</v>
      </c>
    </row>
    <row r="94" s="2" customFormat="1" ht="16.5" customHeight="1">
      <c r="A94" s="42"/>
      <c r="B94" s="43"/>
      <c r="C94" s="212" t="s">
        <v>104</v>
      </c>
      <c r="D94" s="212" t="s">
        <v>208</v>
      </c>
      <c r="E94" s="213" t="s">
        <v>4679</v>
      </c>
      <c r="F94" s="214" t="s">
        <v>4680</v>
      </c>
      <c r="G94" s="215" t="s">
        <v>4668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4681</v>
      </c>
    </row>
    <row r="95" s="2" customFormat="1">
      <c r="A95" s="42"/>
      <c r="B95" s="43"/>
      <c r="C95" s="44"/>
      <c r="D95" s="232" t="s">
        <v>634</v>
      </c>
      <c r="E95" s="44"/>
      <c r="F95" s="284" t="s">
        <v>4682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634</v>
      </c>
      <c r="AU95" s="20" t="s">
        <v>84</v>
      </c>
    </row>
    <row r="96" s="2" customFormat="1" ht="16.5" customHeight="1">
      <c r="A96" s="42"/>
      <c r="B96" s="43"/>
      <c r="C96" s="212" t="s">
        <v>234</v>
      </c>
      <c r="D96" s="212" t="s">
        <v>208</v>
      </c>
      <c r="E96" s="213" t="s">
        <v>4683</v>
      </c>
      <c r="F96" s="214" t="s">
        <v>4684</v>
      </c>
      <c r="G96" s="215" t="s">
        <v>4668</v>
      </c>
      <c r="H96" s="216">
        <v>1</v>
      </c>
      <c r="I96" s="217"/>
      <c r="J96" s="218">
        <f>ROUND(I96*H96,2)</f>
        <v>0</v>
      </c>
      <c r="K96" s="214" t="s">
        <v>228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4685</v>
      </c>
    </row>
    <row r="97" s="2" customFormat="1">
      <c r="A97" s="42"/>
      <c r="B97" s="43"/>
      <c r="C97" s="44"/>
      <c r="D97" s="232" t="s">
        <v>634</v>
      </c>
      <c r="E97" s="44"/>
      <c r="F97" s="284" t="s">
        <v>4686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634</v>
      </c>
      <c r="AU97" s="20" t="s">
        <v>84</v>
      </c>
    </row>
    <row r="98" s="2" customFormat="1" ht="16.5" customHeight="1">
      <c r="A98" s="42"/>
      <c r="B98" s="43"/>
      <c r="C98" s="212" t="s">
        <v>238</v>
      </c>
      <c r="D98" s="212" t="s">
        <v>208</v>
      </c>
      <c r="E98" s="213" t="s">
        <v>4687</v>
      </c>
      <c r="F98" s="214" t="s">
        <v>4688</v>
      </c>
      <c r="G98" s="215" t="s">
        <v>4668</v>
      </c>
      <c r="H98" s="216">
        <v>1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4689</v>
      </c>
    </row>
    <row r="99" s="2" customFormat="1">
      <c r="A99" s="42"/>
      <c r="B99" s="43"/>
      <c r="C99" s="44"/>
      <c r="D99" s="232" t="s">
        <v>634</v>
      </c>
      <c r="E99" s="44"/>
      <c r="F99" s="284" t="s">
        <v>4690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634</v>
      </c>
      <c r="AU99" s="20" t="s">
        <v>84</v>
      </c>
    </row>
    <row r="100" s="2" customFormat="1" ht="16.5" customHeight="1">
      <c r="A100" s="42"/>
      <c r="B100" s="43"/>
      <c r="C100" s="212" t="s">
        <v>245</v>
      </c>
      <c r="D100" s="212" t="s">
        <v>208</v>
      </c>
      <c r="E100" s="213" t="s">
        <v>4691</v>
      </c>
      <c r="F100" s="214" t="s">
        <v>4692</v>
      </c>
      <c r="G100" s="215" t="s">
        <v>4668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4693</v>
      </c>
    </row>
    <row r="101" s="2" customFormat="1">
      <c r="A101" s="42"/>
      <c r="B101" s="43"/>
      <c r="C101" s="44"/>
      <c r="D101" s="232" t="s">
        <v>634</v>
      </c>
      <c r="E101" s="44"/>
      <c r="F101" s="284" t="s">
        <v>4694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634</v>
      </c>
      <c r="AU101" s="20" t="s">
        <v>84</v>
      </c>
    </row>
    <row r="102" s="2" customFormat="1" ht="16.5" customHeight="1">
      <c r="A102" s="42"/>
      <c r="B102" s="43"/>
      <c r="C102" s="212" t="s">
        <v>251</v>
      </c>
      <c r="D102" s="212" t="s">
        <v>208</v>
      </c>
      <c r="E102" s="213" t="s">
        <v>4695</v>
      </c>
      <c r="F102" s="214" t="s">
        <v>4696</v>
      </c>
      <c r="G102" s="215" t="s">
        <v>4668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4697</v>
      </c>
    </row>
    <row r="103" s="2" customFormat="1">
      <c r="A103" s="42"/>
      <c r="B103" s="43"/>
      <c r="C103" s="44"/>
      <c r="D103" s="232" t="s">
        <v>634</v>
      </c>
      <c r="E103" s="44"/>
      <c r="F103" s="284" t="s">
        <v>4698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634</v>
      </c>
      <c r="AU103" s="20" t="s">
        <v>84</v>
      </c>
    </row>
    <row r="104" s="2" customFormat="1" ht="16.5" customHeight="1">
      <c r="A104" s="42"/>
      <c r="B104" s="43"/>
      <c r="C104" s="212" t="s">
        <v>256</v>
      </c>
      <c r="D104" s="212" t="s">
        <v>208</v>
      </c>
      <c r="E104" s="213" t="s">
        <v>4699</v>
      </c>
      <c r="F104" s="214" t="s">
        <v>4700</v>
      </c>
      <c r="G104" s="215" t="s">
        <v>4668</v>
      </c>
      <c r="H104" s="216">
        <v>1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4701</v>
      </c>
    </row>
    <row r="105" s="2" customFormat="1">
      <c r="A105" s="42"/>
      <c r="B105" s="43"/>
      <c r="C105" s="44"/>
      <c r="D105" s="232" t="s">
        <v>634</v>
      </c>
      <c r="E105" s="44"/>
      <c r="F105" s="284" t="s">
        <v>4702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634</v>
      </c>
      <c r="AU105" s="20" t="s">
        <v>84</v>
      </c>
    </row>
    <row r="106" s="2" customFormat="1" ht="16.5" customHeight="1">
      <c r="A106" s="42"/>
      <c r="B106" s="43"/>
      <c r="C106" s="212" t="s">
        <v>261</v>
      </c>
      <c r="D106" s="212" t="s">
        <v>208</v>
      </c>
      <c r="E106" s="213" t="s">
        <v>4703</v>
      </c>
      <c r="F106" s="214" t="s">
        <v>4704</v>
      </c>
      <c r="G106" s="215" t="s">
        <v>4668</v>
      </c>
      <c r="H106" s="216">
        <v>1</v>
      </c>
      <c r="I106" s="217"/>
      <c r="J106" s="218">
        <f>ROUND(I106*H106,2)</f>
        <v>0</v>
      </c>
      <c r="K106" s="214" t="s">
        <v>228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4705</v>
      </c>
    </row>
    <row r="107" s="2" customFormat="1">
      <c r="A107" s="42"/>
      <c r="B107" s="43"/>
      <c r="C107" s="44"/>
      <c r="D107" s="232" t="s">
        <v>634</v>
      </c>
      <c r="E107" s="44"/>
      <c r="F107" s="284" t="s">
        <v>4706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634</v>
      </c>
      <c r="AU107" s="20" t="s">
        <v>84</v>
      </c>
    </row>
    <row r="108" s="2" customFormat="1" ht="24.15" customHeight="1">
      <c r="A108" s="42"/>
      <c r="B108" s="43"/>
      <c r="C108" s="212" t="s">
        <v>266</v>
      </c>
      <c r="D108" s="212" t="s">
        <v>208</v>
      </c>
      <c r="E108" s="213" t="s">
        <v>4707</v>
      </c>
      <c r="F108" s="214" t="s">
        <v>4708</v>
      </c>
      <c r="G108" s="215" t="s">
        <v>4668</v>
      </c>
      <c r="H108" s="216">
        <v>3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4709</v>
      </c>
    </row>
    <row r="109" s="2" customFormat="1">
      <c r="A109" s="42"/>
      <c r="B109" s="43"/>
      <c r="C109" s="44"/>
      <c r="D109" s="232" t="s">
        <v>634</v>
      </c>
      <c r="E109" s="44"/>
      <c r="F109" s="284" t="s">
        <v>4710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634</v>
      </c>
      <c r="AU109" s="20" t="s">
        <v>84</v>
      </c>
    </row>
    <row r="110" s="2" customFormat="1" ht="16.5" customHeight="1">
      <c r="A110" s="42"/>
      <c r="B110" s="43"/>
      <c r="C110" s="212" t="s">
        <v>8</v>
      </c>
      <c r="D110" s="212" t="s">
        <v>208</v>
      </c>
      <c r="E110" s="213" t="s">
        <v>4711</v>
      </c>
      <c r="F110" s="214" t="s">
        <v>4700</v>
      </c>
      <c r="G110" s="215" t="s">
        <v>4668</v>
      </c>
      <c r="H110" s="216">
        <v>1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4712</v>
      </c>
    </row>
    <row r="111" s="2" customFormat="1">
      <c r="A111" s="42"/>
      <c r="B111" s="43"/>
      <c r="C111" s="44"/>
      <c r="D111" s="232" t="s">
        <v>634</v>
      </c>
      <c r="E111" s="44"/>
      <c r="F111" s="284" t="s">
        <v>4713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634</v>
      </c>
      <c r="AU111" s="20" t="s">
        <v>84</v>
      </c>
    </row>
    <row r="112" s="2" customFormat="1" ht="16.5" customHeight="1">
      <c r="A112" s="42"/>
      <c r="B112" s="43"/>
      <c r="C112" s="212" t="s">
        <v>275</v>
      </c>
      <c r="D112" s="212" t="s">
        <v>208</v>
      </c>
      <c r="E112" s="213" t="s">
        <v>4714</v>
      </c>
      <c r="F112" s="214" t="s">
        <v>4715</v>
      </c>
      <c r="G112" s="215" t="s">
        <v>4668</v>
      </c>
      <c r="H112" s="216">
        <v>1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4716</v>
      </c>
    </row>
    <row r="113" s="2" customFormat="1">
      <c r="A113" s="42"/>
      <c r="B113" s="43"/>
      <c r="C113" s="44"/>
      <c r="D113" s="232" t="s">
        <v>634</v>
      </c>
      <c r="E113" s="44"/>
      <c r="F113" s="284" t="s">
        <v>4717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634</v>
      </c>
      <c r="AU113" s="20" t="s">
        <v>84</v>
      </c>
    </row>
    <row r="114" s="2" customFormat="1" ht="16.5" customHeight="1">
      <c r="A114" s="42"/>
      <c r="B114" s="43"/>
      <c r="C114" s="212" t="s">
        <v>280</v>
      </c>
      <c r="D114" s="212" t="s">
        <v>208</v>
      </c>
      <c r="E114" s="213" t="s">
        <v>4718</v>
      </c>
      <c r="F114" s="214" t="s">
        <v>4719</v>
      </c>
      <c r="G114" s="215" t="s">
        <v>4668</v>
      </c>
      <c r="H114" s="216">
        <v>1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4720</v>
      </c>
    </row>
    <row r="115" s="2" customFormat="1">
      <c r="A115" s="42"/>
      <c r="B115" s="43"/>
      <c r="C115" s="44"/>
      <c r="D115" s="232" t="s">
        <v>634</v>
      </c>
      <c r="E115" s="44"/>
      <c r="F115" s="284" t="s">
        <v>4721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634</v>
      </c>
      <c r="AU115" s="20" t="s">
        <v>84</v>
      </c>
    </row>
    <row r="116" s="2" customFormat="1" ht="24.15" customHeight="1">
      <c r="A116" s="42"/>
      <c r="B116" s="43"/>
      <c r="C116" s="212" t="s">
        <v>285</v>
      </c>
      <c r="D116" s="212" t="s">
        <v>208</v>
      </c>
      <c r="E116" s="213" t="s">
        <v>4722</v>
      </c>
      <c r="F116" s="214" t="s">
        <v>4723</v>
      </c>
      <c r="G116" s="215" t="s">
        <v>4668</v>
      </c>
      <c r="H116" s="216">
        <v>2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4724</v>
      </c>
    </row>
    <row r="117" s="2" customFormat="1">
      <c r="A117" s="42"/>
      <c r="B117" s="43"/>
      <c r="C117" s="44"/>
      <c r="D117" s="232" t="s">
        <v>634</v>
      </c>
      <c r="E117" s="44"/>
      <c r="F117" s="284" t="s">
        <v>4725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634</v>
      </c>
      <c r="AU117" s="20" t="s">
        <v>84</v>
      </c>
    </row>
    <row r="118" s="2" customFormat="1" ht="16.5" customHeight="1">
      <c r="A118" s="42"/>
      <c r="B118" s="43"/>
      <c r="C118" s="212" t="s">
        <v>294</v>
      </c>
      <c r="D118" s="212" t="s">
        <v>208</v>
      </c>
      <c r="E118" s="213" t="s">
        <v>4726</v>
      </c>
      <c r="F118" s="214" t="s">
        <v>4727</v>
      </c>
      <c r="G118" s="215" t="s">
        <v>4668</v>
      </c>
      <c r="H118" s="216">
        <v>1</v>
      </c>
      <c r="I118" s="217"/>
      <c r="J118" s="218">
        <f>ROUND(I118*H118,2)</f>
        <v>0</v>
      </c>
      <c r="K118" s="214" t="s">
        <v>228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4728</v>
      </c>
    </row>
    <row r="119" s="2" customFormat="1">
      <c r="A119" s="42"/>
      <c r="B119" s="43"/>
      <c r="C119" s="44"/>
      <c r="D119" s="232" t="s">
        <v>634</v>
      </c>
      <c r="E119" s="44"/>
      <c r="F119" s="284" t="s">
        <v>4729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634</v>
      </c>
      <c r="AU119" s="20" t="s">
        <v>84</v>
      </c>
    </row>
    <row r="120" s="2" customFormat="1" ht="16.5" customHeight="1">
      <c r="A120" s="42"/>
      <c r="B120" s="43"/>
      <c r="C120" s="212" t="s">
        <v>300</v>
      </c>
      <c r="D120" s="212" t="s">
        <v>208</v>
      </c>
      <c r="E120" s="213" t="s">
        <v>4730</v>
      </c>
      <c r="F120" s="214" t="s">
        <v>4727</v>
      </c>
      <c r="G120" s="215" t="s">
        <v>4668</v>
      </c>
      <c r="H120" s="216">
        <v>1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4731</v>
      </c>
    </row>
    <row r="121" s="2" customFormat="1">
      <c r="A121" s="42"/>
      <c r="B121" s="43"/>
      <c r="C121" s="44"/>
      <c r="D121" s="232" t="s">
        <v>634</v>
      </c>
      <c r="E121" s="44"/>
      <c r="F121" s="284" t="s">
        <v>4732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634</v>
      </c>
      <c r="AU121" s="20" t="s">
        <v>84</v>
      </c>
    </row>
    <row r="122" s="2" customFormat="1" ht="16.5" customHeight="1">
      <c r="A122" s="42"/>
      <c r="B122" s="43"/>
      <c r="C122" s="212" t="s">
        <v>306</v>
      </c>
      <c r="D122" s="212" t="s">
        <v>208</v>
      </c>
      <c r="E122" s="213" t="s">
        <v>4733</v>
      </c>
      <c r="F122" s="214" t="s">
        <v>4734</v>
      </c>
      <c r="G122" s="215" t="s">
        <v>4668</v>
      </c>
      <c r="H122" s="216">
        <v>1</v>
      </c>
      <c r="I122" s="217"/>
      <c r="J122" s="218">
        <f>ROUND(I122*H122,2)</f>
        <v>0</v>
      </c>
      <c r="K122" s="214" t="s">
        <v>228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4735</v>
      </c>
    </row>
    <row r="123" s="2" customFormat="1">
      <c r="A123" s="42"/>
      <c r="B123" s="43"/>
      <c r="C123" s="44"/>
      <c r="D123" s="232" t="s">
        <v>634</v>
      </c>
      <c r="E123" s="44"/>
      <c r="F123" s="284" t="s">
        <v>4736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634</v>
      </c>
      <c r="AU123" s="20" t="s">
        <v>84</v>
      </c>
    </row>
    <row r="124" s="2" customFormat="1" ht="16.5" customHeight="1">
      <c r="A124" s="42"/>
      <c r="B124" s="43"/>
      <c r="C124" s="212" t="s">
        <v>310</v>
      </c>
      <c r="D124" s="212" t="s">
        <v>208</v>
      </c>
      <c r="E124" s="213" t="s">
        <v>4737</v>
      </c>
      <c r="F124" s="214" t="s">
        <v>4738</v>
      </c>
      <c r="G124" s="215" t="s">
        <v>4668</v>
      </c>
      <c r="H124" s="216">
        <v>1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4739</v>
      </c>
    </row>
    <row r="125" s="2" customFormat="1">
      <c r="A125" s="42"/>
      <c r="B125" s="43"/>
      <c r="C125" s="44"/>
      <c r="D125" s="232" t="s">
        <v>634</v>
      </c>
      <c r="E125" s="44"/>
      <c r="F125" s="284" t="s">
        <v>4740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634</v>
      </c>
      <c r="AU125" s="20" t="s">
        <v>84</v>
      </c>
    </row>
    <row r="126" s="2" customFormat="1" ht="16.5" customHeight="1">
      <c r="A126" s="42"/>
      <c r="B126" s="43"/>
      <c r="C126" s="212" t="s">
        <v>316</v>
      </c>
      <c r="D126" s="212" t="s">
        <v>208</v>
      </c>
      <c r="E126" s="213" t="s">
        <v>4741</v>
      </c>
      <c r="F126" s="214" t="s">
        <v>4742</v>
      </c>
      <c r="G126" s="215" t="s">
        <v>4668</v>
      </c>
      <c r="H126" s="216">
        <v>1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4743</v>
      </c>
    </row>
    <row r="127" s="2" customFormat="1">
      <c r="A127" s="42"/>
      <c r="B127" s="43"/>
      <c r="C127" s="44"/>
      <c r="D127" s="232" t="s">
        <v>634</v>
      </c>
      <c r="E127" s="44"/>
      <c r="F127" s="284" t="s">
        <v>4744</v>
      </c>
      <c r="G127" s="44"/>
      <c r="H127" s="44"/>
      <c r="I127" s="227"/>
      <c r="J127" s="44"/>
      <c r="K127" s="44"/>
      <c r="L127" s="48"/>
      <c r="M127" s="262"/>
      <c r="N127" s="263"/>
      <c r="O127" s="264"/>
      <c r="P127" s="264"/>
      <c r="Q127" s="264"/>
      <c r="R127" s="264"/>
      <c r="S127" s="264"/>
      <c r="T127" s="265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634</v>
      </c>
      <c r="AU127" s="20" t="s">
        <v>84</v>
      </c>
    </row>
    <row r="128" s="2" customFormat="1" ht="6.96" customHeight="1">
      <c r="A128" s="42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48"/>
      <c r="M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</sheetData>
  <sheetProtection sheet="1" autoFilter="0" formatColumns="0" formatRows="0" objects="1" scenarios="1" spinCount="100000" saltValue="6rBZUwNO0JHdRMaEsIqqvvjFS+3FZlLcFD4PQ1AlUWcKODhn8kjtBkcvzH7z/c3jRzVM8BBnspMlQkuZSQHl/g==" hashValue="1AUMs6FJrFkSw/K5bw7kR6hCgGWFLQ2+LBN94XW3WxRlZ/+nBBJ7kcfZsjHHAPYg0P7OYnZ1h/Cyu2Hs/W0/Ng==" algorithmName="SHA-512" password="CC35"/>
  <autoFilter ref="C85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4745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4236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ROUND(J93,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ROUND((SUM(BE93:BE2528)),  2)</f>
        <v>0</v>
      </c>
      <c r="G35" s="42"/>
      <c r="H35" s="42"/>
      <c r="I35" s="163">
        <v>0.20999999999999999</v>
      </c>
      <c r="J35" s="162">
        <f>ROUND(((SUM(BE93:BE2528))*I35),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ROUND((SUM(BF93:BF2528)),  2)</f>
        <v>0</v>
      </c>
      <c r="G36" s="42"/>
      <c r="H36" s="42"/>
      <c r="I36" s="163">
        <v>0.12</v>
      </c>
      <c r="J36" s="162">
        <f>ROUND(((SUM(BF93:BF2528))*I36),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ROUND((SUM(BG93:BG2528)),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ROUND((SUM(BH93:BH2528)),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ROUND((SUM(BI93:BI2528)),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02 - ČS BD - elektrotechnologická část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491</v>
      </c>
      <c r="E64" s="184"/>
      <c r="F64" s="184"/>
      <c r="G64" s="184"/>
      <c r="H64" s="184"/>
      <c r="I64" s="184"/>
      <c r="J64" s="185">
        <f>J94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492</v>
      </c>
      <c r="E65" s="268"/>
      <c r="F65" s="268"/>
      <c r="G65" s="268"/>
      <c r="H65" s="268"/>
      <c r="I65" s="268"/>
      <c r="J65" s="269">
        <f>J95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9" customFormat="1" ht="24.96" customHeight="1">
      <c r="A66" s="9"/>
      <c r="B66" s="181"/>
      <c r="C66" s="182"/>
      <c r="D66" s="183" t="s">
        <v>493</v>
      </c>
      <c r="E66" s="184"/>
      <c r="F66" s="184"/>
      <c r="G66" s="184"/>
      <c r="H66" s="184"/>
      <c r="I66" s="184"/>
      <c r="J66" s="185">
        <f>J109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4" customFormat="1" ht="19.92" customHeight="1">
      <c r="A67" s="14"/>
      <c r="B67" s="266"/>
      <c r="C67" s="128"/>
      <c r="D67" s="267" t="s">
        <v>495</v>
      </c>
      <c r="E67" s="268"/>
      <c r="F67" s="268"/>
      <c r="G67" s="268"/>
      <c r="H67" s="268"/>
      <c r="I67" s="268"/>
      <c r="J67" s="269">
        <f>J110</f>
        <v>0</v>
      </c>
      <c r="K67" s="128"/>
      <c r="L67" s="270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</row>
    <row r="68" s="14" customFormat="1" ht="19.92" customHeight="1">
      <c r="A68" s="14"/>
      <c r="B68" s="266"/>
      <c r="C68" s="128"/>
      <c r="D68" s="267" t="s">
        <v>496</v>
      </c>
      <c r="E68" s="268"/>
      <c r="F68" s="268"/>
      <c r="G68" s="268"/>
      <c r="H68" s="268"/>
      <c r="I68" s="268"/>
      <c r="J68" s="269">
        <f>J1676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9" customFormat="1" ht="24.96" customHeight="1">
      <c r="A69" s="9"/>
      <c r="B69" s="181"/>
      <c r="C69" s="182"/>
      <c r="D69" s="183" t="s">
        <v>499</v>
      </c>
      <c r="E69" s="184"/>
      <c r="F69" s="184"/>
      <c r="G69" s="184"/>
      <c r="H69" s="184"/>
      <c r="I69" s="184"/>
      <c r="J69" s="185">
        <f>J1940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4" customFormat="1" ht="19.92" customHeight="1">
      <c r="A70" s="14"/>
      <c r="B70" s="266"/>
      <c r="C70" s="128"/>
      <c r="D70" s="267" t="s">
        <v>500</v>
      </c>
      <c r="E70" s="268"/>
      <c r="F70" s="268"/>
      <c r="G70" s="268"/>
      <c r="H70" s="268"/>
      <c r="I70" s="268"/>
      <c r="J70" s="269">
        <f>J1941</f>
        <v>0</v>
      </c>
      <c r="K70" s="128"/>
      <c r="L70" s="270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</row>
    <row r="71" s="14" customFormat="1" ht="19.92" customHeight="1">
      <c r="A71" s="14"/>
      <c r="B71" s="266"/>
      <c r="C71" s="128"/>
      <c r="D71" s="267" t="s">
        <v>4746</v>
      </c>
      <c r="E71" s="268"/>
      <c r="F71" s="268"/>
      <c r="G71" s="268"/>
      <c r="H71" s="268"/>
      <c r="I71" s="268"/>
      <c r="J71" s="269">
        <f>J2506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2" customFormat="1" ht="16.5" customHeight="1">
      <c r="A83" s="42"/>
      <c r="B83" s="43"/>
      <c r="C83" s="44"/>
      <c r="D83" s="44"/>
      <c r="E83" s="175" t="s">
        <v>4662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176</v>
      </c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PS 02 - ČS BD - elektrotechnologická část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22</v>
      </c>
      <c r="D87" s="44"/>
      <c r="E87" s="44"/>
      <c r="F87" s="30" t="str">
        <f>F14</f>
        <v>Praha 6, k.ú. Bubeneč</v>
      </c>
      <c r="G87" s="44"/>
      <c r="H87" s="44"/>
      <c r="I87" s="35" t="s">
        <v>24</v>
      </c>
      <c r="J87" s="76" t="str">
        <f>IF(J14="","",J14)</f>
        <v>17. 2. 2025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30</v>
      </c>
      <c r="D89" s="44"/>
      <c r="E89" s="44"/>
      <c r="F89" s="30" t="str">
        <f>E17</f>
        <v>Hlavní město Praha</v>
      </c>
      <c r="G89" s="44"/>
      <c r="H89" s="44"/>
      <c r="I89" s="35" t="s">
        <v>37</v>
      </c>
      <c r="J89" s="40" t="str">
        <f>E23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25.65" customHeight="1">
      <c r="A90" s="42"/>
      <c r="B90" s="43"/>
      <c r="C90" s="35" t="s">
        <v>35</v>
      </c>
      <c r="D90" s="44"/>
      <c r="E90" s="44"/>
      <c r="F90" s="30" t="str">
        <f>IF(E20="","",E20)</f>
        <v>Vyplň údaj</v>
      </c>
      <c r="G90" s="44"/>
      <c r="H90" s="44"/>
      <c r="I90" s="35" t="s">
        <v>40</v>
      </c>
      <c r="J90" s="40" t="str">
        <f>E26</f>
        <v>SWECO Hydroprojekt a.s.</v>
      </c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0" customFormat="1" ht="29.28" customHeight="1">
      <c r="A92" s="187"/>
      <c r="B92" s="188"/>
      <c r="C92" s="189" t="s">
        <v>194</v>
      </c>
      <c r="D92" s="190" t="s">
        <v>62</v>
      </c>
      <c r="E92" s="190" t="s">
        <v>58</v>
      </c>
      <c r="F92" s="190" t="s">
        <v>59</v>
      </c>
      <c r="G92" s="190" t="s">
        <v>195</v>
      </c>
      <c r="H92" s="190" t="s">
        <v>196</v>
      </c>
      <c r="I92" s="190" t="s">
        <v>197</v>
      </c>
      <c r="J92" s="190" t="s">
        <v>182</v>
      </c>
      <c r="K92" s="191" t="s">
        <v>198</v>
      </c>
      <c r="L92" s="192"/>
      <c r="M92" s="96" t="s">
        <v>32</v>
      </c>
      <c r="N92" s="97" t="s">
        <v>47</v>
      </c>
      <c r="O92" s="97" t="s">
        <v>199</v>
      </c>
      <c r="P92" s="97" t="s">
        <v>200</v>
      </c>
      <c r="Q92" s="97" t="s">
        <v>201</v>
      </c>
      <c r="R92" s="97" t="s">
        <v>202</v>
      </c>
      <c r="S92" s="97" t="s">
        <v>203</v>
      </c>
      <c r="T92" s="98" t="s">
        <v>204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2"/>
      <c r="B93" s="43"/>
      <c r="C93" s="103" t="s">
        <v>205</v>
      </c>
      <c r="D93" s="44"/>
      <c r="E93" s="44"/>
      <c r="F93" s="44"/>
      <c r="G93" s="44"/>
      <c r="H93" s="44"/>
      <c r="I93" s="44"/>
      <c r="J93" s="193">
        <f>BK93</f>
        <v>0</v>
      </c>
      <c r="K93" s="44"/>
      <c r="L93" s="48"/>
      <c r="M93" s="99"/>
      <c r="N93" s="194"/>
      <c r="O93" s="100"/>
      <c r="P93" s="195">
        <f>P94+P109+P1940</f>
        <v>0</v>
      </c>
      <c r="Q93" s="100"/>
      <c r="R93" s="195">
        <f>R94+R109+R1940</f>
        <v>10.501353500000001</v>
      </c>
      <c r="S93" s="100"/>
      <c r="T93" s="196">
        <f>T94+T109+T1940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76</v>
      </c>
      <c r="AU93" s="20" t="s">
        <v>183</v>
      </c>
      <c r="BK93" s="197">
        <f>BK94+BK109+BK1940</f>
        <v>0</v>
      </c>
    </row>
    <row r="94" s="11" customFormat="1" ht="25.92" customHeight="1">
      <c r="A94" s="11"/>
      <c r="B94" s="198"/>
      <c r="C94" s="199"/>
      <c r="D94" s="200" t="s">
        <v>76</v>
      </c>
      <c r="E94" s="201" t="s">
        <v>502</v>
      </c>
      <c r="F94" s="201" t="s">
        <v>503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0.0027999999999999995</v>
      </c>
      <c r="S94" s="206"/>
      <c r="T94" s="208">
        <f>T95</f>
        <v>0</v>
      </c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R94" s="209" t="s">
        <v>84</v>
      </c>
      <c r="AT94" s="210" t="s">
        <v>76</v>
      </c>
      <c r="AU94" s="210" t="s">
        <v>77</v>
      </c>
      <c r="AY94" s="209" t="s">
        <v>207</v>
      </c>
      <c r="BK94" s="211">
        <f>BK95</f>
        <v>0</v>
      </c>
    </row>
    <row r="95" s="11" customFormat="1" ht="22.8" customHeight="1">
      <c r="A95" s="11"/>
      <c r="B95" s="198"/>
      <c r="C95" s="199"/>
      <c r="D95" s="200" t="s">
        <v>76</v>
      </c>
      <c r="E95" s="271" t="s">
        <v>238</v>
      </c>
      <c r="F95" s="271" t="s">
        <v>504</v>
      </c>
      <c r="G95" s="199"/>
      <c r="H95" s="199"/>
      <c r="I95" s="202"/>
      <c r="J95" s="272">
        <f>BK95</f>
        <v>0</v>
      </c>
      <c r="K95" s="199"/>
      <c r="L95" s="204"/>
      <c r="M95" s="205"/>
      <c r="N95" s="206"/>
      <c r="O95" s="206"/>
      <c r="P95" s="207">
        <f>SUM(P96:P108)</f>
        <v>0</v>
      </c>
      <c r="Q95" s="206"/>
      <c r="R95" s="207">
        <f>SUM(R96:R108)</f>
        <v>0.0027999999999999995</v>
      </c>
      <c r="S95" s="206"/>
      <c r="T95" s="208">
        <f>SUM(T96:T108)</f>
        <v>0</v>
      </c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R95" s="209" t="s">
        <v>84</v>
      </c>
      <c r="AT95" s="210" t="s">
        <v>76</v>
      </c>
      <c r="AU95" s="210" t="s">
        <v>84</v>
      </c>
      <c r="AY95" s="209" t="s">
        <v>207</v>
      </c>
      <c r="BK95" s="211">
        <f>SUM(BK96:BK108)</f>
        <v>0</v>
      </c>
    </row>
    <row r="96" s="2" customFormat="1" ht="16.5" customHeight="1">
      <c r="A96" s="42"/>
      <c r="B96" s="43"/>
      <c r="C96" s="212" t="s">
        <v>84</v>
      </c>
      <c r="D96" s="212" t="s">
        <v>208</v>
      </c>
      <c r="E96" s="213" t="s">
        <v>4747</v>
      </c>
      <c r="F96" s="214" t="s">
        <v>4748</v>
      </c>
      <c r="G96" s="215" t="s">
        <v>547</v>
      </c>
      <c r="H96" s="216">
        <v>20</v>
      </c>
      <c r="I96" s="217"/>
      <c r="J96" s="218">
        <f>ROUND(I96*H96,2)</f>
        <v>0</v>
      </c>
      <c r="K96" s="214" t="s">
        <v>212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0.00013999999999999999</v>
      </c>
      <c r="R96" s="221">
        <f>Q96*H96</f>
        <v>0.0027999999999999995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86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4749</v>
      </c>
    </row>
    <row r="97" s="2" customFormat="1">
      <c r="A97" s="42"/>
      <c r="B97" s="43"/>
      <c r="C97" s="44"/>
      <c r="D97" s="225" t="s">
        <v>214</v>
      </c>
      <c r="E97" s="44"/>
      <c r="F97" s="226" t="s">
        <v>4750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214</v>
      </c>
      <c r="AU97" s="20" t="s">
        <v>86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4241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86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4242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86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4243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86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4244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86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4245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86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4246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86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3" customFormat="1">
      <c r="A104" s="13"/>
      <c r="B104" s="242"/>
      <c r="C104" s="243"/>
      <c r="D104" s="232" t="s">
        <v>222</v>
      </c>
      <c r="E104" s="244" t="s">
        <v>32</v>
      </c>
      <c r="F104" s="245" t="s">
        <v>4247</v>
      </c>
      <c r="G104" s="243"/>
      <c r="H104" s="244" t="s">
        <v>32</v>
      </c>
      <c r="I104" s="246"/>
      <c r="J104" s="243"/>
      <c r="K104" s="243"/>
      <c r="L104" s="247"/>
      <c r="M104" s="248"/>
      <c r="N104" s="249"/>
      <c r="O104" s="249"/>
      <c r="P104" s="249"/>
      <c r="Q104" s="249"/>
      <c r="R104" s="249"/>
      <c r="S104" s="249"/>
      <c r="T104" s="25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1" t="s">
        <v>222</v>
      </c>
      <c r="AU104" s="251" t="s">
        <v>86</v>
      </c>
      <c r="AV104" s="13" t="s">
        <v>84</v>
      </c>
      <c r="AW104" s="13" t="s">
        <v>39</v>
      </c>
      <c r="AX104" s="13" t="s">
        <v>77</v>
      </c>
      <c r="AY104" s="251" t="s">
        <v>207</v>
      </c>
    </row>
    <row r="105" s="13" customFormat="1">
      <c r="A105" s="13"/>
      <c r="B105" s="242"/>
      <c r="C105" s="243"/>
      <c r="D105" s="232" t="s">
        <v>222</v>
      </c>
      <c r="E105" s="244" t="s">
        <v>32</v>
      </c>
      <c r="F105" s="245" t="s">
        <v>4349</v>
      </c>
      <c r="G105" s="243"/>
      <c r="H105" s="244" t="s">
        <v>32</v>
      </c>
      <c r="I105" s="246"/>
      <c r="J105" s="243"/>
      <c r="K105" s="243"/>
      <c r="L105" s="247"/>
      <c r="M105" s="248"/>
      <c r="N105" s="249"/>
      <c r="O105" s="249"/>
      <c r="P105" s="249"/>
      <c r="Q105" s="249"/>
      <c r="R105" s="249"/>
      <c r="S105" s="249"/>
      <c r="T105" s="250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1" t="s">
        <v>222</v>
      </c>
      <c r="AU105" s="251" t="s">
        <v>86</v>
      </c>
      <c r="AV105" s="13" t="s">
        <v>84</v>
      </c>
      <c r="AW105" s="13" t="s">
        <v>39</v>
      </c>
      <c r="AX105" s="13" t="s">
        <v>77</v>
      </c>
      <c r="AY105" s="251" t="s">
        <v>207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4751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86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2" customFormat="1">
      <c r="A107" s="12"/>
      <c r="B107" s="230"/>
      <c r="C107" s="231"/>
      <c r="D107" s="232" t="s">
        <v>222</v>
      </c>
      <c r="E107" s="233" t="s">
        <v>32</v>
      </c>
      <c r="F107" s="234" t="s">
        <v>4264</v>
      </c>
      <c r="G107" s="231"/>
      <c r="H107" s="235">
        <v>20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86</v>
      </c>
      <c r="AV107" s="12" t="s">
        <v>86</v>
      </c>
      <c r="AW107" s="12" t="s">
        <v>39</v>
      </c>
      <c r="AX107" s="12" t="s">
        <v>77</v>
      </c>
      <c r="AY107" s="241" t="s">
        <v>207</v>
      </c>
    </row>
    <row r="108" s="15" customFormat="1">
      <c r="A108" s="15"/>
      <c r="B108" s="273"/>
      <c r="C108" s="274"/>
      <c r="D108" s="232" t="s">
        <v>222</v>
      </c>
      <c r="E108" s="275" t="s">
        <v>32</v>
      </c>
      <c r="F108" s="276" t="s">
        <v>517</v>
      </c>
      <c r="G108" s="274"/>
      <c r="H108" s="277">
        <v>20</v>
      </c>
      <c r="I108" s="278"/>
      <c r="J108" s="274"/>
      <c r="K108" s="274"/>
      <c r="L108" s="279"/>
      <c r="M108" s="280"/>
      <c r="N108" s="281"/>
      <c r="O108" s="281"/>
      <c r="P108" s="281"/>
      <c r="Q108" s="281"/>
      <c r="R108" s="281"/>
      <c r="S108" s="281"/>
      <c r="T108" s="282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83" t="s">
        <v>222</v>
      </c>
      <c r="AU108" s="283" t="s">
        <v>86</v>
      </c>
      <c r="AV108" s="15" t="s">
        <v>104</v>
      </c>
      <c r="AW108" s="15" t="s">
        <v>39</v>
      </c>
      <c r="AX108" s="15" t="s">
        <v>84</v>
      </c>
      <c r="AY108" s="283" t="s">
        <v>207</v>
      </c>
    </row>
    <row r="109" s="11" customFormat="1" ht="25.92" customHeight="1">
      <c r="A109" s="11"/>
      <c r="B109" s="198"/>
      <c r="C109" s="199"/>
      <c r="D109" s="200" t="s">
        <v>76</v>
      </c>
      <c r="E109" s="201" t="s">
        <v>518</v>
      </c>
      <c r="F109" s="201" t="s">
        <v>519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P110+P1676</f>
        <v>0</v>
      </c>
      <c r="Q109" s="206"/>
      <c r="R109" s="207">
        <f>R110+R1676</f>
        <v>5.3961134999999993</v>
      </c>
      <c r="S109" s="206"/>
      <c r="T109" s="208">
        <f>T110+T1676</f>
        <v>0</v>
      </c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R109" s="209" t="s">
        <v>86</v>
      </c>
      <c r="AT109" s="210" t="s">
        <v>76</v>
      </c>
      <c r="AU109" s="210" t="s">
        <v>77</v>
      </c>
      <c r="AY109" s="209" t="s">
        <v>207</v>
      </c>
      <c r="BK109" s="211">
        <f>BK110+BK1676</f>
        <v>0</v>
      </c>
    </row>
    <row r="110" s="11" customFormat="1" ht="22.8" customHeight="1">
      <c r="A110" s="11"/>
      <c r="B110" s="198"/>
      <c r="C110" s="199"/>
      <c r="D110" s="200" t="s">
        <v>76</v>
      </c>
      <c r="E110" s="271" t="s">
        <v>535</v>
      </c>
      <c r="F110" s="271" t="s">
        <v>536</v>
      </c>
      <c r="G110" s="199"/>
      <c r="H110" s="199"/>
      <c r="I110" s="202"/>
      <c r="J110" s="272">
        <f>BK110</f>
        <v>0</v>
      </c>
      <c r="K110" s="199"/>
      <c r="L110" s="204"/>
      <c r="M110" s="205"/>
      <c r="N110" s="206"/>
      <c r="O110" s="206"/>
      <c r="P110" s="207">
        <f>SUM(P111:P1675)</f>
        <v>0</v>
      </c>
      <c r="Q110" s="206"/>
      <c r="R110" s="207">
        <f>SUM(R111:R1675)</f>
        <v>4.9742774999999995</v>
      </c>
      <c r="S110" s="206"/>
      <c r="T110" s="208">
        <f>SUM(T111:T1675)</f>
        <v>0</v>
      </c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R110" s="209" t="s">
        <v>104</v>
      </c>
      <c r="AT110" s="210" t="s">
        <v>76</v>
      </c>
      <c r="AU110" s="210" t="s">
        <v>84</v>
      </c>
      <c r="AY110" s="209" t="s">
        <v>207</v>
      </c>
      <c r="BK110" s="211">
        <f>SUM(BK111:BK1675)</f>
        <v>0</v>
      </c>
    </row>
    <row r="111" s="2" customFormat="1" ht="24.15" customHeight="1">
      <c r="A111" s="42"/>
      <c r="B111" s="43"/>
      <c r="C111" s="212" t="s">
        <v>86</v>
      </c>
      <c r="D111" s="212" t="s">
        <v>208</v>
      </c>
      <c r="E111" s="213" t="s">
        <v>4752</v>
      </c>
      <c r="F111" s="214" t="s">
        <v>4753</v>
      </c>
      <c r="G111" s="215" t="s">
        <v>539</v>
      </c>
      <c r="H111" s="216">
        <v>100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294</v>
      </c>
      <c r="AT111" s="223" t="s">
        <v>208</v>
      </c>
      <c r="AU111" s="223" t="s">
        <v>86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294</v>
      </c>
      <c r="BM111" s="223" t="s">
        <v>4754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4755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86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4241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86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4242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86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4243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86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4244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86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3" customFormat="1">
      <c r="A117" s="13"/>
      <c r="B117" s="242"/>
      <c r="C117" s="243"/>
      <c r="D117" s="232" t="s">
        <v>222</v>
      </c>
      <c r="E117" s="244" t="s">
        <v>32</v>
      </c>
      <c r="F117" s="245" t="s">
        <v>4245</v>
      </c>
      <c r="G117" s="243"/>
      <c r="H117" s="244" t="s">
        <v>32</v>
      </c>
      <c r="I117" s="246"/>
      <c r="J117" s="243"/>
      <c r="K117" s="243"/>
      <c r="L117" s="247"/>
      <c r="M117" s="248"/>
      <c r="N117" s="249"/>
      <c r="O117" s="249"/>
      <c r="P117" s="249"/>
      <c r="Q117" s="249"/>
      <c r="R117" s="249"/>
      <c r="S117" s="249"/>
      <c r="T117" s="250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1" t="s">
        <v>222</v>
      </c>
      <c r="AU117" s="251" t="s">
        <v>86</v>
      </c>
      <c r="AV117" s="13" t="s">
        <v>84</v>
      </c>
      <c r="AW117" s="13" t="s">
        <v>39</v>
      </c>
      <c r="AX117" s="13" t="s">
        <v>77</v>
      </c>
      <c r="AY117" s="251" t="s">
        <v>207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4246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86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4247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4248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4413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4756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4757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86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2" customFormat="1">
      <c r="A124" s="12"/>
      <c r="B124" s="230"/>
      <c r="C124" s="231"/>
      <c r="D124" s="232" t="s">
        <v>222</v>
      </c>
      <c r="E124" s="233" t="s">
        <v>32</v>
      </c>
      <c r="F124" s="234" t="s">
        <v>4758</v>
      </c>
      <c r="G124" s="231"/>
      <c r="H124" s="235">
        <v>100</v>
      </c>
      <c r="I124" s="236"/>
      <c r="J124" s="231"/>
      <c r="K124" s="231"/>
      <c r="L124" s="237"/>
      <c r="M124" s="238"/>
      <c r="N124" s="239"/>
      <c r="O124" s="239"/>
      <c r="P124" s="239"/>
      <c r="Q124" s="239"/>
      <c r="R124" s="239"/>
      <c r="S124" s="239"/>
      <c r="T124" s="240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41" t="s">
        <v>222</v>
      </c>
      <c r="AU124" s="241" t="s">
        <v>86</v>
      </c>
      <c r="AV124" s="12" t="s">
        <v>86</v>
      </c>
      <c r="AW124" s="12" t="s">
        <v>39</v>
      </c>
      <c r="AX124" s="12" t="s">
        <v>77</v>
      </c>
      <c r="AY124" s="241" t="s">
        <v>207</v>
      </c>
    </row>
    <row r="125" s="15" customFormat="1">
      <c r="A125" s="15"/>
      <c r="B125" s="273"/>
      <c r="C125" s="274"/>
      <c r="D125" s="232" t="s">
        <v>222</v>
      </c>
      <c r="E125" s="275" t="s">
        <v>32</v>
      </c>
      <c r="F125" s="276" t="s">
        <v>517</v>
      </c>
      <c r="G125" s="274"/>
      <c r="H125" s="277">
        <v>100</v>
      </c>
      <c r="I125" s="278"/>
      <c r="J125" s="274"/>
      <c r="K125" s="274"/>
      <c r="L125" s="279"/>
      <c r="M125" s="280"/>
      <c r="N125" s="281"/>
      <c r="O125" s="281"/>
      <c r="P125" s="281"/>
      <c r="Q125" s="281"/>
      <c r="R125" s="281"/>
      <c r="S125" s="281"/>
      <c r="T125" s="282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83" t="s">
        <v>222</v>
      </c>
      <c r="AU125" s="283" t="s">
        <v>86</v>
      </c>
      <c r="AV125" s="15" t="s">
        <v>104</v>
      </c>
      <c r="AW125" s="15" t="s">
        <v>39</v>
      </c>
      <c r="AX125" s="15" t="s">
        <v>84</v>
      </c>
      <c r="AY125" s="283" t="s">
        <v>207</v>
      </c>
    </row>
    <row r="126" s="2" customFormat="1" ht="16.5" customHeight="1">
      <c r="A126" s="42"/>
      <c r="B126" s="43"/>
      <c r="C126" s="252" t="s">
        <v>94</v>
      </c>
      <c r="D126" s="252" t="s">
        <v>227</v>
      </c>
      <c r="E126" s="253" t="s">
        <v>3419</v>
      </c>
      <c r="F126" s="254" t="s">
        <v>3420</v>
      </c>
      <c r="G126" s="255" t="s">
        <v>227</v>
      </c>
      <c r="H126" s="256">
        <v>105</v>
      </c>
      <c r="I126" s="257"/>
      <c r="J126" s="258">
        <f>ROUND(I126*H126,2)</f>
        <v>0</v>
      </c>
      <c r="K126" s="254" t="s">
        <v>212</v>
      </c>
      <c r="L126" s="259"/>
      <c r="M126" s="260" t="s">
        <v>32</v>
      </c>
      <c r="N126" s="261" t="s">
        <v>48</v>
      </c>
      <c r="O126" s="88"/>
      <c r="P126" s="221">
        <f>O126*H126</f>
        <v>0</v>
      </c>
      <c r="Q126" s="221">
        <v>0.00018000000000000001</v>
      </c>
      <c r="R126" s="221">
        <f>Q126*H126</f>
        <v>0.0189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385</v>
      </c>
      <c r="AT126" s="223" t="s">
        <v>227</v>
      </c>
      <c r="AU126" s="223" t="s">
        <v>86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294</v>
      </c>
      <c r="BM126" s="223" t="s">
        <v>4759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4241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4242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4243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86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4244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86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3" customFormat="1">
      <c r="A131" s="13"/>
      <c r="B131" s="242"/>
      <c r="C131" s="243"/>
      <c r="D131" s="232" t="s">
        <v>222</v>
      </c>
      <c r="E131" s="244" t="s">
        <v>32</v>
      </c>
      <c r="F131" s="245" t="s">
        <v>4245</v>
      </c>
      <c r="G131" s="243"/>
      <c r="H131" s="244" t="s">
        <v>32</v>
      </c>
      <c r="I131" s="246"/>
      <c r="J131" s="243"/>
      <c r="K131" s="243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222</v>
      </c>
      <c r="AU131" s="251" t="s">
        <v>86</v>
      </c>
      <c r="AV131" s="13" t="s">
        <v>84</v>
      </c>
      <c r="AW131" s="13" t="s">
        <v>39</v>
      </c>
      <c r="AX131" s="13" t="s">
        <v>77</v>
      </c>
      <c r="AY131" s="251" t="s">
        <v>207</v>
      </c>
    </row>
    <row r="132" s="13" customFormat="1">
      <c r="A132" s="13"/>
      <c r="B132" s="242"/>
      <c r="C132" s="243"/>
      <c r="D132" s="232" t="s">
        <v>222</v>
      </c>
      <c r="E132" s="244" t="s">
        <v>32</v>
      </c>
      <c r="F132" s="245" t="s">
        <v>4246</v>
      </c>
      <c r="G132" s="243"/>
      <c r="H132" s="244" t="s">
        <v>32</v>
      </c>
      <c r="I132" s="246"/>
      <c r="J132" s="243"/>
      <c r="K132" s="243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222</v>
      </c>
      <c r="AU132" s="251" t="s">
        <v>86</v>
      </c>
      <c r="AV132" s="13" t="s">
        <v>84</v>
      </c>
      <c r="AW132" s="13" t="s">
        <v>39</v>
      </c>
      <c r="AX132" s="13" t="s">
        <v>77</v>
      </c>
      <c r="AY132" s="251" t="s">
        <v>207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4247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86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4312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4413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4756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4757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2" customFormat="1">
      <c r="A138" s="12"/>
      <c r="B138" s="230"/>
      <c r="C138" s="231"/>
      <c r="D138" s="232" t="s">
        <v>222</v>
      </c>
      <c r="E138" s="233" t="s">
        <v>32</v>
      </c>
      <c r="F138" s="234" t="s">
        <v>4758</v>
      </c>
      <c r="G138" s="231"/>
      <c r="H138" s="235">
        <v>100</v>
      </c>
      <c r="I138" s="236"/>
      <c r="J138" s="231"/>
      <c r="K138" s="231"/>
      <c r="L138" s="237"/>
      <c r="M138" s="238"/>
      <c r="N138" s="239"/>
      <c r="O138" s="239"/>
      <c r="P138" s="239"/>
      <c r="Q138" s="239"/>
      <c r="R138" s="239"/>
      <c r="S138" s="239"/>
      <c r="T138" s="24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41" t="s">
        <v>222</v>
      </c>
      <c r="AU138" s="241" t="s">
        <v>86</v>
      </c>
      <c r="AV138" s="12" t="s">
        <v>86</v>
      </c>
      <c r="AW138" s="12" t="s">
        <v>39</v>
      </c>
      <c r="AX138" s="12" t="s">
        <v>77</v>
      </c>
      <c r="AY138" s="241" t="s">
        <v>207</v>
      </c>
    </row>
    <row r="139" s="15" customFormat="1">
      <c r="A139" s="15"/>
      <c r="B139" s="273"/>
      <c r="C139" s="274"/>
      <c r="D139" s="232" t="s">
        <v>222</v>
      </c>
      <c r="E139" s="275" t="s">
        <v>32</v>
      </c>
      <c r="F139" s="276" t="s">
        <v>517</v>
      </c>
      <c r="G139" s="274"/>
      <c r="H139" s="277">
        <v>100</v>
      </c>
      <c r="I139" s="278"/>
      <c r="J139" s="274"/>
      <c r="K139" s="274"/>
      <c r="L139" s="279"/>
      <c r="M139" s="280"/>
      <c r="N139" s="281"/>
      <c r="O139" s="281"/>
      <c r="P139" s="281"/>
      <c r="Q139" s="281"/>
      <c r="R139" s="281"/>
      <c r="S139" s="281"/>
      <c r="T139" s="28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3" t="s">
        <v>222</v>
      </c>
      <c r="AU139" s="283" t="s">
        <v>86</v>
      </c>
      <c r="AV139" s="15" t="s">
        <v>104</v>
      </c>
      <c r="AW139" s="15" t="s">
        <v>39</v>
      </c>
      <c r="AX139" s="15" t="s">
        <v>77</v>
      </c>
      <c r="AY139" s="283" t="s">
        <v>207</v>
      </c>
    </row>
    <row r="140" s="12" customFormat="1">
      <c r="A140" s="12"/>
      <c r="B140" s="230"/>
      <c r="C140" s="231"/>
      <c r="D140" s="232" t="s">
        <v>222</v>
      </c>
      <c r="E140" s="233" t="s">
        <v>32</v>
      </c>
      <c r="F140" s="234" t="s">
        <v>4760</v>
      </c>
      <c r="G140" s="231"/>
      <c r="H140" s="235">
        <v>105</v>
      </c>
      <c r="I140" s="236"/>
      <c r="J140" s="231"/>
      <c r="K140" s="231"/>
      <c r="L140" s="237"/>
      <c r="M140" s="238"/>
      <c r="N140" s="239"/>
      <c r="O140" s="239"/>
      <c r="P140" s="239"/>
      <c r="Q140" s="239"/>
      <c r="R140" s="239"/>
      <c r="S140" s="239"/>
      <c r="T140" s="24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41" t="s">
        <v>222</v>
      </c>
      <c r="AU140" s="241" t="s">
        <v>86</v>
      </c>
      <c r="AV140" s="12" t="s">
        <v>86</v>
      </c>
      <c r="AW140" s="12" t="s">
        <v>39</v>
      </c>
      <c r="AX140" s="12" t="s">
        <v>84</v>
      </c>
      <c r="AY140" s="241" t="s">
        <v>207</v>
      </c>
    </row>
    <row r="141" s="2" customFormat="1" ht="24.15" customHeight="1">
      <c r="A141" s="42"/>
      <c r="B141" s="43"/>
      <c r="C141" s="212" t="s">
        <v>104</v>
      </c>
      <c r="D141" s="212" t="s">
        <v>208</v>
      </c>
      <c r="E141" s="213" t="s">
        <v>4761</v>
      </c>
      <c r="F141" s="214" t="s">
        <v>4762</v>
      </c>
      <c r="G141" s="215" t="s">
        <v>303</v>
      </c>
      <c r="H141" s="216">
        <v>3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294</v>
      </c>
      <c r="AT141" s="223" t="s">
        <v>208</v>
      </c>
      <c r="AU141" s="223" t="s">
        <v>86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294</v>
      </c>
      <c r="BM141" s="223" t="s">
        <v>4763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4764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86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4241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4242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86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4243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86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4244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86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4245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86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3" customFormat="1">
      <c r="A148" s="13"/>
      <c r="B148" s="242"/>
      <c r="C148" s="243"/>
      <c r="D148" s="232" t="s">
        <v>222</v>
      </c>
      <c r="E148" s="244" t="s">
        <v>32</v>
      </c>
      <c r="F148" s="245" t="s">
        <v>4246</v>
      </c>
      <c r="G148" s="243"/>
      <c r="H148" s="244" t="s">
        <v>32</v>
      </c>
      <c r="I148" s="246"/>
      <c r="J148" s="243"/>
      <c r="K148" s="243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222</v>
      </c>
      <c r="AU148" s="251" t="s">
        <v>86</v>
      </c>
      <c r="AV148" s="13" t="s">
        <v>84</v>
      </c>
      <c r="AW148" s="13" t="s">
        <v>39</v>
      </c>
      <c r="AX148" s="13" t="s">
        <v>77</v>
      </c>
      <c r="AY148" s="251" t="s">
        <v>207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4247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86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4248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86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4765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86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2" customFormat="1">
      <c r="A152" s="12"/>
      <c r="B152" s="230"/>
      <c r="C152" s="231"/>
      <c r="D152" s="232" t="s">
        <v>222</v>
      </c>
      <c r="E152" s="233" t="s">
        <v>32</v>
      </c>
      <c r="F152" s="234" t="s">
        <v>4256</v>
      </c>
      <c r="G152" s="231"/>
      <c r="H152" s="235">
        <v>3</v>
      </c>
      <c r="I152" s="236"/>
      <c r="J152" s="231"/>
      <c r="K152" s="231"/>
      <c r="L152" s="237"/>
      <c r="M152" s="238"/>
      <c r="N152" s="239"/>
      <c r="O152" s="239"/>
      <c r="P152" s="239"/>
      <c r="Q152" s="239"/>
      <c r="R152" s="239"/>
      <c r="S152" s="239"/>
      <c r="T152" s="24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41" t="s">
        <v>222</v>
      </c>
      <c r="AU152" s="241" t="s">
        <v>86</v>
      </c>
      <c r="AV152" s="12" t="s">
        <v>86</v>
      </c>
      <c r="AW152" s="12" t="s">
        <v>39</v>
      </c>
      <c r="AX152" s="12" t="s">
        <v>77</v>
      </c>
      <c r="AY152" s="241" t="s">
        <v>207</v>
      </c>
    </row>
    <row r="153" s="15" customFormat="1">
      <c r="A153" s="15"/>
      <c r="B153" s="273"/>
      <c r="C153" s="274"/>
      <c r="D153" s="232" t="s">
        <v>222</v>
      </c>
      <c r="E153" s="275" t="s">
        <v>32</v>
      </c>
      <c r="F153" s="276" t="s">
        <v>517</v>
      </c>
      <c r="G153" s="274"/>
      <c r="H153" s="277">
        <v>3</v>
      </c>
      <c r="I153" s="278"/>
      <c r="J153" s="274"/>
      <c r="K153" s="274"/>
      <c r="L153" s="279"/>
      <c r="M153" s="280"/>
      <c r="N153" s="281"/>
      <c r="O153" s="281"/>
      <c r="P153" s="281"/>
      <c r="Q153" s="281"/>
      <c r="R153" s="281"/>
      <c r="S153" s="281"/>
      <c r="T153" s="28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3" t="s">
        <v>222</v>
      </c>
      <c r="AU153" s="283" t="s">
        <v>86</v>
      </c>
      <c r="AV153" s="15" t="s">
        <v>104</v>
      </c>
      <c r="AW153" s="15" t="s">
        <v>39</v>
      </c>
      <c r="AX153" s="15" t="s">
        <v>84</v>
      </c>
      <c r="AY153" s="283" t="s">
        <v>207</v>
      </c>
    </row>
    <row r="154" s="2" customFormat="1" ht="16.5" customHeight="1">
      <c r="A154" s="42"/>
      <c r="B154" s="43"/>
      <c r="C154" s="252" t="s">
        <v>234</v>
      </c>
      <c r="D154" s="252" t="s">
        <v>227</v>
      </c>
      <c r="E154" s="253" t="s">
        <v>4766</v>
      </c>
      <c r="F154" s="254" t="s">
        <v>4767</v>
      </c>
      <c r="G154" s="255" t="s">
        <v>303</v>
      </c>
      <c r="H154" s="256">
        <v>3</v>
      </c>
      <c r="I154" s="257"/>
      <c r="J154" s="258">
        <f>ROUND(I154*H154,2)</f>
        <v>0</v>
      </c>
      <c r="K154" s="254" t="s">
        <v>212</v>
      </c>
      <c r="L154" s="259"/>
      <c r="M154" s="260" t="s">
        <v>32</v>
      </c>
      <c r="N154" s="261" t="s">
        <v>48</v>
      </c>
      <c r="O154" s="88"/>
      <c r="P154" s="221">
        <f>O154*H154</f>
        <v>0</v>
      </c>
      <c r="Q154" s="221">
        <v>0.00089999999999999998</v>
      </c>
      <c r="R154" s="221">
        <f>Q154*H154</f>
        <v>0.0027000000000000001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385</v>
      </c>
      <c r="AT154" s="223" t="s">
        <v>227</v>
      </c>
      <c r="AU154" s="223" t="s">
        <v>86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294</v>
      </c>
      <c r="BM154" s="223" t="s">
        <v>4768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4241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4242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4243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86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4244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86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4245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86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4246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4247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4312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4765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2" customFormat="1">
      <c r="A164" s="12"/>
      <c r="B164" s="230"/>
      <c r="C164" s="231"/>
      <c r="D164" s="232" t="s">
        <v>222</v>
      </c>
      <c r="E164" s="233" t="s">
        <v>32</v>
      </c>
      <c r="F164" s="234" t="s">
        <v>4256</v>
      </c>
      <c r="G164" s="231"/>
      <c r="H164" s="235">
        <v>3</v>
      </c>
      <c r="I164" s="236"/>
      <c r="J164" s="231"/>
      <c r="K164" s="231"/>
      <c r="L164" s="237"/>
      <c r="M164" s="238"/>
      <c r="N164" s="239"/>
      <c r="O164" s="239"/>
      <c r="P164" s="239"/>
      <c r="Q164" s="239"/>
      <c r="R164" s="239"/>
      <c r="S164" s="239"/>
      <c r="T164" s="24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41" t="s">
        <v>222</v>
      </c>
      <c r="AU164" s="241" t="s">
        <v>86</v>
      </c>
      <c r="AV164" s="12" t="s">
        <v>86</v>
      </c>
      <c r="AW164" s="12" t="s">
        <v>39</v>
      </c>
      <c r="AX164" s="12" t="s">
        <v>77</v>
      </c>
      <c r="AY164" s="241" t="s">
        <v>207</v>
      </c>
    </row>
    <row r="165" s="15" customFormat="1">
      <c r="A165" s="15"/>
      <c r="B165" s="273"/>
      <c r="C165" s="274"/>
      <c r="D165" s="232" t="s">
        <v>222</v>
      </c>
      <c r="E165" s="275" t="s">
        <v>32</v>
      </c>
      <c r="F165" s="276" t="s">
        <v>517</v>
      </c>
      <c r="G165" s="274"/>
      <c r="H165" s="277">
        <v>3</v>
      </c>
      <c r="I165" s="278"/>
      <c r="J165" s="274"/>
      <c r="K165" s="274"/>
      <c r="L165" s="279"/>
      <c r="M165" s="280"/>
      <c r="N165" s="281"/>
      <c r="O165" s="281"/>
      <c r="P165" s="281"/>
      <c r="Q165" s="281"/>
      <c r="R165" s="281"/>
      <c r="S165" s="281"/>
      <c r="T165" s="28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3" t="s">
        <v>222</v>
      </c>
      <c r="AU165" s="283" t="s">
        <v>86</v>
      </c>
      <c r="AV165" s="15" t="s">
        <v>104</v>
      </c>
      <c r="AW165" s="15" t="s">
        <v>39</v>
      </c>
      <c r="AX165" s="15" t="s">
        <v>84</v>
      </c>
      <c r="AY165" s="283" t="s">
        <v>207</v>
      </c>
    </row>
    <row r="166" s="2" customFormat="1" ht="24.15" customHeight="1">
      <c r="A166" s="42"/>
      <c r="B166" s="43"/>
      <c r="C166" s="212" t="s">
        <v>238</v>
      </c>
      <c r="D166" s="212" t="s">
        <v>208</v>
      </c>
      <c r="E166" s="213" t="s">
        <v>4769</v>
      </c>
      <c r="F166" s="214" t="s">
        <v>4770</v>
      </c>
      <c r="G166" s="215" t="s">
        <v>227</v>
      </c>
      <c r="H166" s="216">
        <v>25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</v>
      </c>
      <c r="R166" s="221">
        <f>Q166*H166</f>
        <v>0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294</v>
      </c>
      <c r="AT166" s="223" t="s">
        <v>208</v>
      </c>
      <c r="AU166" s="223" t="s">
        <v>86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294</v>
      </c>
      <c r="BM166" s="223" t="s">
        <v>4771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4772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86</v>
      </c>
    </row>
    <row r="168" s="13" customFormat="1">
      <c r="A168" s="13"/>
      <c r="B168" s="242"/>
      <c r="C168" s="243"/>
      <c r="D168" s="232" t="s">
        <v>222</v>
      </c>
      <c r="E168" s="244" t="s">
        <v>32</v>
      </c>
      <c r="F168" s="245" t="s">
        <v>4241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86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4242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4243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4244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4245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4246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86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4247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86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4248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86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4773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4774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32</v>
      </c>
      <c r="F178" s="234" t="s">
        <v>4775</v>
      </c>
      <c r="G178" s="231"/>
      <c r="H178" s="235">
        <v>25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86</v>
      </c>
      <c r="AV178" s="12" t="s">
        <v>86</v>
      </c>
      <c r="AW178" s="12" t="s">
        <v>39</v>
      </c>
      <c r="AX178" s="12" t="s">
        <v>77</v>
      </c>
      <c r="AY178" s="241" t="s">
        <v>207</v>
      </c>
    </row>
    <row r="179" s="15" customFormat="1">
      <c r="A179" s="15"/>
      <c r="B179" s="273"/>
      <c r="C179" s="274"/>
      <c r="D179" s="232" t="s">
        <v>222</v>
      </c>
      <c r="E179" s="275" t="s">
        <v>32</v>
      </c>
      <c r="F179" s="276" t="s">
        <v>517</v>
      </c>
      <c r="G179" s="274"/>
      <c r="H179" s="277">
        <v>25</v>
      </c>
      <c r="I179" s="278"/>
      <c r="J179" s="274"/>
      <c r="K179" s="274"/>
      <c r="L179" s="279"/>
      <c r="M179" s="280"/>
      <c r="N179" s="281"/>
      <c r="O179" s="281"/>
      <c r="P179" s="281"/>
      <c r="Q179" s="281"/>
      <c r="R179" s="281"/>
      <c r="S179" s="281"/>
      <c r="T179" s="28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3" t="s">
        <v>222</v>
      </c>
      <c r="AU179" s="283" t="s">
        <v>86</v>
      </c>
      <c r="AV179" s="15" t="s">
        <v>104</v>
      </c>
      <c r="AW179" s="15" t="s">
        <v>39</v>
      </c>
      <c r="AX179" s="15" t="s">
        <v>84</v>
      </c>
      <c r="AY179" s="283" t="s">
        <v>207</v>
      </c>
    </row>
    <row r="180" s="2" customFormat="1" ht="16.5" customHeight="1">
      <c r="A180" s="42"/>
      <c r="B180" s="43"/>
      <c r="C180" s="252" t="s">
        <v>245</v>
      </c>
      <c r="D180" s="252" t="s">
        <v>227</v>
      </c>
      <c r="E180" s="253" t="s">
        <v>4776</v>
      </c>
      <c r="F180" s="254" t="s">
        <v>4777</v>
      </c>
      <c r="G180" s="255" t="s">
        <v>227</v>
      </c>
      <c r="H180" s="256">
        <v>28.75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0.00010000000000000001</v>
      </c>
      <c r="R180" s="221">
        <f>Q180*H180</f>
        <v>0.002875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385</v>
      </c>
      <c r="AT180" s="223" t="s">
        <v>227</v>
      </c>
      <c r="AU180" s="223" t="s">
        <v>86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294</v>
      </c>
      <c r="BM180" s="223" t="s">
        <v>4778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4241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86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4242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86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4243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86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4244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32</v>
      </c>
      <c r="F185" s="245" t="s">
        <v>4245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86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3" customFormat="1">
      <c r="A186" s="13"/>
      <c r="B186" s="242"/>
      <c r="C186" s="243"/>
      <c r="D186" s="232" t="s">
        <v>222</v>
      </c>
      <c r="E186" s="244" t="s">
        <v>32</v>
      </c>
      <c r="F186" s="245" t="s">
        <v>4246</v>
      </c>
      <c r="G186" s="243"/>
      <c r="H186" s="244" t="s">
        <v>32</v>
      </c>
      <c r="I186" s="246"/>
      <c r="J186" s="243"/>
      <c r="K186" s="243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222</v>
      </c>
      <c r="AU186" s="251" t="s">
        <v>86</v>
      </c>
      <c r="AV186" s="13" t="s">
        <v>84</v>
      </c>
      <c r="AW186" s="13" t="s">
        <v>39</v>
      </c>
      <c r="AX186" s="13" t="s">
        <v>77</v>
      </c>
      <c r="AY186" s="25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4247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86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3" customFormat="1">
      <c r="A188" s="13"/>
      <c r="B188" s="242"/>
      <c r="C188" s="243"/>
      <c r="D188" s="232" t="s">
        <v>222</v>
      </c>
      <c r="E188" s="244" t="s">
        <v>32</v>
      </c>
      <c r="F188" s="245" t="s">
        <v>4312</v>
      </c>
      <c r="G188" s="243"/>
      <c r="H188" s="244" t="s">
        <v>32</v>
      </c>
      <c r="I188" s="246"/>
      <c r="J188" s="243"/>
      <c r="K188" s="243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222</v>
      </c>
      <c r="AU188" s="251" t="s">
        <v>86</v>
      </c>
      <c r="AV188" s="13" t="s">
        <v>84</v>
      </c>
      <c r="AW188" s="13" t="s">
        <v>39</v>
      </c>
      <c r="AX188" s="13" t="s">
        <v>77</v>
      </c>
      <c r="AY188" s="251" t="s">
        <v>207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4773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86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4774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86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32</v>
      </c>
      <c r="F191" s="234" t="s">
        <v>4775</v>
      </c>
      <c r="G191" s="231"/>
      <c r="H191" s="235">
        <v>25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86</v>
      </c>
      <c r="AV191" s="12" t="s">
        <v>86</v>
      </c>
      <c r="AW191" s="12" t="s">
        <v>39</v>
      </c>
      <c r="AX191" s="12" t="s">
        <v>77</v>
      </c>
      <c r="AY191" s="241" t="s">
        <v>207</v>
      </c>
    </row>
    <row r="192" s="15" customFormat="1">
      <c r="A192" s="15"/>
      <c r="B192" s="273"/>
      <c r="C192" s="274"/>
      <c r="D192" s="232" t="s">
        <v>222</v>
      </c>
      <c r="E192" s="275" t="s">
        <v>32</v>
      </c>
      <c r="F192" s="276" t="s">
        <v>517</v>
      </c>
      <c r="G192" s="274"/>
      <c r="H192" s="277">
        <v>25</v>
      </c>
      <c r="I192" s="278"/>
      <c r="J192" s="274"/>
      <c r="K192" s="274"/>
      <c r="L192" s="279"/>
      <c r="M192" s="280"/>
      <c r="N192" s="281"/>
      <c r="O192" s="281"/>
      <c r="P192" s="281"/>
      <c r="Q192" s="281"/>
      <c r="R192" s="281"/>
      <c r="S192" s="281"/>
      <c r="T192" s="28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3" t="s">
        <v>222</v>
      </c>
      <c r="AU192" s="283" t="s">
        <v>86</v>
      </c>
      <c r="AV192" s="15" t="s">
        <v>104</v>
      </c>
      <c r="AW192" s="15" t="s">
        <v>39</v>
      </c>
      <c r="AX192" s="15" t="s">
        <v>77</v>
      </c>
      <c r="AY192" s="283" t="s">
        <v>207</v>
      </c>
    </row>
    <row r="193" s="12" customFormat="1">
      <c r="A193" s="12"/>
      <c r="B193" s="230"/>
      <c r="C193" s="231"/>
      <c r="D193" s="232" t="s">
        <v>222</v>
      </c>
      <c r="E193" s="233" t="s">
        <v>32</v>
      </c>
      <c r="F193" s="234" t="s">
        <v>4779</v>
      </c>
      <c r="G193" s="231"/>
      <c r="H193" s="235">
        <v>28.75</v>
      </c>
      <c r="I193" s="236"/>
      <c r="J193" s="231"/>
      <c r="K193" s="231"/>
      <c r="L193" s="237"/>
      <c r="M193" s="238"/>
      <c r="N193" s="239"/>
      <c r="O193" s="239"/>
      <c r="P193" s="239"/>
      <c r="Q193" s="239"/>
      <c r="R193" s="239"/>
      <c r="S193" s="239"/>
      <c r="T193" s="24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41" t="s">
        <v>222</v>
      </c>
      <c r="AU193" s="241" t="s">
        <v>86</v>
      </c>
      <c r="AV193" s="12" t="s">
        <v>86</v>
      </c>
      <c r="AW193" s="12" t="s">
        <v>39</v>
      </c>
      <c r="AX193" s="12" t="s">
        <v>84</v>
      </c>
      <c r="AY193" s="241" t="s">
        <v>207</v>
      </c>
    </row>
    <row r="194" s="2" customFormat="1" ht="24.15" customHeight="1">
      <c r="A194" s="42"/>
      <c r="B194" s="43"/>
      <c r="C194" s="212" t="s">
        <v>251</v>
      </c>
      <c r="D194" s="212" t="s">
        <v>208</v>
      </c>
      <c r="E194" s="213" t="s">
        <v>4780</v>
      </c>
      <c r="F194" s="214" t="s">
        <v>4781</v>
      </c>
      <c r="G194" s="215" t="s">
        <v>539</v>
      </c>
      <c r="H194" s="216">
        <v>30</v>
      </c>
      <c r="I194" s="217"/>
      <c r="J194" s="218">
        <f>ROUND(I194*H194,2)</f>
        <v>0</v>
      </c>
      <c r="K194" s="214" t="s">
        <v>212</v>
      </c>
      <c r="L194" s="48"/>
      <c r="M194" s="219" t="s">
        <v>32</v>
      </c>
      <c r="N194" s="220" t="s">
        <v>48</v>
      </c>
      <c r="O194" s="88"/>
      <c r="P194" s="221">
        <f>O194*H194</f>
        <v>0</v>
      </c>
      <c r="Q194" s="221">
        <v>0</v>
      </c>
      <c r="R194" s="221">
        <f>Q194*H194</f>
        <v>0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294</v>
      </c>
      <c r="AT194" s="223" t="s">
        <v>208</v>
      </c>
      <c r="AU194" s="223" t="s">
        <v>86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294</v>
      </c>
      <c r="BM194" s="223" t="s">
        <v>4782</v>
      </c>
    </row>
    <row r="195" s="2" customFormat="1">
      <c r="A195" s="42"/>
      <c r="B195" s="43"/>
      <c r="C195" s="44"/>
      <c r="D195" s="225" t="s">
        <v>214</v>
      </c>
      <c r="E195" s="44"/>
      <c r="F195" s="226" t="s">
        <v>4783</v>
      </c>
      <c r="G195" s="44"/>
      <c r="H195" s="44"/>
      <c r="I195" s="227"/>
      <c r="J195" s="44"/>
      <c r="K195" s="44"/>
      <c r="L195" s="48"/>
      <c r="M195" s="228"/>
      <c r="N195" s="229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0" t="s">
        <v>214</v>
      </c>
      <c r="AU195" s="20" t="s">
        <v>86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4241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86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4242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86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4243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86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4244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4245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4246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4247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4248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86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4784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4785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86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2" customFormat="1">
      <c r="A206" s="12"/>
      <c r="B206" s="230"/>
      <c r="C206" s="231"/>
      <c r="D206" s="232" t="s">
        <v>222</v>
      </c>
      <c r="E206" s="233" t="s">
        <v>32</v>
      </c>
      <c r="F206" s="234" t="s">
        <v>544</v>
      </c>
      <c r="G206" s="231"/>
      <c r="H206" s="235">
        <v>30</v>
      </c>
      <c r="I206" s="236"/>
      <c r="J206" s="231"/>
      <c r="K206" s="231"/>
      <c r="L206" s="237"/>
      <c r="M206" s="238"/>
      <c r="N206" s="239"/>
      <c r="O206" s="239"/>
      <c r="P206" s="239"/>
      <c r="Q206" s="239"/>
      <c r="R206" s="239"/>
      <c r="S206" s="239"/>
      <c r="T206" s="24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41" t="s">
        <v>222</v>
      </c>
      <c r="AU206" s="241" t="s">
        <v>86</v>
      </c>
      <c r="AV206" s="12" t="s">
        <v>86</v>
      </c>
      <c r="AW206" s="12" t="s">
        <v>39</v>
      </c>
      <c r="AX206" s="12" t="s">
        <v>77</v>
      </c>
      <c r="AY206" s="241" t="s">
        <v>207</v>
      </c>
    </row>
    <row r="207" s="15" customFormat="1">
      <c r="A207" s="15"/>
      <c r="B207" s="273"/>
      <c r="C207" s="274"/>
      <c r="D207" s="232" t="s">
        <v>222</v>
      </c>
      <c r="E207" s="275" t="s">
        <v>32</v>
      </c>
      <c r="F207" s="276" t="s">
        <v>517</v>
      </c>
      <c r="G207" s="274"/>
      <c r="H207" s="277">
        <v>30</v>
      </c>
      <c r="I207" s="278"/>
      <c r="J207" s="274"/>
      <c r="K207" s="274"/>
      <c r="L207" s="279"/>
      <c r="M207" s="280"/>
      <c r="N207" s="281"/>
      <c r="O207" s="281"/>
      <c r="P207" s="281"/>
      <c r="Q207" s="281"/>
      <c r="R207" s="281"/>
      <c r="S207" s="281"/>
      <c r="T207" s="28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3" t="s">
        <v>222</v>
      </c>
      <c r="AU207" s="283" t="s">
        <v>86</v>
      </c>
      <c r="AV207" s="15" t="s">
        <v>104</v>
      </c>
      <c r="AW207" s="15" t="s">
        <v>39</v>
      </c>
      <c r="AX207" s="15" t="s">
        <v>84</v>
      </c>
      <c r="AY207" s="283" t="s">
        <v>207</v>
      </c>
    </row>
    <row r="208" s="2" customFormat="1" ht="16.5" customHeight="1">
      <c r="A208" s="42"/>
      <c r="B208" s="43"/>
      <c r="C208" s="252" t="s">
        <v>256</v>
      </c>
      <c r="D208" s="252" t="s">
        <v>227</v>
      </c>
      <c r="E208" s="253" t="s">
        <v>4786</v>
      </c>
      <c r="F208" s="254" t="s">
        <v>4787</v>
      </c>
      <c r="G208" s="255" t="s">
        <v>227</v>
      </c>
      <c r="H208" s="256">
        <v>34.5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0.00013999999999999999</v>
      </c>
      <c r="R208" s="221">
        <f>Q208*H208</f>
        <v>0.0048299999999999992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385</v>
      </c>
      <c r="AT208" s="223" t="s">
        <v>227</v>
      </c>
      <c r="AU208" s="223" t="s">
        <v>86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294</v>
      </c>
      <c r="BM208" s="223" t="s">
        <v>4788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4242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4243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4244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86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32</v>
      </c>
      <c r="F213" s="245" t="s">
        <v>4245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86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3" customFormat="1">
      <c r="A214" s="13"/>
      <c r="B214" s="242"/>
      <c r="C214" s="243"/>
      <c r="D214" s="232" t="s">
        <v>222</v>
      </c>
      <c r="E214" s="244" t="s">
        <v>32</v>
      </c>
      <c r="F214" s="245" t="s">
        <v>4246</v>
      </c>
      <c r="G214" s="243"/>
      <c r="H214" s="244" t="s">
        <v>32</v>
      </c>
      <c r="I214" s="246"/>
      <c r="J214" s="243"/>
      <c r="K214" s="243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222</v>
      </c>
      <c r="AU214" s="251" t="s">
        <v>86</v>
      </c>
      <c r="AV214" s="13" t="s">
        <v>84</v>
      </c>
      <c r="AW214" s="13" t="s">
        <v>39</v>
      </c>
      <c r="AX214" s="13" t="s">
        <v>77</v>
      </c>
      <c r="AY214" s="251" t="s">
        <v>207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4247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4312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4784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4785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2" customFormat="1">
      <c r="A219" s="12"/>
      <c r="B219" s="230"/>
      <c r="C219" s="231"/>
      <c r="D219" s="232" t="s">
        <v>222</v>
      </c>
      <c r="E219" s="233" t="s">
        <v>32</v>
      </c>
      <c r="F219" s="234" t="s">
        <v>544</v>
      </c>
      <c r="G219" s="231"/>
      <c r="H219" s="235">
        <v>30</v>
      </c>
      <c r="I219" s="236"/>
      <c r="J219" s="231"/>
      <c r="K219" s="231"/>
      <c r="L219" s="237"/>
      <c r="M219" s="238"/>
      <c r="N219" s="239"/>
      <c r="O219" s="239"/>
      <c r="P219" s="239"/>
      <c r="Q219" s="239"/>
      <c r="R219" s="239"/>
      <c r="S219" s="239"/>
      <c r="T219" s="24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41" t="s">
        <v>222</v>
      </c>
      <c r="AU219" s="241" t="s">
        <v>86</v>
      </c>
      <c r="AV219" s="12" t="s">
        <v>86</v>
      </c>
      <c r="AW219" s="12" t="s">
        <v>39</v>
      </c>
      <c r="AX219" s="12" t="s">
        <v>77</v>
      </c>
      <c r="AY219" s="241" t="s">
        <v>207</v>
      </c>
    </row>
    <row r="220" s="15" customFormat="1">
      <c r="A220" s="15"/>
      <c r="B220" s="273"/>
      <c r="C220" s="274"/>
      <c r="D220" s="232" t="s">
        <v>222</v>
      </c>
      <c r="E220" s="275" t="s">
        <v>32</v>
      </c>
      <c r="F220" s="276" t="s">
        <v>517</v>
      </c>
      <c r="G220" s="274"/>
      <c r="H220" s="277">
        <v>30</v>
      </c>
      <c r="I220" s="278"/>
      <c r="J220" s="274"/>
      <c r="K220" s="274"/>
      <c r="L220" s="279"/>
      <c r="M220" s="280"/>
      <c r="N220" s="281"/>
      <c r="O220" s="281"/>
      <c r="P220" s="281"/>
      <c r="Q220" s="281"/>
      <c r="R220" s="281"/>
      <c r="S220" s="281"/>
      <c r="T220" s="28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3" t="s">
        <v>222</v>
      </c>
      <c r="AU220" s="283" t="s">
        <v>86</v>
      </c>
      <c r="AV220" s="15" t="s">
        <v>104</v>
      </c>
      <c r="AW220" s="15" t="s">
        <v>39</v>
      </c>
      <c r="AX220" s="15" t="s">
        <v>77</v>
      </c>
      <c r="AY220" s="283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32</v>
      </c>
      <c r="F221" s="234" t="s">
        <v>4789</v>
      </c>
      <c r="G221" s="231"/>
      <c r="H221" s="235">
        <v>34.5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86</v>
      </c>
      <c r="AV221" s="12" t="s">
        <v>86</v>
      </c>
      <c r="AW221" s="12" t="s">
        <v>39</v>
      </c>
      <c r="AX221" s="12" t="s">
        <v>84</v>
      </c>
      <c r="AY221" s="241" t="s">
        <v>207</v>
      </c>
    </row>
    <row r="222" s="2" customFormat="1" ht="24.15" customHeight="1">
      <c r="A222" s="42"/>
      <c r="B222" s="43"/>
      <c r="C222" s="212" t="s">
        <v>261</v>
      </c>
      <c r="D222" s="212" t="s">
        <v>208</v>
      </c>
      <c r="E222" s="213" t="s">
        <v>3422</v>
      </c>
      <c r="F222" s="214" t="s">
        <v>3423</v>
      </c>
      <c r="G222" s="215" t="s">
        <v>227</v>
      </c>
      <c r="H222" s="216">
        <v>180</v>
      </c>
      <c r="I222" s="217"/>
      <c r="J222" s="218">
        <f>ROUND(I222*H222,2)</f>
        <v>0</v>
      </c>
      <c r="K222" s="214" t="s">
        <v>212</v>
      </c>
      <c r="L222" s="48"/>
      <c r="M222" s="219" t="s">
        <v>32</v>
      </c>
      <c r="N222" s="220" t="s">
        <v>48</v>
      </c>
      <c r="O222" s="88"/>
      <c r="P222" s="221">
        <f>O222*H222</f>
        <v>0</v>
      </c>
      <c r="Q222" s="221">
        <v>0</v>
      </c>
      <c r="R222" s="221">
        <f>Q222*H222</f>
        <v>0</v>
      </c>
      <c r="S222" s="221">
        <v>0</v>
      </c>
      <c r="T222" s="222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3" t="s">
        <v>294</v>
      </c>
      <c r="AT222" s="223" t="s">
        <v>208</v>
      </c>
      <c r="AU222" s="223" t="s">
        <v>86</v>
      </c>
      <c r="AY222" s="20" t="s">
        <v>207</v>
      </c>
      <c r="BE222" s="224">
        <f>IF(N222="základní",J222,0)</f>
        <v>0</v>
      </c>
      <c r="BF222" s="224">
        <f>IF(N222="snížená",J222,0)</f>
        <v>0</v>
      </c>
      <c r="BG222" s="224">
        <f>IF(N222="zákl. přenesená",J222,0)</f>
        <v>0</v>
      </c>
      <c r="BH222" s="224">
        <f>IF(N222="sníž. přenesená",J222,0)</f>
        <v>0</v>
      </c>
      <c r="BI222" s="224">
        <f>IF(N222="nulová",J222,0)</f>
        <v>0</v>
      </c>
      <c r="BJ222" s="20" t="s">
        <v>84</v>
      </c>
      <c r="BK222" s="224">
        <f>ROUND(I222*H222,2)</f>
        <v>0</v>
      </c>
      <c r="BL222" s="20" t="s">
        <v>294</v>
      </c>
      <c r="BM222" s="223" t="s">
        <v>4790</v>
      </c>
    </row>
    <row r="223" s="2" customFormat="1">
      <c r="A223" s="42"/>
      <c r="B223" s="43"/>
      <c r="C223" s="44"/>
      <c r="D223" s="225" t="s">
        <v>214</v>
      </c>
      <c r="E223" s="44"/>
      <c r="F223" s="226" t="s">
        <v>3425</v>
      </c>
      <c r="G223" s="44"/>
      <c r="H223" s="44"/>
      <c r="I223" s="227"/>
      <c r="J223" s="44"/>
      <c r="K223" s="44"/>
      <c r="L223" s="48"/>
      <c r="M223" s="228"/>
      <c r="N223" s="229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214</v>
      </c>
      <c r="AU223" s="20" t="s">
        <v>86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4241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4242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86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4243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86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3" customFormat="1">
      <c r="A227" s="13"/>
      <c r="B227" s="242"/>
      <c r="C227" s="243"/>
      <c r="D227" s="232" t="s">
        <v>222</v>
      </c>
      <c r="E227" s="244" t="s">
        <v>32</v>
      </c>
      <c r="F227" s="245" t="s">
        <v>4244</v>
      </c>
      <c r="G227" s="243"/>
      <c r="H227" s="244" t="s">
        <v>32</v>
      </c>
      <c r="I227" s="246"/>
      <c r="J227" s="243"/>
      <c r="K227" s="243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222</v>
      </c>
      <c r="AU227" s="251" t="s">
        <v>86</v>
      </c>
      <c r="AV227" s="13" t="s">
        <v>84</v>
      </c>
      <c r="AW227" s="13" t="s">
        <v>39</v>
      </c>
      <c r="AX227" s="13" t="s">
        <v>77</v>
      </c>
      <c r="AY227" s="251" t="s">
        <v>207</v>
      </c>
    </row>
    <row r="228" s="13" customFormat="1">
      <c r="A228" s="13"/>
      <c r="B228" s="242"/>
      <c r="C228" s="243"/>
      <c r="D228" s="232" t="s">
        <v>222</v>
      </c>
      <c r="E228" s="244" t="s">
        <v>32</v>
      </c>
      <c r="F228" s="245" t="s">
        <v>4245</v>
      </c>
      <c r="G228" s="243"/>
      <c r="H228" s="244" t="s">
        <v>32</v>
      </c>
      <c r="I228" s="246"/>
      <c r="J228" s="243"/>
      <c r="K228" s="243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222</v>
      </c>
      <c r="AU228" s="251" t="s">
        <v>86</v>
      </c>
      <c r="AV228" s="13" t="s">
        <v>84</v>
      </c>
      <c r="AW228" s="13" t="s">
        <v>39</v>
      </c>
      <c r="AX228" s="13" t="s">
        <v>77</v>
      </c>
      <c r="AY228" s="251" t="s">
        <v>207</v>
      </c>
    </row>
    <row r="229" s="13" customFormat="1">
      <c r="A229" s="13"/>
      <c r="B229" s="242"/>
      <c r="C229" s="243"/>
      <c r="D229" s="232" t="s">
        <v>222</v>
      </c>
      <c r="E229" s="244" t="s">
        <v>32</v>
      </c>
      <c r="F229" s="245" t="s">
        <v>4246</v>
      </c>
      <c r="G229" s="243"/>
      <c r="H229" s="244" t="s">
        <v>32</v>
      </c>
      <c r="I229" s="246"/>
      <c r="J229" s="243"/>
      <c r="K229" s="243"/>
      <c r="L229" s="247"/>
      <c r="M229" s="248"/>
      <c r="N229" s="249"/>
      <c r="O229" s="249"/>
      <c r="P229" s="249"/>
      <c r="Q229" s="249"/>
      <c r="R229" s="249"/>
      <c r="S229" s="249"/>
      <c r="T229" s="25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1" t="s">
        <v>222</v>
      </c>
      <c r="AU229" s="251" t="s">
        <v>86</v>
      </c>
      <c r="AV229" s="13" t="s">
        <v>84</v>
      </c>
      <c r="AW229" s="13" t="s">
        <v>39</v>
      </c>
      <c r="AX229" s="13" t="s">
        <v>77</v>
      </c>
      <c r="AY229" s="251" t="s">
        <v>207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4247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4248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4791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4792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32</v>
      </c>
      <c r="F234" s="234" t="s">
        <v>4264</v>
      </c>
      <c r="G234" s="231"/>
      <c r="H234" s="235">
        <v>20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86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4793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86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4794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86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2" customFormat="1">
      <c r="A237" s="12"/>
      <c r="B237" s="230"/>
      <c r="C237" s="231"/>
      <c r="D237" s="232" t="s">
        <v>222</v>
      </c>
      <c r="E237" s="233" t="s">
        <v>32</v>
      </c>
      <c r="F237" s="234" t="s">
        <v>4795</v>
      </c>
      <c r="G237" s="231"/>
      <c r="H237" s="235">
        <v>15</v>
      </c>
      <c r="I237" s="236"/>
      <c r="J237" s="231"/>
      <c r="K237" s="231"/>
      <c r="L237" s="237"/>
      <c r="M237" s="238"/>
      <c r="N237" s="239"/>
      <c r="O237" s="239"/>
      <c r="P237" s="239"/>
      <c r="Q237" s="239"/>
      <c r="R237" s="239"/>
      <c r="S237" s="239"/>
      <c r="T237" s="24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41" t="s">
        <v>222</v>
      </c>
      <c r="AU237" s="241" t="s">
        <v>86</v>
      </c>
      <c r="AV237" s="12" t="s">
        <v>86</v>
      </c>
      <c r="AW237" s="12" t="s">
        <v>39</v>
      </c>
      <c r="AX237" s="12" t="s">
        <v>77</v>
      </c>
      <c r="AY237" s="24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4791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4794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2" customFormat="1">
      <c r="A240" s="12"/>
      <c r="B240" s="230"/>
      <c r="C240" s="231"/>
      <c r="D240" s="232" t="s">
        <v>222</v>
      </c>
      <c r="E240" s="233" t="s">
        <v>32</v>
      </c>
      <c r="F240" s="234" t="s">
        <v>4264</v>
      </c>
      <c r="G240" s="231"/>
      <c r="H240" s="235">
        <v>20</v>
      </c>
      <c r="I240" s="236"/>
      <c r="J240" s="231"/>
      <c r="K240" s="231"/>
      <c r="L240" s="237"/>
      <c r="M240" s="238"/>
      <c r="N240" s="239"/>
      <c r="O240" s="239"/>
      <c r="P240" s="239"/>
      <c r="Q240" s="239"/>
      <c r="R240" s="239"/>
      <c r="S240" s="239"/>
      <c r="T240" s="24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41" t="s">
        <v>222</v>
      </c>
      <c r="AU240" s="241" t="s">
        <v>86</v>
      </c>
      <c r="AV240" s="12" t="s">
        <v>86</v>
      </c>
      <c r="AW240" s="12" t="s">
        <v>39</v>
      </c>
      <c r="AX240" s="12" t="s">
        <v>77</v>
      </c>
      <c r="AY240" s="24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4796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3" customFormat="1">
      <c r="A242" s="13"/>
      <c r="B242" s="242"/>
      <c r="C242" s="243"/>
      <c r="D242" s="232" t="s">
        <v>222</v>
      </c>
      <c r="E242" s="244" t="s">
        <v>32</v>
      </c>
      <c r="F242" s="245" t="s">
        <v>4794</v>
      </c>
      <c r="G242" s="243"/>
      <c r="H242" s="244" t="s">
        <v>32</v>
      </c>
      <c r="I242" s="246"/>
      <c r="J242" s="243"/>
      <c r="K242" s="243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222</v>
      </c>
      <c r="AU242" s="251" t="s">
        <v>86</v>
      </c>
      <c r="AV242" s="13" t="s">
        <v>84</v>
      </c>
      <c r="AW242" s="13" t="s">
        <v>39</v>
      </c>
      <c r="AX242" s="13" t="s">
        <v>77</v>
      </c>
      <c r="AY242" s="251" t="s">
        <v>207</v>
      </c>
    </row>
    <row r="243" s="12" customFormat="1">
      <c r="A243" s="12"/>
      <c r="B243" s="230"/>
      <c r="C243" s="231"/>
      <c r="D243" s="232" t="s">
        <v>222</v>
      </c>
      <c r="E243" s="233" t="s">
        <v>32</v>
      </c>
      <c r="F243" s="234" t="s">
        <v>4775</v>
      </c>
      <c r="G243" s="231"/>
      <c r="H243" s="235">
        <v>25</v>
      </c>
      <c r="I243" s="236"/>
      <c r="J243" s="231"/>
      <c r="K243" s="231"/>
      <c r="L243" s="237"/>
      <c r="M243" s="238"/>
      <c r="N243" s="239"/>
      <c r="O243" s="239"/>
      <c r="P243" s="239"/>
      <c r="Q243" s="239"/>
      <c r="R243" s="239"/>
      <c r="S243" s="239"/>
      <c r="T243" s="24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41" t="s">
        <v>222</v>
      </c>
      <c r="AU243" s="241" t="s">
        <v>86</v>
      </c>
      <c r="AV243" s="12" t="s">
        <v>86</v>
      </c>
      <c r="AW243" s="12" t="s">
        <v>39</v>
      </c>
      <c r="AX243" s="12" t="s">
        <v>77</v>
      </c>
      <c r="AY243" s="241" t="s">
        <v>207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4793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86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4794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86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2" customFormat="1">
      <c r="A246" s="12"/>
      <c r="B246" s="230"/>
      <c r="C246" s="231"/>
      <c r="D246" s="232" t="s">
        <v>222</v>
      </c>
      <c r="E246" s="233" t="s">
        <v>32</v>
      </c>
      <c r="F246" s="234" t="s">
        <v>4795</v>
      </c>
      <c r="G246" s="231"/>
      <c r="H246" s="235">
        <v>15</v>
      </c>
      <c r="I246" s="236"/>
      <c r="J246" s="231"/>
      <c r="K246" s="231"/>
      <c r="L246" s="237"/>
      <c r="M246" s="238"/>
      <c r="N246" s="239"/>
      <c r="O246" s="239"/>
      <c r="P246" s="239"/>
      <c r="Q246" s="239"/>
      <c r="R246" s="239"/>
      <c r="S246" s="239"/>
      <c r="T246" s="24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41" t="s">
        <v>222</v>
      </c>
      <c r="AU246" s="241" t="s">
        <v>86</v>
      </c>
      <c r="AV246" s="12" t="s">
        <v>86</v>
      </c>
      <c r="AW246" s="12" t="s">
        <v>39</v>
      </c>
      <c r="AX246" s="12" t="s">
        <v>77</v>
      </c>
      <c r="AY246" s="24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4791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86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4794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86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2" customFormat="1">
      <c r="A249" s="12"/>
      <c r="B249" s="230"/>
      <c r="C249" s="231"/>
      <c r="D249" s="232" t="s">
        <v>222</v>
      </c>
      <c r="E249" s="233" t="s">
        <v>32</v>
      </c>
      <c r="F249" s="234" t="s">
        <v>4264</v>
      </c>
      <c r="G249" s="231"/>
      <c r="H249" s="235">
        <v>20</v>
      </c>
      <c r="I249" s="236"/>
      <c r="J249" s="231"/>
      <c r="K249" s="231"/>
      <c r="L249" s="237"/>
      <c r="M249" s="238"/>
      <c r="N249" s="239"/>
      <c r="O249" s="239"/>
      <c r="P249" s="239"/>
      <c r="Q249" s="239"/>
      <c r="R249" s="239"/>
      <c r="S249" s="239"/>
      <c r="T249" s="24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41" t="s">
        <v>222</v>
      </c>
      <c r="AU249" s="241" t="s">
        <v>86</v>
      </c>
      <c r="AV249" s="12" t="s">
        <v>86</v>
      </c>
      <c r="AW249" s="12" t="s">
        <v>39</v>
      </c>
      <c r="AX249" s="12" t="s">
        <v>77</v>
      </c>
      <c r="AY249" s="24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4796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86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4794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86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2" customFormat="1">
      <c r="A252" s="12"/>
      <c r="B252" s="230"/>
      <c r="C252" s="231"/>
      <c r="D252" s="232" t="s">
        <v>222</v>
      </c>
      <c r="E252" s="233" t="s">
        <v>32</v>
      </c>
      <c r="F252" s="234" t="s">
        <v>4775</v>
      </c>
      <c r="G252" s="231"/>
      <c r="H252" s="235">
        <v>25</v>
      </c>
      <c r="I252" s="236"/>
      <c r="J252" s="231"/>
      <c r="K252" s="231"/>
      <c r="L252" s="237"/>
      <c r="M252" s="238"/>
      <c r="N252" s="239"/>
      <c r="O252" s="239"/>
      <c r="P252" s="239"/>
      <c r="Q252" s="239"/>
      <c r="R252" s="239"/>
      <c r="S252" s="239"/>
      <c r="T252" s="24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41" t="s">
        <v>222</v>
      </c>
      <c r="AU252" s="241" t="s">
        <v>86</v>
      </c>
      <c r="AV252" s="12" t="s">
        <v>86</v>
      </c>
      <c r="AW252" s="12" t="s">
        <v>39</v>
      </c>
      <c r="AX252" s="12" t="s">
        <v>77</v>
      </c>
      <c r="AY252" s="241" t="s">
        <v>207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4796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3" customFormat="1">
      <c r="A254" s="13"/>
      <c r="B254" s="242"/>
      <c r="C254" s="243"/>
      <c r="D254" s="232" t="s">
        <v>222</v>
      </c>
      <c r="E254" s="244" t="s">
        <v>32</v>
      </c>
      <c r="F254" s="245" t="s">
        <v>4797</v>
      </c>
      <c r="G254" s="243"/>
      <c r="H254" s="244" t="s">
        <v>32</v>
      </c>
      <c r="I254" s="246"/>
      <c r="J254" s="243"/>
      <c r="K254" s="243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222</v>
      </c>
      <c r="AU254" s="251" t="s">
        <v>86</v>
      </c>
      <c r="AV254" s="13" t="s">
        <v>84</v>
      </c>
      <c r="AW254" s="13" t="s">
        <v>39</v>
      </c>
      <c r="AX254" s="13" t="s">
        <v>77</v>
      </c>
      <c r="AY254" s="251" t="s">
        <v>207</v>
      </c>
    </row>
    <row r="255" s="12" customFormat="1">
      <c r="A255" s="12"/>
      <c r="B255" s="230"/>
      <c r="C255" s="231"/>
      <c r="D255" s="232" t="s">
        <v>222</v>
      </c>
      <c r="E255" s="233" t="s">
        <v>32</v>
      </c>
      <c r="F255" s="234" t="s">
        <v>4775</v>
      </c>
      <c r="G255" s="231"/>
      <c r="H255" s="235">
        <v>25</v>
      </c>
      <c r="I255" s="236"/>
      <c r="J255" s="231"/>
      <c r="K255" s="231"/>
      <c r="L255" s="237"/>
      <c r="M255" s="238"/>
      <c r="N255" s="239"/>
      <c r="O255" s="239"/>
      <c r="P255" s="239"/>
      <c r="Q255" s="239"/>
      <c r="R255" s="239"/>
      <c r="S255" s="239"/>
      <c r="T255" s="24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41" t="s">
        <v>222</v>
      </c>
      <c r="AU255" s="241" t="s">
        <v>86</v>
      </c>
      <c r="AV255" s="12" t="s">
        <v>86</v>
      </c>
      <c r="AW255" s="12" t="s">
        <v>39</v>
      </c>
      <c r="AX255" s="12" t="s">
        <v>77</v>
      </c>
      <c r="AY255" s="24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4793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86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4798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2" customFormat="1">
      <c r="A258" s="12"/>
      <c r="B258" s="230"/>
      <c r="C258" s="231"/>
      <c r="D258" s="232" t="s">
        <v>222</v>
      </c>
      <c r="E258" s="233" t="s">
        <v>32</v>
      </c>
      <c r="F258" s="234" t="s">
        <v>4795</v>
      </c>
      <c r="G258" s="231"/>
      <c r="H258" s="235">
        <v>15</v>
      </c>
      <c r="I258" s="236"/>
      <c r="J258" s="231"/>
      <c r="K258" s="231"/>
      <c r="L258" s="237"/>
      <c r="M258" s="238"/>
      <c r="N258" s="239"/>
      <c r="O258" s="239"/>
      <c r="P258" s="239"/>
      <c r="Q258" s="239"/>
      <c r="R258" s="239"/>
      <c r="S258" s="239"/>
      <c r="T258" s="24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41" t="s">
        <v>222</v>
      </c>
      <c r="AU258" s="241" t="s">
        <v>86</v>
      </c>
      <c r="AV258" s="12" t="s">
        <v>86</v>
      </c>
      <c r="AW258" s="12" t="s">
        <v>39</v>
      </c>
      <c r="AX258" s="12" t="s">
        <v>77</v>
      </c>
      <c r="AY258" s="241" t="s">
        <v>207</v>
      </c>
    </row>
    <row r="259" s="15" customFormat="1">
      <c r="A259" s="15"/>
      <c r="B259" s="273"/>
      <c r="C259" s="274"/>
      <c r="D259" s="232" t="s">
        <v>222</v>
      </c>
      <c r="E259" s="275" t="s">
        <v>32</v>
      </c>
      <c r="F259" s="276" t="s">
        <v>517</v>
      </c>
      <c r="G259" s="274"/>
      <c r="H259" s="277">
        <v>180</v>
      </c>
      <c r="I259" s="278"/>
      <c r="J259" s="274"/>
      <c r="K259" s="274"/>
      <c r="L259" s="279"/>
      <c r="M259" s="280"/>
      <c r="N259" s="281"/>
      <c r="O259" s="281"/>
      <c r="P259" s="281"/>
      <c r="Q259" s="281"/>
      <c r="R259" s="281"/>
      <c r="S259" s="281"/>
      <c r="T259" s="28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3" t="s">
        <v>222</v>
      </c>
      <c r="AU259" s="283" t="s">
        <v>86</v>
      </c>
      <c r="AV259" s="15" t="s">
        <v>104</v>
      </c>
      <c r="AW259" s="15" t="s">
        <v>39</v>
      </c>
      <c r="AX259" s="15" t="s">
        <v>84</v>
      </c>
      <c r="AY259" s="283" t="s">
        <v>207</v>
      </c>
    </row>
    <row r="260" s="2" customFormat="1" ht="16.5" customHeight="1">
      <c r="A260" s="42"/>
      <c r="B260" s="43"/>
      <c r="C260" s="252" t="s">
        <v>266</v>
      </c>
      <c r="D260" s="252" t="s">
        <v>227</v>
      </c>
      <c r="E260" s="253" t="s">
        <v>3426</v>
      </c>
      <c r="F260" s="254" t="s">
        <v>3427</v>
      </c>
      <c r="G260" s="255" t="s">
        <v>227</v>
      </c>
      <c r="H260" s="256">
        <v>207</v>
      </c>
      <c r="I260" s="257"/>
      <c r="J260" s="258">
        <f>ROUND(I260*H260,2)</f>
        <v>0</v>
      </c>
      <c r="K260" s="254" t="s">
        <v>212</v>
      </c>
      <c r="L260" s="259"/>
      <c r="M260" s="260" t="s">
        <v>32</v>
      </c>
      <c r="N260" s="261" t="s">
        <v>48</v>
      </c>
      <c r="O260" s="88"/>
      <c r="P260" s="221">
        <f>O260*H260</f>
        <v>0</v>
      </c>
      <c r="Q260" s="221">
        <v>0.00012</v>
      </c>
      <c r="R260" s="221">
        <f>Q260*H260</f>
        <v>0.024840000000000001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385</v>
      </c>
      <c r="AT260" s="223" t="s">
        <v>227</v>
      </c>
      <c r="AU260" s="223" t="s">
        <v>86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294</v>
      </c>
      <c r="BM260" s="223" t="s">
        <v>4799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4241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4242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86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4243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86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4244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86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4245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86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4246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86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4247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86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4312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86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3" customFormat="1">
      <c r="A269" s="13"/>
      <c r="B269" s="242"/>
      <c r="C269" s="243"/>
      <c r="D269" s="232" t="s">
        <v>222</v>
      </c>
      <c r="E269" s="244" t="s">
        <v>32</v>
      </c>
      <c r="F269" s="245" t="s">
        <v>4791</v>
      </c>
      <c r="G269" s="243"/>
      <c r="H269" s="244" t="s">
        <v>32</v>
      </c>
      <c r="I269" s="246"/>
      <c r="J269" s="243"/>
      <c r="K269" s="243"/>
      <c r="L269" s="247"/>
      <c r="M269" s="248"/>
      <c r="N269" s="249"/>
      <c r="O269" s="249"/>
      <c r="P269" s="249"/>
      <c r="Q269" s="249"/>
      <c r="R269" s="249"/>
      <c r="S269" s="249"/>
      <c r="T269" s="25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1" t="s">
        <v>222</v>
      </c>
      <c r="AU269" s="251" t="s">
        <v>86</v>
      </c>
      <c r="AV269" s="13" t="s">
        <v>84</v>
      </c>
      <c r="AW269" s="13" t="s">
        <v>39</v>
      </c>
      <c r="AX269" s="13" t="s">
        <v>77</v>
      </c>
      <c r="AY269" s="25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4792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32</v>
      </c>
      <c r="F271" s="234" t="s">
        <v>4264</v>
      </c>
      <c r="G271" s="231"/>
      <c r="H271" s="235">
        <v>20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86</v>
      </c>
      <c r="AV271" s="12" t="s">
        <v>86</v>
      </c>
      <c r="AW271" s="12" t="s">
        <v>39</v>
      </c>
      <c r="AX271" s="12" t="s">
        <v>77</v>
      </c>
      <c r="AY271" s="24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4793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4794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86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32</v>
      </c>
      <c r="F274" s="234" t="s">
        <v>4795</v>
      </c>
      <c r="G274" s="231"/>
      <c r="H274" s="235">
        <v>15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86</v>
      </c>
      <c r="AV274" s="12" t="s">
        <v>86</v>
      </c>
      <c r="AW274" s="12" t="s">
        <v>39</v>
      </c>
      <c r="AX274" s="12" t="s">
        <v>77</v>
      </c>
      <c r="AY274" s="24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4791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86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32</v>
      </c>
      <c r="F276" s="245" t="s">
        <v>4794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86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2" customFormat="1">
      <c r="A277" s="12"/>
      <c r="B277" s="230"/>
      <c r="C277" s="231"/>
      <c r="D277" s="232" t="s">
        <v>222</v>
      </c>
      <c r="E277" s="233" t="s">
        <v>32</v>
      </c>
      <c r="F277" s="234" t="s">
        <v>4264</v>
      </c>
      <c r="G277" s="231"/>
      <c r="H277" s="235">
        <v>20</v>
      </c>
      <c r="I277" s="236"/>
      <c r="J277" s="231"/>
      <c r="K277" s="231"/>
      <c r="L277" s="237"/>
      <c r="M277" s="238"/>
      <c r="N277" s="239"/>
      <c r="O277" s="239"/>
      <c r="P277" s="239"/>
      <c r="Q277" s="239"/>
      <c r="R277" s="239"/>
      <c r="S277" s="239"/>
      <c r="T277" s="24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41" t="s">
        <v>222</v>
      </c>
      <c r="AU277" s="241" t="s">
        <v>86</v>
      </c>
      <c r="AV277" s="12" t="s">
        <v>86</v>
      </c>
      <c r="AW277" s="12" t="s">
        <v>39</v>
      </c>
      <c r="AX277" s="12" t="s">
        <v>77</v>
      </c>
      <c r="AY277" s="24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4796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86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4794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86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2" customFormat="1">
      <c r="A280" s="12"/>
      <c r="B280" s="230"/>
      <c r="C280" s="231"/>
      <c r="D280" s="232" t="s">
        <v>222</v>
      </c>
      <c r="E280" s="233" t="s">
        <v>32</v>
      </c>
      <c r="F280" s="234" t="s">
        <v>4775</v>
      </c>
      <c r="G280" s="231"/>
      <c r="H280" s="235">
        <v>25</v>
      </c>
      <c r="I280" s="236"/>
      <c r="J280" s="231"/>
      <c r="K280" s="231"/>
      <c r="L280" s="237"/>
      <c r="M280" s="238"/>
      <c r="N280" s="239"/>
      <c r="O280" s="239"/>
      <c r="P280" s="239"/>
      <c r="Q280" s="239"/>
      <c r="R280" s="239"/>
      <c r="S280" s="239"/>
      <c r="T280" s="24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41" t="s">
        <v>222</v>
      </c>
      <c r="AU280" s="241" t="s">
        <v>86</v>
      </c>
      <c r="AV280" s="12" t="s">
        <v>86</v>
      </c>
      <c r="AW280" s="12" t="s">
        <v>39</v>
      </c>
      <c r="AX280" s="12" t="s">
        <v>77</v>
      </c>
      <c r="AY280" s="24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4793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4794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2" customFormat="1">
      <c r="A283" s="12"/>
      <c r="B283" s="230"/>
      <c r="C283" s="231"/>
      <c r="D283" s="232" t="s">
        <v>222</v>
      </c>
      <c r="E283" s="233" t="s">
        <v>32</v>
      </c>
      <c r="F283" s="234" t="s">
        <v>4795</v>
      </c>
      <c r="G283" s="231"/>
      <c r="H283" s="235">
        <v>15</v>
      </c>
      <c r="I283" s="236"/>
      <c r="J283" s="231"/>
      <c r="K283" s="231"/>
      <c r="L283" s="237"/>
      <c r="M283" s="238"/>
      <c r="N283" s="239"/>
      <c r="O283" s="239"/>
      <c r="P283" s="239"/>
      <c r="Q283" s="239"/>
      <c r="R283" s="239"/>
      <c r="S283" s="239"/>
      <c r="T283" s="24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41" t="s">
        <v>222</v>
      </c>
      <c r="AU283" s="241" t="s">
        <v>86</v>
      </c>
      <c r="AV283" s="12" t="s">
        <v>86</v>
      </c>
      <c r="AW283" s="12" t="s">
        <v>39</v>
      </c>
      <c r="AX283" s="12" t="s">
        <v>77</v>
      </c>
      <c r="AY283" s="24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4791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4794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2" customFormat="1">
      <c r="A286" s="12"/>
      <c r="B286" s="230"/>
      <c r="C286" s="231"/>
      <c r="D286" s="232" t="s">
        <v>222</v>
      </c>
      <c r="E286" s="233" t="s">
        <v>32</v>
      </c>
      <c r="F286" s="234" t="s">
        <v>4264</v>
      </c>
      <c r="G286" s="231"/>
      <c r="H286" s="235">
        <v>20</v>
      </c>
      <c r="I286" s="236"/>
      <c r="J286" s="231"/>
      <c r="K286" s="231"/>
      <c r="L286" s="237"/>
      <c r="M286" s="238"/>
      <c r="N286" s="239"/>
      <c r="O286" s="239"/>
      <c r="P286" s="239"/>
      <c r="Q286" s="239"/>
      <c r="R286" s="239"/>
      <c r="S286" s="239"/>
      <c r="T286" s="24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41" t="s">
        <v>222</v>
      </c>
      <c r="AU286" s="241" t="s">
        <v>86</v>
      </c>
      <c r="AV286" s="12" t="s">
        <v>86</v>
      </c>
      <c r="AW286" s="12" t="s">
        <v>39</v>
      </c>
      <c r="AX286" s="12" t="s">
        <v>77</v>
      </c>
      <c r="AY286" s="24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4796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86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4794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86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2" customFormat="1">
      <c r="A289" s="12"/>
      <c r="B289" s="230"/>
      <c r="C289" s="231"/>
      <c r="D289" s="232" t="s">
        <v>222</v>
      </c>
      <c r="E289" s="233" t="s">
        <v>32</v>
      </c>
      <c r="F289" s="234" t="s">
        <v>4775</v>
      </c>
      <c r="G289" s="231"/>
      <c r="H289" s="235">
        <v>25</v>
      </c>
      <c r="I289" s="236"/>
      <c r="J289" s="231"/>
      <c r="K289" s="231"/>
      <c r="L289" s="237"/>
      <c r="M289" s="238"/>
      <c r="N289" s="239"/>
      <c r="O289" s="239"/>
      <c r="P289" s="239"/>
      <c r="Q289" s="239"/>
      <c r="R289" s="239"/>
      <c r="S289" s="239"/>
      <c r="T289" s="24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41" t="s">
        <v>222</v>
      </c>
      <c r="AU289" s="241" t="s">
        <v>86</v>
      </c>
      <c r="AV289" s="12" t="s">
        <v>86</v>
      </c>
      <c r="AW289" s="12" t="s">
        <v>39</v>
      </c>
      <c r="AX289" s="12" t="s">
        <v>77</v>
      </c>
      <c r="AY289" s="24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4796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86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4797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86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4775</v>
      </c>
      <c r="G292" s="231"/>
      <c r="H292" s="235">
        <v>25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86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4793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86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3" customFormat="1">
      <c r="A294" s="13"/>
      <c r="B294" s="242"/>
      <c r="C294" s="243"/>
      <c r="D294" s="232" t="s">
        <v>222</v>
      </c>
      <c r="E294" s="244" t="s">
        <v>32</v>
      </c>
      <c r="F294" s="245" t="s">
        <v>4798</v>
      </c>
      <c r="G294" s="243"/>
      <c r="H294" s="244" t="s">
        <v>32</v>
      </c>
      <c r="I294" s="246"/>
      <c r="J294" s="243"/>
      <c r="K294" s="243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222</v>
      </c>
      <c r="AU294" s="251" t="s">
        <v>86</v>
      </c>
      <c r="AV294" s="13" t="s">
        <v>84</v>
      </c>
      <c r="AW294" s="13" t="s">
        <v>39</v>
      </c>
      <c r="AX294" s="13" t="s">
        <v>77</v>
      </c>
      <c r="AY294" s="251" t="s">
        <v>207</v>
      </c>
    </row>
    <row r="295" s="12" customFormat="1">
      <c r="A295" s="12"/>
      <c r="B295" s="230"/>
      <c r="C295" s="231"/>
      <c r="D295" s="232" t="s">
        <v>222</v>
      </c>
      <c r="E295" s="233" t="s">
        <v>32</v>
      </c>
      <c r="F295" s="234" t="s">
        <v>4795</v>
      </c>
      <c r="G295" s="231"/>
      <c r="H295" s="235">
        <v>15</v>
      </c>
      <c r="I295" s="236"/>
      <c r="J295" s="231"/>
      <c r="K295" s="231"/>
      <c r="L295" s="237"/>
      <c r="M295" s="238"/>
      <c r="N295" s="239"/>
      <c r="O295" s="239"/>
      <c r="P295" s="239"/>
      <c r="Q295" s="239"/>
      <c r="R295" s="239"/>
      <c r="S295" s="239"/>
      <c r="T295" s="24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41" t="s">
        <v>222</v>
      </c>
      <c r="AU295" s="241" t="s">
        <v>86</v>
      </c>
      <c r="AV295" s="12" t="s">
        <v>86</v>
      </c>
      <c r="AW295" s="12" t="s">
        <v>39</v>
      </c>
      <c r="AX295" s="12" t="s">
        <v>77</v>
      </c>
      <c r="AY295" s="241" t="s">
        <v>207</v>
      </c>
    </row>
    <row r="296" s="15" customFormat="1">
      <c r="A296" s="15"/>
      <c r="B296" s="273"/>
      <c r="C296" s="274"/>
      <c r="D296" s="232" t="s">
        <v>222</v>
      </c>
      <c r="E296" s="275" t="s">
        <v>32</v>
      </c>
      <c r="F296" s="276" t="s">
        <v>517</v>
      </c>
      <c r="G296" s="274"/>
      <c r="H296" s="277">
        <v>180</v>
      </c>
      <c r="I296" s="278"/>
      <c r="J296" s="274"/>
      <c r="K296" s="274"/>
      <c r="L296" s="279"/>
      <c r="M296" s="280"/>
      <c r="N296" s="281"/>
      <c r="O296" s="281"/>
      <c r="P296" s="281"/>
      <c r="Q296" s="281"/>
      <c r="R296" s="281"/>
      <c r="S296" s="281"/>
      <c r="T296" s="282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3" t="s">
        <v>222</v>
      </c>
      <c r="AU296" s="283" t="s">
        <v>86</v>
      </c>
      <c r="AV296" s="15" t="s">
        <v>104</v>
      </c>
      <c r="AW296" s="15" t="s">
        <v>39</v>
      </c>
      <c r="AX296" s="15" t="s">
        <v>77</v>
      </c>
      <c r="AY296" s="283" t="s">
        <v>207</v>
      </c>
    </row>
    <row r="297" s="12" customFormat="1">
      <c r="A297" s="12"/>
      <c r="B297" s="230"/>
      <c r="C297" s="231"/>
      <c r="D297" s="232" t="s">
        <v>222</v>
      </c>
      <c r="E297" s="233" t="s">
        <v>32</v>
      </c>
      <c r="F297" s="234" t="s">
        <v>4800</v>
      </c>
      <c r="G297" s="231"/>
      <c r="H297" s="235">
        <v>207</v>
      </c>
      <c r="I297" s="236"/>
      <c r="J297" s="231"/>
      <c r="K297" s="231"/>
      <c r="L297" s="237"/>
      <c r="M297" s="238"/>
      <c r="N297" s="239"/>
      <c r="O297" s="239"/>
      <c r="P297" s="239"/>
      <c r="Q297" s="239"/>
      <c r="R297" s="239"/>
      <c r="S297" s="239"/>
      <c r="T297" s="24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41" t="s">
        <v>222</v>
      </c>
      <c r="AU297" s="241" t="s">
        <v>86</v>
      </c>
      <c r="AV297" s="12" t="s">
        <v>86</v>
      </c>
      <c r="AW297" s="12" t="s">
        <v>39</v>
      </c>
      <c r="AX297" s="12" t="s">
        <v>84</v>
      </c>
      <c r="AY297" s="241" t="s">
        <v>207</v>
      </c>
    </row>
    <row r="298" s="2" customFormat="1" ht="24.15" customHeight="1">
      <c r="A298" s="42"/>
      <c r="B298" s="43"/>
      <c r="C298" s="212" t="s">
        <v>8</v>
      </c>
      <c r="D298" s="212" t="s">
        <v>208</v>
      </c>
      <c r="E298" s="213" t="s">
        <v>4801</v>
      </c>
      <c r="F298" s="214" t="s">
        <v>4802</v>
      </c>
      <c r="G298" s="215" t="s">
        <v>539</v>
      </c>
      <c r="H298" s="216">
        <v>10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294</v>
      </c>
      <c r="AT298" s="223" t="s">
        <v>208</v>
      </c>
      <c r="AU298" s="223" t="s">
        <v>86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294</v>
      </c>
      <c r="BM298" s="223" t="s">
        <v>4803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4804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86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4241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86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4242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86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4243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4244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4245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4246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4247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4248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3" customFormat="1">
      <c r="A308" s="13"/>
      <c r="B308" s="242"/>
      <c r="C308" s="243"/>
      <c r="D308" s="232" t="s">
        <v>222</v>
      </c>
      <c r="E308" s="244" t="s">
        <v>32</v>
      </c>
      <c r="F308" s="245" t="s">
        <v>4805</v>
      </c>
      <c r="G308" s="243"/>
      <c r="H308" s="244" t="s">
        <v>32</v>
      </c>
      <c r="I308" s="246"/>
      <c r="J308" s="243"/>
      <c r="K308" s="243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222</v>
      </c>
      <c r="AU308" s="251" t="s">
        <v>86</v>
      </c>
      <c r="AV308" s="13" t="s">
        <v>84</v>
      </c>
      <c r="AW308" s="13" t="s">
        <v>39</v>
      </c>
      <c r="AX308" s="13" t="s">
        <v>77</v>
      </c>
      <c r="AY308" s="251" t="s">
        <v>207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4806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86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32</v>
      </c>
      <c r="F310" s="234" t="s">
        <v>557</v>
      </c>
      <c r="G310" s="231"/>
      <c r="H310" s="235">
        <v>10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86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5" customFormat="1">
      <c r="A311" s="15"/>
      <c r="B311" s="273"/>
      <c r="C311" s="274"/>
      <c r="D311" s="232" t="s">
        <v>222</v>
      </c>
      <c r="E311" s="275" t="s">
        <v>32</v>
      </c>
      <c r="F311" s="276" t="s">
        <v>517</v>
      </c>
      <c r="G311" s="274"/>
      <c r="H311" s="277">
        <v>10</v>
      </c>
      <c r="I311" s="278"/>
      <c r="J311" s="274"/>
      <c r="K311" s="274"/>
      <c r="L311" s="279"/>
      <c r="M311" s="280"/>
      <c r="N311" s="281"/>
      <c r="O311" s="281"/>
      <c r="P311" s="281"/>
      <c r="Q311" s="281"/>
      <c r="R311" s="281"/>
      <c r="S311" s="281"/>
      <c r="T311" s="28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3" t="s">
        <v>222</v>
      </c>
      <c r="AU311" s="283" t="s">
        <v>86</v>
      </c>
      <c r="AV311" s="15" t="s">
        <v>104</v>
      </c>
      <c r="AW311" s="15" t="s">
        <v>39</v>
      </c>
      <c r="AX311" s="15" t="s">
        <v>84</v>
      </c>
      <c r="AY311" s="283" t="s">
        <v>207</v>
      </c>
    </row>
    <row r="312" s="2" customFormat="1" ht="16.5" customHeight="1">
      <c r="A312" s="42"/>
      <c r="B312" s="43"/>
      <c r="C312" s="252" t="s">
        <v>275</v>
      </c>
      <c r="D312" s="252" t="s">
        <v>227</v>
      </c>
      <c r="E312" s="253" t="s">
        <v>3430</v>
      </c>
      <c r="F312" s="254" t="s">
        <v>4807</v>
      </c>
      <c r="G312" s="255" t="s">
        <v>539</v>
      </c>
      <c r="H312" s="256">
        <v>11.5</v>
      </c>
      <c r="I312" s="257"/>
      <c r="J312" s="258">
        <f>ROUND(I312*H312,2)</f>
        <v>0</v>
      </c>
      <c r="K312" s="254" t="s">
        <v>212</v>
      </c>
      <c r="L312" s="259"/>
      <c r="M312" s="260" t="s">
        <v>32</v>
      </c>
      <c r="N312" s="261" t="s">
        <v>48</v>
      </c>
      <c r="O312" s="88"/>
      <c r="P312" s="221">
        <f>O312*H312</f>
        <v>0</v>
      </c>
      <c r="Q312" s="221">
        <v>0.00017000000000000001</v>
      </c>
      <c r="R312" s="221">
        <f>Q312*H312</f>
        <v>0.0019550000000000001</v>
      </c>
      <c r="S312" s="221">
        <v>0</v>
      </c>
      <c r="T312" s="222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3" t="s">
        <v>385</v>
      </c>
      <c r="AT312" s="223" t="s">
        <v>227</v>
      </c>
      <c r="AU312" s="223" t="s">
        <v>86</v>
      </c>
      <c r="AY312" s="20" t="s">
        <v>207</v>
      </c>
      <c r="BE312" s="224">
        <f>IF(N312="základní",J312,0)</f>
        <v>0</v>
      </c>
      <c r="BF312" s="224">
        <f>IF(N312="snížená",J312,0)</f>
        <v>0</v>
      </c>
      <c r="BG312" s="224">
        <f>IF(N312="zákl. přenesená",J312,0)</f>
        <v>0</v>
      </c>
      <c r="BH312" s="224">
        <f>IF(N312="sníž. přenesená",J312,0)</f>
        <v>0</v>
      </c>
      <c r="BI312" s="224">
        <f>IF(N312="nulová",J312,0)</f>
        <v>0</v>
      </c>
      <c r="BJ312" s="20" t="s">
        <v>84</v>
      </c>
      <c r="BK312" s="224">
        <f>ROUND(I312*H312,2)</f>
        <v>0</v>
      </c>
      <c r="BL312" s="20" t="s">
        <v>294</v>
      </c>
      <c r="BM312" s="223" t="s">
        <v>4808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4241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86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4242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4243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4244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4245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4246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86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3" customFormat="1">
      <c r="A319" s="13"/>
      <c r="B319" s="242"/>
      <c r="C319" s="243"/>
      <c r="D319" s="232" t="s">
        <v>222</v>
      </c>
      <c r="E319" s="244" t="s">
        <v>32</v>
      </c>
      <c r="F319" s="245" t="s">
        <v>4247</v>
      </c>
      <c r="G319" s="243"/>
      <c r="H319" s="244" t="s">
        <v>32</v>
      </c>
      <c r="I319" s="246"/>
      <c r="J319" s="243"/>
      <c r="K319" s="243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222</v>
      </c>
      <c r="AU319" s="251" t="s">
        <v>86</v>
      </c>
      <c r="AV319" s="13" t="s">
        <v>84</v>
      </c>
      <c r="AW319" s="13" t="s">
        <v>39</v>
      </c>
      <c r="AX319" s="13" t="s">
        <v>77</v>
      </c>
      <c r="AY319" s="251" t="s">
        <v>207</v>
      </c>
    </row>
    <row r="320" s="13" customFormat="1">
      <c r="A320" s="13"/>
      <c r="B320" s="242"/>
      <c r="C320" s="243"/>
      <c r="D320" s="232" t="s">
        <v>222</v>
      </c>
      <c r="E320" s="244" t="s">
        <v>32</v>
      </c>
      <c r="F320" s="245" t="s">
        <v>4312</v>
      </c>
      <c r="G320" s="243"/>
      <c r="H320" s="244" t="s">
        <v>32</v>
      </c>
      <c r="I320" s="246"/>
      <c r="J320" s="243"/>
      <c r="K320" s="243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222</v>
      </c>
      <c r="AU320" s="251" t="s">
        <v>86</v>
      </c>
      <c r="AV320" s="13" t="s">
        <v>84</v>
      </c>
      <c r="AW320" s="13" t="s">
        <v>39</v>
      </c>
      <c r="AX320" s="13" t="s">
        <v>77</v>
      </c>
      <c r="AY320" s="251" t="s">
        <v>207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4805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4806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2" customFormat="1">
      <c r="A323" s="12"/>
      <c r="B323" s="230"/>
      <c r="C323" s="231"/>
      <c r="D323" s="232" t="s">
        <v>222</v>
      </c>
      <c r="E323" s="233" t="s">
        <v>32</v>
      </c>
      <c r="F323" s="234" t="s">
        <v>557</v>
      </c>
      <c r="G323" s="231"/>
      <c r="H323" s="235">
        <v>10</v>
      </c>
      <c r="I323" s="236"/>
      <c r="J323" s="231"/>
      <c r="K323" s="231"/>
      <c r="L323" s="237"/>
      <c r="M323" s="238"/>
      <c r="N323" s="239"/>
      <c r="O323" s="239"/>
      <c r="P323" s="239"/>
      <c r="Q323" s="239"/>
      <c r="R323" s="239"/>
      <c r="S323" s="239"/>
      <c r="T323" s="24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41" t="s">
        <v>222</v>
      </c>
      <c r="AU323" s="241" t="s">
        <v>86</v>
      </c>
      <c r="AV323" s="12" t="s">
        <v>86</v>
      </c>
      <c r="AW323" s="12" t="s">
        <v>39</v>
      </c>
      <c r="AX323" s="12" t="s">
        <v>77</v>
      </c>
      <c r="AY323" s="241" t="s">
        <v>207</v>
      </c>
    </row>
    <row r="324" s="15" customFormat="1">
      <c r="A324" s="15"/>
      <c r="B324" s="273"/>
      <c r="C324" s="274"/>
      <c r="D324" s="232" t="s">
        <v>222</v>
      </c>
      <c r="E324" s="275" t="s">
        <v>32</v>
      </c>
      <c r="F324" s="276" t="s">
        <v>517</v>
      </c>
      <c r="G324" s="274"/>
      <c r="H324" s="277">
        <v>10</v>
      </c>
      <c r="I324" s="278"/>
      <c r="J324" s="274"/>
      <c r="K324" s="274"/>
      <c r="L324" s="279"/>
      <c r="M324" s="280"/>
      <c r="N324" s="281"/>
      <c r="O324" s="281"/>
      <c r="P324" s="281"/>
      <c r="Q324" s="281"/>
      <c r="R324" s="281"/>
      <c r="S324" s="281"/>
      <c r="T324" s="28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3" t="s">
        <v>222</v>
      </c>
      <c r="AU324" s="283" t="s">
        <v>86</v>
      </c>
      <c r="AV324" s="15" t="s">
        <v>104</v>
      </c>
      <c r="AW324" s="15" t="s">
        <v>39</v>
      </c>
      <c r="AX324" s="15" t="s">
        <v>77</v>
      </c>
      <c r="AY324" s="283" t="s">
        <v>207</v>
      </c>
    </row>
    <row r="325" s="12" customFormat="1">
      <c r="A325" s="12"/>
      <c r="B325" s="230"/>
      <c r="C325" s="231"/>
      <c r="D325" s="232" t="s">
        <v>222</v>
      </c>
      <c r="E325" s="233" t="s">
        <v>32</v>
      </c>
      <c r="F325" s="234" t="s">
        <v>4809</v>
      </c>
      <c r="G325" s="231"/>
      <c r="H325" s="235">
        <v>11.5</v>
      </c>
      <c r="I325" s="236"/>
      <c r="J325" s="231"/>
      <c r="K325" s="231"/>
      <c r="L325" s="237"/>
      <c r="M325" s="238"/>
      <c r="N325" s="239"/>
      <c r="O325" s="239"/>
      <c r="P325" s="239"/>
      <c r="Q325" s="239"/>
      <c r="R325" s="239"/>
      <c r="S325" s="239"/>
      <c r="T325" s="24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41" t="s">
        <v>222</v>
      </c>
      <c r="AU325" s="241" t="s">
        <v>86</v>
      </c>
      <c r="AV325" s="12" t="s">
        <v>86</v>
      </c>
      <c r="AW325" s="12" t="s">
        <v>39</v>
      </c>
      <c r="AX325" s="12" t="s">
        <v>84</v>
      </c>
      <c r="AY325" s="241" t="s">
        <v>207</v>
      </c>
    </row>
    <row r="326" s="2" customFormat="1" ht="24.15" customHeight="1">
      <c r="A326" s="42"/>
      <c r="B326" s="43"/>
      <c r="C326" s="212" t="s">
        <v>280</v>
      </c>
      <c r="D326" s="212" t="s">
        <v>208</v>
      </c>
      <c r="E326" s="213" t="s">
        <v>4810</v>
      </c>
      <c r="F326" s="214" t="s">
        <v>4811</v>
      </c>
      <c r="G326" s="215" t="s">
        <v>539</v>
      </c>
      <c r="H326" s="216">
        <v>60</v>
      </c>
      <c r="I326" s="217"/>
      <c r="J326" s="218">
        <f>ROUND(I326*H326,2)</f>
        <v>0</v>
      </c>
      <c r="K326" s="214" t="s">
        <v>228</v>
      </c>
      <c r="L326" s="48"/>
      <c r="M326" s="219" t="s">
        <v>32</v>
      </c>
      <c r="N326" s="220" t="s">
        <v>48</v>
      </c>
      <c r="O326" s="88"/>
      <c r="P326" s="221">
        <f>O326*H326</f>
        <v>0</v>
      </c>
      <c r="Q326" s="221">
        <v>0</v>
      </c>
      <c r="R326" s="221">
        <f>Q326*H326</f>
        <v>0</v>
      </c>
      <c r="S326" s="221">
        <v>0</v>
      </c>
      <c r="T326" s="222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3" t="s">
        <v>294</v>
      </c>
      <c r="AT326" s="223" t="s">
        <v>208</v>
      </c>
      <c r="AU326" s="223" t="s">
        <v>86</v>
      </c>
      <c r="AY326" s="20" t="s">
        <v>207</v>
      </c>
      <c r="BE326" s="224">
        <f>IF(N326="základní",J326,0)</f>
        <v>0</v>
      </c>
      <c r="BF326" s="224">
        <f>IF(N326="snížená",J326,0)</f>
        <v>0</v>
      </c>
      <c r="BG326" s="224">
        <f>IF(N326="zákl. přenesená",J326,0)</f>
        <v>0</v>
      </c>
      <c r="BH326" s="224">
        <f>IF(N326="sníž. přenesená",J326,0)</f>
        <v>0</v>
      </c>
      <c r="BI326" s="224">
        <f>IF(N326="nulová",J326,0)</f>
        <v>0</v>
      </c>
      <c r="BJ326" s="20" t="s">
        <v>84</v>
      </c>
      <c r="BK326" s="224">
        <f>ROUND(I326*H326,2)</f>
        <v>0</v>
      </c>
      <c r="BL326" s="20" t="s">
        <v>294</v>
      </c>
      <c r="BM326" s="223" t="s">
        <v>4812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4241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86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4242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86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3" customFormat="1">
      <c r="A329" s="13"/>
      <c r="B329" s="242"/>
      <c r="C329" s="243"/>
      <c r="D329" s="232" t="s">
        <v>222</v>
      </c>
      <c r="E329" s="244" t="s">
        <v>32</v>
      </c>
      <c r="F329" s="245" t="s">
        <v>4243</v>
      </c>
      <c r="G329" s="243"/>
      <c r="H329" s="244" t="s">
        <v>32</v>
      </c>
      <c r="I329" s="246"/>
      <c r="J329" s="243"/>
      <c r="K329" s="243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222</v>
      </c>
      <c r="AU329" s="251" t="s">
        <v>86</v>
      </c>
      <c r="AV329" s="13" t="s">
        <v>84</v>
      </c>
      <c r="AW329" s="13" t="s">
        <v>39</v>
      </c>
      <c r="AX329" s="13" t="s">
        <v>77</v>
      </c>
      <c r="AY329" s="251" t="s">
        <v>207</v>
      </c>
    </row>
    <row r="330" s="13" customFormat="1">
      <c r="A330" s="13"/>
      <c r="B330" s="242"/>
      <c r="C330" s="243"/>
      <c r="D330" s="232" t="s">
        <v>222</v>
      </c>
      <c r="E330" s="244" t="s">
        <v>32</v>
      </c>
      <c r="F330" s="245" t="s">
        <v>4244</v>
      </c>
      <c r="G330" s="243"/>
      <c r="H330" s="244" t="s">
        <v>32</v>
      </c>
      <c r="I330" s="246"/>
      <c r="J330" s="243"/>
      <c r="K330" s="243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222</v>
      </c>
      <c r="AU330" s="251" t="s">
        <v>86</v>
      </c>
      <c r="AV330" s="13" t="s">
        <v>84</v>
      </c>
      <c r="AW330" s="13" t="s">
        <v>39</v>
      </c>
      <c r="AX330" s="13" t="s">
        <v>77</v>
      </c>
      <c r="AY330" s="251" t="s">
        <v>207</v>
      </c>
    </row>
    <row r="331" s="13" customFormat="1">
      <c r="A331" s="13"/>
      <c r="B331" s="242"/>
      <c r="C331" s="243"/>
      <c r="D331" s="232" t="s">
        <v>222</v>
      </c>
      <c r="E331" s="244" t="s">
        <v>32</v>
      </c>
      <c r="F331" s="245" t="s">
        <v>4245</v>
      </c>
      <c r="G331" s="243"/>
      <c r="H331" s="244" t="s">
        <v>32</v>
      </c>
      <c r="I331" s="246"/>
      <c r="J331" s="243"/>
      <c r="K331" s="243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222</v>
      </c>
      <c r="AU331" s="251" t="s">
        <v>86</v>
      </c>
      <c r="AV331" s="13" t="s">
        <v>84</v>
      </c>
      <c r="AW331" s="13" t="s">
        <v>39</v>
      </c>
      <c r="AX331" s="13" t="s">
        <v>77</v>
      </c>
      <c r="AY331" s="251" t="s">
        <v>207</v>
      </c>
    </row>
    <row r="332" s="13" customFormat="1">
      <c r="A332" s="13"/>
      <c r="B332" s="242"/>
      <c r="C332" s="243"/>
      <c r="D332" s="232" t="s">
        <v>222</v>
      </c>
      <c r="E332" s="244" t="s">
        <v>32</v>
      </c>
      <c r="F332" s="245" t="s">
        <v>4246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86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3" customFormat="1">
      <c r="A333" s="13"/>
      <c r="B333" s="242"/>
      <c r="C333" s="243"/>
      <c r="D333" s="232" t="s">
        <v>222</v>
      </c>
      <c r="E333" s="244" t="s">
        <v>32</v>
      </c>
      <c r="F333" s="245" t="s">
        <v>4247</v>
      </c>
      <c r="G333" s="243"/>
      <c r="H333" s="244" t="s">
        <v>32</v>
      </c>
      <c r="I333" s="246"/>
      <c r="J333" s="243"/>
      <c r="K333" s="243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222</v>
      </c>
      <c r="AU333" s="251" t="s">
        <v>86</v>
      </c>
      <c r="AV333" s="13" t="s">
        <v>84</v>
      </c>
      <c r="AW333" s="13" t="s">
        <v>39</v>
      </c>
      <c r="AX333" s="13" t="s">
        <v>77</v>
      </c>
      <c r="AY333" s="251" t="s">
        <v>207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4248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4813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4814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2" customFormat="1">
      <c r="A337" s="12"/>
      <c r="B337" s="230"/>
      <c r="C337" s="231"/>
      <c r="D337" s="232" t="s">
        <v>222</v>
      </c>
      <c r="E337" s="233" t="s">
        <v>32</v>
      </c>
      <c r="F337" s="234" t="s">
        <v>4795</v>
      </c>
      <c r="G337" s="231"/>
      <c r="H337" s="235">
        <v>15</v>
      </c>
      <c r="I337" s="236"/>
      <c r="J337" s="231"/>
      <c r="K337" s="231"/>
      <c r="L337" s="237"/>
      <c r="M337" s="238"/>
      <c r="N337" s="239"/>
      <c r="O337" s="239"/>
      <c r="P337" s="239"/>
      <c r="Q337" s="239"/>
      <c r="R337" s="239"/>
      <c r="S337" s="239"/>
      <c r="T337" s="24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41" t="s">
        <v>222</v>
      </c>
      <c r="AU337" s="241" t="s">
        <v>86</v>
      </c>
      <c r="AV337" s="12" t="s">
        <v>86</v>
      </c>
      <c r="AW337" s="12" t="s">
        <v>39</v>
      </c>
      <c r="AX337" s="12" t="s">
        <v>77</v>
      </c>
      <c r="AY337" s="24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4813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4814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32</v>
      </c>
      <c r="F340" s="234" t="s">
        <v>4795</v>
      </c>
      <c r="G340" s="231"/>
      <c r="H340" s="235">
        <v>15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86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4813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86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4814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86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2" customFormat="1">
      <c r="A343" s="12"/>
      <c r="B343" s="230"/>
      <c r="C343" s="231"/>
      <c r="D343" s="232" t="s">
        <v>222</v>
      </c>
      <c r="E343" s="233" t="s">
        <v>32</v>
      </c>
      <c r="F343" s="234" t="s">
        <v>4795</v>
      </c>
      <c r="G343" s="231"/>
      <c r="H343" s="235">
        <v>15</v>
      </c>
      <c r="I343" s="236"/>
      <c r="J343" s="231"/>
      <c r="K343" s="231"/>
      <c r="L343" s="237"/>
      <c r="M343" s="238"/>
      <c r="N343" s="239"/>
      <c r="O343" s="239"/>
      <c r="P343" s="239"/>
      <c r="Q343" s="239"/>
      <c r="R343" s="239"/>
      <c r="S343" s="239"/>
      <c r="T343" s="24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41" t="s">
        <v>222</v>
      </c>
      <c r="AU343" s="241" t="s">
        <v>86</v>
      </c>
      <c r="AV343" s="12" t="s">
        <v>86</v>
      </c>
      <c r="AW343" s="12" t="s">
        <v>39</v>
      </c>
      <c r="AX343" s="12" t="s">
        <v>77</v>
      </c>
      <c r="AY343" s="24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4813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4814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32</v>
      </c>
      <c r="F346" s="234" t="s">
        <v>4795</v>
      </c>
      <c r="G346" s="231"/>
      <c r="H346" s="235">
        <v>15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86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5" customFormat="1">
      <c r="A347" s="15"/>
      <c r="B347" s="273"/>
      <c r="C347" s="274"/>
      <c r="D347" s="232" t="s">
        <v>222</v>
      </c>
      <c r="E347" s="275" t="s">
        <v>32</v>
      </c>
      <c r="F347" s="276" t="s">
        <v>517</v>
      </c>
      <c r="G347" s="274"/>
      <c r="H347" s="277">
        <v>60</v>
      </c>
      <c r="I347" s="278"/>
      <c r="J347" s="274"/>
      <c r="K347" s="274"/>
      <c r="L347" s="279"/>
      <c r="M347" s="280"/>
      <c r="N347" s="281"/>
      <c r="O347" s="281"/>
      <c r="P347" s="281"/>
      <c r="Q347" s="281"/>
      <c r="R347" s="281"/>
      <c r="S347" s="281"/>
      <c r="T347" s="282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3" t="s">
        <v>222</v>
      </c>
      <c r="AU347" s="283" t="s">
        <v>86</v>
      </c>
      <c r="AV347" s="15" t="s">
        <v>104</v>
      </c>
      <c r="AW347" s="15" t="s">
        <v>39</v>
      </c>
      <c r="AX347" s="15" t="s">
        <v>84</v>
      </c>
      <c r="AY347" s="283" t="s">
        <v>207</v>
      </c>
    </row>
    <row r="348" s="2" customFormat="1" ht="24.15" customHeight="1">
      <c r="A348" s="42"/>
      <c r="B348" s="43"/>
      <c r="C348" s="252" t="s">
        <v>285</v>
      </c>
      <c r="D348" s="252" t="s">
        <v>227</v>
      </c>
      <c r="E348" s="253" t="s">
        <v>4815</v>
      </c>
      <c r="F348" s="254" t="s">
        <v>4816</v>
      </c>
      <c r="G348" s="255" t="s">
        <v>539</v>
      </c>
      <c r="H348" s="256">
        <v>69</v>
      </c>
      <c r="I348" s="257"/>
      <c r="J348" s="258">
        <f>ROUND(I348*H348,2)</f>
        <v>0</v>
      </c>
      <c r="K348" s="254" t="s">
        <v>212</v>
      </c>
      <c r="L348" s="259"/>
      <c r="M348" s="260" t="s">
        <v>32</v>
      </c>
      <c r="N348" s="261" t="s">
        <v>48</v>
      </c>
      <c r="O348" s="88"/>
      <c r="P348" s="221">
        <f>O348*H348</f>
        <v>0</v>
      </c>
      <c r="Q348" s="221">
        <v>0.00032000000000000003</v>
      </c>
      <c r="R348" s="221">
        <f>Q348*H348</f>
        <v>0.022080000000000002</v>
      </c>
      <c r="S348" s="221">
        <v>0</v>
      </c>
      <c r="T348" s="222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3" t="s">
        <v>385</v>
      </c>
      <c r="AT348" s="223" t="s">
        <v>227</v>
      </c>
      <c r="AU348" s="223" t="s">
        <v>86</v>
      </c>
      <c r="AY348" s="20" t="s">
        <v>207</v>
      </c>
      <c r="BE348" s="224">
        <f>IF(N348="základní",J348,0)</f>
        <v>0</v>
      </c>
      <c r="BF348" s="224">
        <f>IF(N348="snížená",J348,0)</f>
        <v>0</v>
      </c>
      <c r="BG348" s="224">
        <f>IF(N348="zákl. přenesená",J348,0)</f>
        <v>0</v>
      </c>
      <c r="BH348" s="224">
        <f>IF(N348="sníž. přenesená",J348,0)</f>
        <v>0</v>
      </c>
      <c r="BI348" s="224">
        <f>IF(N348="nulová",J348,0)</f>
        <v>0</v>
      </c>
      <c r="BJ348" s="20" t="s">
        <v>84</v>
      </c>
      <c r="BK348" s="224">
        <f>ROUND(I348*H348,2)</f>
        <v>0</v>
      </c>
      <c r="BL348" s="20" t="s">
        <v>294</v>
      </c>
      <c r="BM348" s="223" t="s">
        <v>4817</v>
      </c>
    </row>
    <row r="349" s="13" customFormat="1">
      <c r="A349" s="13"/>
      <c r="B349" s="242"/>
      <c r="C349" s="243"/>
      <c r="D349" s="232" t="s">
        <v>222</v>
      </c>
      <c r="E349" s="244" t="s">
        <v>32</v>
      </c>
      <c r="F349" s="245" t="s">
        <v>4241</v>
      </c>
      <c r="G349" s="243"/>
      <c r="H349" s="244" t="s">
        <v>32</v>
      </c>
      <c r="I349" s="246"/>
      <c r="J349" s="243"/>
      <c r="K349" s="243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222</v>
      </c>
      <c r="AU349" s="251" t="s">
        <v>86</v>
      </c>
      <c r="AV349" s="13" t="s">
        <v>84</v>
      </c>
      <c r="AW349" s="13" t="s">
        <v>39</v>
      </c>
      <c r="AX349" s="13" t="s">
        <v>77</v>
      </c>
      <c r="AY349" s="251" t="s">
        <v>207</v>
      </c>
    </row>
    <row r="350" s="13" customFormat="1">
      <c r="A350" s="13"/>
      <c r="B350" s="242"/>
      <c r="C350" s="243"/>
      <c r="D350" s="232" t="s">
        <v>222</v>
      </c>
      <c r="E350" s="244" t="s">
        <v>32</v>
      </c>
      <c r="F350" s="245" t="s">
        <v>4242</v>
      </c>
      <c r="G350" s="243"/>
      <c r="H350" s="244" t="s">
        <v>32</v>
      </c>
      <c r="I350" s="246"/>
      <c r="J350" s="243"/>
      <c r="K350" s="243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222</v>
      </c>
      <c r="AU350" s="251" t="s">
        <v>86</v>
      </c>
      <c r="AV350" s="13" t="s">
        <v>84</v>
      </c>
      <c r="AW350" s="13" t="s">
        <v>39</v>
      </c>
      <c r="AX350" s="13" t="s">
        <v>77</v>
      </c>
      <c r="AY350" s="251" t="s">
        <v>207</v>
      </c>
    </row>
    <row r="351" s="13" customFormat="1">
      <c r="A351" s="13"/>
      <c r="B351" s="242"/>
      <c r="C351" s="243"/>
      <c r="D351" s="232" t="s">
        <v>222</v>
      </c>
      <c r="E351" s="244" t="s">
        <v>32</v>
      </c>
      <c r="F351" s="245" t="s">
        <v>4243</v>
      </c>
      <c r="G351" s="243"/>
      <c r="H351" s="244" t="s">
        <v>32</v>
      </c>
      <c r="I351" s="246"/>
      <c r="J351" s="243"/>
      <c r="K351" s="243"/>
      <c r="L351" s="247"/>
      <c r="M351" s="248"/>
      <c r="N351" s="249"/>
      <c r="O351" s="249"/>
      <c r="P351" s="249"/>
      <c r="Q351" s="249"/>
      <c r="R351" s="249"/>
      <c r="S351" s="249"/>
      <c r="T351" s="25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1" t="s">
        <v>222</v>
      </c>
      <c r="AU351" s="251" t="s">
        <v>86</v>
      </c>
      <c r="AV351" s="13" t="s">
        <v>84</v>
      </c>
      <c r="AW351" s="13" t="s">
        <v>39</v>
      </c>
      <c r="AX351" s="13" t="s">
        <v>77</v>
      </c>
      <c r="AY351" s="251" t="s">
        <v>207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4244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86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4245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86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4246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86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4247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4312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4813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4814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2" customFormat="1">
      <c r="A359" s="12"/>
      <c r="B359" s="230"/>
      <c r="C359" s="231"/>
      <c r="D359" s="232" t="s">
        <v>222</v>
      </c>
      <c r="E359" s="233" t="s">
        <v>32</v>
      </c>
      <c r="F359" s="234" t="s">
        <v>4795</v>
      </c>
      <c r="G359" s="231"/>
      <c r="H359" s="235">
        <v>15</v>
      </c>
      <c r="I359" s="236"/>
      <c r="J359" s="231"/>
      <c r="K359" s="231"/>
      <c r="L359" s="237"/>
      <c r="M359" s="238"/>
      <c r="N359" s="239"/>
      <c r="O359" s="239"/>
      <c r="P359" s="239"/>
      <c r="Q359" s="239"/>
      <c r="R359" s="239"/>
      <c r="S359" s="239"/>
      <c r="T359" s="240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41" t="s">
        <v>222</v>
      </c>
      <c r="AU359" s="241" t="s">
        <v>86</v>
      </c>
      <c r="AV359" s="12" t="s">
        <v>86</v>
      </c>
      <c r="AW359" s="12" t="s">
        <v>39</v>
      </c>
      <c r="AX359" s="12" t="s">
        <v>77</v>
      </c>
      <c r="AY359" s="24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4813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86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4814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2" customFormat="1">
      <c r="A362" s="12"/>
      <c r="B362" s="230"/>
      <c r="C362" s="231"/>
      <c r="D362" s="232" t="s">
        <v>222</v>
      </c>
      <c r="E362" s="233" t="s">
        <v>32</v>
      </c>
      <c r="F362" s="234" t="s">
        <v>4795</v>
      </c>
      <c r="G362" s="231"/>
      <c r="H362" s="235">
        <v>15</v>
      </c>
      <c r="I362" s="236"/>
      <c r="J362" s="231"/>
      <c r="K362" s="231"/>
      <c r="L362" s="237"/>
      <c r="M362" s="238"/>
      <c r="N362" s="239"/>
      <c r="O362" s="239"/>
      <c r="P362" s="239"/>
      <c r="Q362" s="239"/>
      <c r="R362" s="239"/>
      <c r="S362" s="239"/>
      <c r="T362" s="24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41" t="s">
        <v>222</v>
      </c>
      <c r="AU362" s="241" t="s">
        <v>86</v>
      </c>
      <c r="AV362" s="12" t="s">
        <v>86</v>
      </c>
      <c r="AW362" s="12" t="s">
        <v>39</v>
      </c>
      <c r="AX362" s="12" t="s">
        <v>77</v>
      </c>
      <c r="AY362" s="241" t="s">
        <v>207</v>
      </c>
    </row>
    <row r="363" s="13" customFormat="1">
      <c r="A363" s="13"/>
      <c r="B363" s="242"/>
      <c r="C363" s="243"/>
      <c r="D363" s="232" t="s">
        <v>222</v>
      </c>
      <c r="E363" s="244" t="s">
        <v>32</v>
      </c>
      <c r="F363" s="245" t="s">
        <v>4813</v>
      </c>
      <c r="G363" s="243"/>
      <c r="H363" s="244" t="s">
        <v>32</v>
      </c>
      <c r="I363" s="246"/>
      <c r="J363" s="243"/>
      <c r="K363" s="243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222</v>
      </c>
      <c r="AU363" s="251" t="s">
        <v>86</v>
      </c>
      <c r="AV363" s="13" t="s">
        <v>84</v>
      </c>
      <c r="AW363" s="13" t="s">
        <v>39</v>
      </c>
      <c r="AX363" s="13" t="s">
        <v>77</v>
      </c>
      <c r="AY363" s="251" t="s">
        <v>207</v>
      </c>
    </row>
    <row r="364" s="13" customFormat="1">
      <c r="A364" s="13"/>
      <c r="B364" s="242"/>
      <c r="C364" s="243"/>
      <c r="D364" s="232" t="s">
        <v>222</v>
      </c>
      <c r="E364" s="244" t="s">
        <v>32</v>
      </c>
      <c r="F364" s="245" t="s">
        <v>4814</v>
      </c>
      <c r="G364" s="243"/>
      <c r="H364" s="244" t="s">
        <v>32</v>
      </c>
      <c r="I364" s="246"/>
      <c r="J364" s="243"/>
      <c r="K364" s="243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222</v>
      </c>
      <c r="AU364" s="251" t="s">
        <v>86</v>
      </c>
      <c r="AV364" s="13" t="s">
        <v>84</v>
      </c>
      <c r="AW364" s="13" t="s">
        <v>39</v>
      </c>
      <c r="AX364" s="13" t="s">
        <v>77</v>
      </c>
      <c r="AY364" s="251" t="s">
        <v>207</v>
      </c>
    </row>
    <row r="365" s="12" customFormat="1">
      <c r="A365" s="12"/>
      <c r="B365" s="230"/>
      <c r="C365" s="231"/>
      <c r="D365" s="232" t="s">
        <v>222</v>
      </c>
      <c r="E365" s="233" t="s">
        <v>32</v>
      </c>
      <c r="F365" s="234" t="s">
        <v>4795</v>
      </c>
      <c r="G365" s="231"/>
      <c r="H365" s="235">
        <v>15</v>
      </c>
      <c r="I365" s="236"/>
      <c r="J365" s="231"/>
      <c r="K365" s="231"/>
      <c r="L365" s="237"/>
      <c r="M365" s="238"/>
      <c r="N365" s="239"/>
      <c r="O365" s="239"/>
      <c r="P365" s="239"/>
      <c r="Q365" s="239"/>
      <c r="R365" s="239"/>
      <c r="S365" s="239"/>
      <c r="T365" s="240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41" t="s">
        <v>222</v>
      </c>
      <c r="AU365" s="241" t="s">
        <v>86</v>
      </c>
      <c r="AV365" s="12" t="s">
        <v>86</v>
      </c>
      <c r="AW365" s="12" t="s">
        <v>39</v>
      </c>
      <c r="AX365" s="12" t="s">
        <v>77</v>
      </c>
      <c r="AY365" s="241" t="s">
        <v>207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4813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86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4814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2" customFormat="1">
      <c r="A368" s="12"/>
      <c r="B368" s="230"/>
      <c r="C368" s="231"/>
      <c r="D368" s="232" t="s">
        <v>222</v>
      </c>
      <c r="E368" s="233" t="s">
        <v>32</v>
      </c>
      <c r="F368" s="234" t="s">
        <v>4795</v>
      </c>
      <c r="G368" s="231"/>
      <c r="H368" s="235">
        <v>15</v>
      </c>
      <c r="I368" s="236"/>
      <c r="J368" s="231"/>
      <c r="K368" s="231"/>
      <c r="L368" s="237"/>
      <c r="M368" s="238"/>
      <c r="N368" s="239"/>
      <c r="O368" s="239"/>
      <c r="P368" s="239"/>
      <c r="Q368" s="239"/>
      <c r="R368" s="239"/>
      <c r="S368" s="239"/>
      <c r="T368" s="240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41" t="s">
        <v>222</v>
      </c>
      <c r="AU368" s="241" t="s">
        <v>86</v>
      </c>
      <c r="AV368" s="12" t="s">
        <v>86</v>
      </c>
      <c r="AW368" s="12" t="s">
        <v>39</v>
      </c>
      <c r="AX368" s="12" t="s">
        <v>77</v>
      </c>
      <c r="AY368" s="241" t="s">
        <v>207</v>
      </c>
    </row>
    <row r="369" s="15" customFormat="1">
      <c r="A369" s="15"/>
      <c r="B369" s="273"/>
      <c r="C369" s="274"/>
      <c r="D369" s="232" t="s">
        <v>222</v>
      </c>
      <c r="E369" s="275" t="s">
        <v>32</v>
      </c>
      <c r="F369" s="276" t="s">
        <v>517</v>
      </c>
      <c r="G369" s="274"/>
      <c r="H369" s="277">
        <v>60</v>
      </c>
      <c r="I369" s="278"/>
      <c r="J369" s="274"/>
      <c r="K369" s="274"/>
      <c r="L369" s="279"/>
      <c r="M369" s="280"/>
      <c r="N369" s="281"/>
      <c r="O369" s="281"/>
      <c r="P369" s="281"/>
      <c r="Q369" s="281"/>
      <c r="R369" s="281"/>
      <c r="S369" s="281"/>
      <c r="T369" s="28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83" t="s">
        <v>222</v>
      </c>
      <c r="AU369" s="283" t="s">
        <v>86</v>
      </c>
      <c r="AV369" s="15" t="s">
        <v>104</v>
      </c>
      <c r="AW369" s="15" t="s">
        <v>39</v>
      </c>
      <c r="AX369" s="15" t="s">
        <v>77</v>
      </c>
      <c r="AY369" s="283" t="s">
        <v>207</v>
      </c>
    </row>
    <row r="370" s="12" customFormat="1">
      <c r="A370" s="12"/>
      <c r="B370" s="230"/>
      <c r="C370" s="231"/>
      <c r="D370" s="232" t="s">
        <v>222</v>
      </c>
      <c r="E370" s="233" t="s">
        <v>32</v>
      </c>
      <c r="F370" s="234" t="s">
        <v>4818</v>
      </c>
      <c r="G370" s="231"/>
      <c r="H370" s="235">
        <v>69</v>
      </c>
      <c r="I370" s="236"/>
      <c r="J370" s="231"/>
      <c r="K370" s="231"/>
      <c r="L370" s="237"/>
      <c r="M370" s="238"/>
      <c r="N370" s="239"/>
      <c r="O370" s="239"/>
      <c r="P370" s="239"/>
      <c r="Q370" s="239"/>
      <c r="R370" s="239"/>
      <c r="S370" s="239"/>
      <c r="T370" s="24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41" t="s">
        <v>222</v>
      </c>
      <c r="AU370" s="241" t="s">
        <v>86</v>
      </c>
      <c r="AV370" s="12" t="s">
        <v>86</v>
      </c>
      <c r="AW370" s="12" t="s">
        <v>39</v>
      </c>
      <c r="AX370" s="12" t="s">
        <v>84</v>
      </c>
      <c r="AY370" s="241" t="s">
        <v>207</v>
      </c>
    </row>
    <row r="371" s="2" customFormat="1" ht="24.15" customHeight="1">
      <c r="A371" s="42"/>
      <c r="B371" s="43"/>
      <c r="C371" s="212" t="s">
        <v>294</v>
      </c>
      <c r="D371" s="212" t="s">
        <v>208</v>
      </c>
      <c r="E371" s="213" t="s">
        <v>4819</v>
      </c>
      <c r="F371" s="214" t="s">
        <v>4820</v>
      </c>
      <c r="G371" s="215" t="s">
        <v>227</v>
      </c>
      <c r="H371" s="216">
        <v>56</v>
      </c>
      <c r="I371" s="217"/>
      <c r="J371" s="218">
        <f>ROUND(I371*H371,2)</f>
        <v>0</v>
      </c>
      <c r="K371" s="214" t="s">
        <v>212</v>
      </c>
      <c r="L371" s="48"/>
      <c r="M371" s="219" t="s">
        <v>32</v>
      </c>
      <c r="N371" s="220" t="s">
        <v>48</v>
      </c>
      <c r="O371" s="88"/>
      <c r="P371" s="221">
        <f>O371*H371</f>
        <v>0</v>
      </c>
      <c r="Q371" s="221">
        <v>0</v>
      </c>
      <c r="R371" s="221">
        <f>Q371*H371</f>
        <v>0</v>
      </c>
      <c r="S371" s="221">
        <v>0</v>
      </c>
      <c r="T371" s="222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3" t="s">
        <v>294</v>
      </c>
      <c r="AT371" s="223" t="s">
        <v>208</v>
      </c>
      <c r="AU371" s="223" t="s">
        <v>86</v>
      </c>
      <c r="AY371" s="20" t="s">
        <v>207</v>
      </c>
      <c r="BE371" s="224">
        <f>IF(N371="základní",J371,0)</f>
        <v>0</v>
      </c>
      <c r="BF371" s="224">
        <f>IF(N371="snížená",J371,0)</f>
        <v>0</v>
      </c>
      <c r="BG371" s="224">
        <f>IF(N371="zákl. přenesená",J371,0)</f>
        <v>0</v>
      </c>
      <c r="BH371" s="224">
        <f>IF(N371="sníž. přenesená",J371,0)</f>
        <v>0</v>
      </c>
      <c r="BI371" s="224">
        <f>IF(N371="nulová",J371,0)</f>
        <v>0</v>
      </c>
      <c r="BJ371" s="20" t="s">
        <v>84</v>
      </c>
      <c r="BK371" s="224">
        <f>ROUND(I371*H371,2)</f>
        <v>0</v>
      </c>
      <c r="BL371" s="20" t="s">
        <v>294</v>
      </c>
      <c r="BM371" s="223" t="s">
        <v>4821</v>
      </c>
    </row>
    <row r="372" s="2" customFormat="1">
      <c r="A372" s="42"/>
      <c r="B372" s="43"/>
      <c r="C372" s="44"/>
      <c r="D372" s="225" t="s">
        <v>214</v>
      </c>
      <c r="E372" s="44"/>
      <c r="F372" s="226" t="s">
        <v>4822</v>
      </c>
      <c r="G372" s="44"/>
      <c r="H372" s="44"/>
      <c r="I372" s="227"/>
      <c r="J372" s="44"/>
      <c r="K372" s="44"/>
      <c r="L372" s="48"/>
      <c r="M372" s="228"/>
      <c r="N372" s="229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0" t="s">
        <v>214</v>
      </c>
      <c r="AU372" s="20" t="s">
        <v>86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4241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4242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3" customFormat="1">
      <c r="A375" s="13"/>
      <c r="B375" s="242"/>
      <c r="C375" s="243"/>
      <c r="D375" s="232" t="s">
        <v>222</v>
      </c>
      <c r="E375" s="244" t="s">
        <v>32</v>
      </c>
      <c r="F375" s="245" t="s">
        <v>4243</v>
      </c>
      <c r="G375" s="243"/>
      <c r="H375" s="244" t="s">
        <v>32</v>
      </c>
      <c r="I375" s="246"/>
      <c r="J375" s="243"/>
      <c r="K375" s="243"/>
      <c r="L375" s="247"/>
      <c r="M375" s="248"/>
      <c r="N375" s="249"/>
      <c r="O375" s="249"/>
      <c r="P375" s="249"/>
      <c r="Q375" s="249"/>
      <c r="R375" s="249"/>
      <c r="S375" s="249"/>
      <c r="T375" s="25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1" t="s">
        <v>222</v>
      </c>
      <c r="AU375" s="251" t="s">
        <v>86</v>
      </c>
      <c r="AV375" s="13" t="s">
        <v>84</v>
      </c>
      <c r="AW375" s="13" t="s">
        <v>39</v>
      </c>
      <c r="AX375" s="13" t="s">
        <v>77</v>
      </c>
      <c r="AY375" s="251" t="s">
        <v>207</v>
      </c>
    </row>
    <row r="376" s="13" customFormat="1">
      <c r="A376" s="13"/>
      <c r="B376" s="242"/>
      <c r="C376" s="243"/>
      <c r="D376" s="232" t="s">
        <v>222</v>
      </c>
      <c r="E376" s="244" t="s">
        <v>32</v>
      </c>
      <c r="F376" s="245" t="s">
        <v>4244</v>
      </c>
      <c r="G376" s="243"/>
      <c r="H376" s="244" t="s">
        <v>32</v>
      </c>
      <c r="I376" s="246"/>
      <c r="J376" s="243"/>
      <c r="K376" s="243"/>
      <c r="L376" s="247"/>
      <c r="M376" s="248"/>
      <c r="N376" s="249"/>
      <c r="O376" s="249"/>
      <c r="P376" s="249"/>
      <c r="Q376" s="249"/>
      <c r="R376" s="249"/>
      <c r="S376" s="249"/>
      <c r="T376" s="25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1" t="s">
        <v>222</v>
      </c>
      <c r="AU376" s="251" t="s">
        <v>86</v>
      </c>
      <c r="AV376" s="13" t="s">
        <v>84</v>
      </c>
      <c r="AW376" s="13" t="s">
        <v>39</v>
      </c>
      <c r="AX376" s="13" t="s">
        <v>77</v>
      </c>
      <c r="AY376" s="251" t="s">
        <v>207</v>
      </c>
    </row>
    <row r="377" s="13" customFormat="1">
      <c r="A377" s="13"/>
      <c r="B377" s="242"/>
      <c r="C377" s="243"/>
      <c r="D377" s="232" t="s">
        <v>222</v>
      </c>
      <c r="E377" s="244" t="s">
        <v>32</v>
      </c>
      <c r="F377" s="245" t="s">
        <v>4245</v>
      </c>
      <c r="G377" s="243"/>
      <c r="H377" s="244" t="s">
        <v>32</v>
      </c>
      <c r="I377" s="246"/>
      <c r="J377" s="243"/>
      <c r="K377" s="243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222</v>
      </c>
      <c r="AU377" s="251" t="s">
        <v>86</v>
      </c>
      <c r="AV377" s="13" t="s">
        <v>84</v>
      </c>
      <c r="AW377" s="13" t="s">
        <v>39</v>
      </c>
      <c r="AX377" s="13" t="s">
        <v>77</v>
      </c>
      <c r="AY377" s="251" t="s">
        <v>207</v>
      </c>
    </row>
    <row r="378" s="13" customFormat="1">
      <c r="A378" s="13"/>
      <c r="B378" s="242"/>
      <c r="C378" s="243"/>
      <c r="D378" s="232" t="s">
        <v>222</v>
      </c>
      <c r="E378" s="244" t="s">
        <v>32</v>
      </c>
      <c r="F378" s="245" t="s">
        <v>4246</v>
      </c>
      <c r="G378" s="243"/>
      <c r="H378" s="244" t="s">
        <v>32</v>
      </c>
      <c r="I378" s="246"/>
      <c r="J378" s="243"/>
      <c r="K378" s="243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222</v>
      </c>
      <c r="AU378" s="251" t="s">
        <v>86</v>
      </c>
      <c r="AV378" s="13" t="s">
        <v>84</v>
      </c>
      <c r="AW378" s="13" t="s">
        <v>39</v>
      </c>
      <c r="AX378" s="13" t="s">
        <v>77</v>
      </c>
      <c r="AY378" s="251" t="s">
        <v>207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4247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86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4248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86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4823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86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4824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2" customFormat="1">
      <c r="A383" s="12"/>
      <c r="B383" s="230"/>
      <c r="C383" s="231"/>
      <c r="D383" s="232" t="s">
        <v>222</v>
      </c>
      <c r="E383" s="233" t="s">
        <v>32</v>
      </c>
      <c r="F383" s="234" t="s">
        <v>4264</v>
      </c>
      <c r="G383" s="231"/>
      <c r="H383" s="235">
        <v>20</v>
      </c>
      <c r="I383" s="236"/>
      <c r="J383" s="231"/>
      <c r="K383" s="231"/>
      <c r="L383" s="237"/>
      <c r="M383" s="238"/>
      <c r="N383" s="239"/>
      <c r="O383" s="239"/>
      <c r="P383" s="239"/>
      <c r="Q383" s="239"/>
      <c r="R383" s="239"/>
      <c r="S383" s="239"/>
      <c r="T383" s="240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41" t="s">
        <v>222</v>
      </c>
      <c r="AU383" s="241" t="s">
        <v>86</v>
      </c>
      <c r="AV383" s="12" t="s">
        <v>86</v>
      </c>
      <c r="AW383" s="12" t="s">
        <v>39</v>
      </c>
      <c r="AX383" s="12" t="s">
        <v>77</v>
      </c>
      <c r="AY383" s="24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4823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4824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2" customFormat="1">
      <c r="A386" s="12"/>
      <c r="B386" s="230"/>
      <c r="C386" s="231"/>
      <c r="D386" s="232" t="s">
        <v>222</v>
      </c>
      <c r="E386" s="233" t="s">
        <v>32</v>
      </c>
      <c r="F386" s="234" t="s">
        <v>4264</v>
      </c>
      <c r="G386" s="231"/>
      <c r="H386" s="235">
        <v>20</v>
      </c>
      <c r="I386" s="236"/>
      <c r="J386" s="231"/>
      <c r="K386" s="231"/>
      <c r="L386" s="237"/>
      <c r="M386" s="238"/>
      <c r="N386" s="239"/>
      <c r="O386" s="239"/>
      <c r="P386" s="239"/>
      <c r="Q386" s="239"/>
      <c r="R386" s="239"/>
      <c r="S386" s="239"/>
      <c r="T386" s="24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41" t="s">
        <v>222</v>
      </c>
      <c r="AU386" s="241" t="s">
        <v>86</v>
      </c>
      <c r="AV386" s="12" t="s">
        <v>86</v>
      </c>
      <c r="AW386" s="12" t="s">
        <v>39</v>
      </c>
      <c r="AX386" s="12" t="s">
        <v>77</v>
      </c>
      <c r="AY386" s="24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4825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4824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2" customFormat="1">
      <c r="A389" s="12"/>
      <c r="B389" s="230"/>
      <c r="C389" s="231"/>
      <c r="D389" s="232" t="s">
        <v>222</v>
      </c>
      <c r="E389" s="233" t="s">
        <v>32</v>
      </c>
      <c r="F389" s="234" t="s">
        <v>4826</v>
      </c>
      <c r="G389" s="231"/>
      <c r="H389" s="235">
        <v>16</v>
      </c>
      <c r="I389" s="236"/>
      <c r="J389" s="231"/>
      <c r="K389" s="231"/>
      <c r="L389" s="237"/>
      <c r="M389" s="238"/>
      <c r="N389" s="239"/>
      <c r="O389" s="239"/>
      <c r="P389" s="239"/>
      <c r="Q389" s="239"/>
      <c r="R389" s="239"/>
      <c r="S389" s="239"/>
      <c r="T389" s="240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41" t="s">
        <v>222</v>
      </c>
      <c r="AU389" s="241" t="s">
        <v>86</v>
      </c>
      <c r="AV389" s="12" t="s">
        <v>86</v>
      </c>
      <c r="AW389" s="12" t="s">
        <v>39</v>
      </c>
      <c r="AX389" s="12" t="s">
        <v>77</v>
      </c>
      <c r="AY389" s="241" t="s">
        <v>207</v>
      </c>
    </row>
    <row r="390" s="15" customFormat="1">
      <c r="A390" s="15"/>
      <c r="B390" s="273"/>
      <c r="C390" s="274"/>
      <c r="D390" s="232" t="s">
        <v>222</v>
      </c>
      <c r="E390" s="275" t="s">
        <v>32</v>
      </c>
      <c r="F390" s="276" t="s">
        <v>517</v>
      </c>
      <c r="G390" s="274"/>
      <c r="H390" s="277">
        <v>56</v>
      </c>
      <c r="I390" s="278"/>
      <c r="J390" s="274"/>
      <c r="K390" s="274"/>
      <c r="L390" s="279"/>
      <c r="M390" s="280"/>
      <c r="N390" s="281"/>
      <c r="O390" s="281"/>
      <c r="P390" s="281"/>
      <c r="Q390" s="281"/>
      <c r="R390" s="281"/>
      <c r="S390" s="281"/>
      <c r="T390" s="282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83" t="s">
        <v>222</v>
      </c>
      <c r="AU390" s="283" t="s">
        <v>86</v>
      </c>
      <c r="AV390" s="15" t="s">
        <v>104</v>
      </c>
      <c r="AW390" s="15" t="s">
        <v>39</v>
      </c>
      <c r="AX390" s="15" t="s">
        <v>84</v>
      </c>
      <c r="AY390" s="283" t="s">
        <v>207</v>
      </c>
    </row>
    <row r="391" s="2" customFormat="1" ht="16.5" customHeight="1">
      <c r="A391" s="42"/>
      <c r="B391" s="43"/>
      <c r="C391" s="252" t="s">
        <v>300</v>
      </c>
      <c r="D391" s="252" t="s">
        <v>227</v>
      </c>
      <c r="E391" s="253" t="s">
        <v>4827</v>
      </c>
      <c r="F391" s="254" t="s">
        <v>4828</v>
      </c>
      <c r="G391" s="255" t="s">
        <v>227</v>
      </c>
      <c r="H391" s="256">
        <v>64.400000000000006</v>
      </c>
      <c r="I391" s="257"/>
      <c r="J391" s="258">
        <f>ROUND(I391*H391,2)</f>
        <v>0</v>
      </c>
      <c r="K391" s="254" t="s">
        <v>212</v>
      </c>
      <c r="L391" s="259"/>
      <c r="M391" s="260" t="s">
        <v>32</v>
      </c>
      <c r="N391" s="261" t="s">
        <v>48</v>
      </c>
      <c r="O391" s="88"/>
      <c r="P391" s="221">
        <f>O391*H391</f>
        <v>0</v>
      </c>
      <c r="Q391" s="221">
        <v>0.00029</v>
      </c>
      <c r="R391" s="221">
        <f>Q391*H391</f>
        <v>0.018676000000000002</v>
      </c>
      <c r="S391" s="221">
        <v>0</v>
      </c>
      <c r="T391" s="222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3" t="s">
        <v>385</v>
      </c>
      <c r="AT391" s="223" t="s">
        <v>227</v>
      </c>
      <c r="AU391" s="223" t="s">
        <v>86</v>
      </c>
      <c r="AY391" s="20" t="s">
        <v>207</v>
      </c>
      <c r="BE391" s="224">
        <f>IF(N391="základní",J391,0)</f>
        <v>0</v>
      </c>
      <c r="BF391" s="224">
        <f>IF(N391="snížená",J391,0)</f>
        <v>0</v>
      </c>
      <c r="BG391" s="224">
        <f>IF(N391="zákl. přenesená",J391,0)</f>
        <v>0</v>
      </c>
      <c r="BH391" s="224">
        <f>IF(N391="sníž. přenesená",J391,0)</f>
        <v>0</v>
      </c>
      <c r="BI391" s="224">
        <f>IF(N391="nulová",J391,0)</f>
        <v>0</v>
      </c>
      <c r="BJ391" s="20" t="s">
        <v>84</v>
      </c>
      <c r="BK391" s="224">
        <f>ROUND(I391*H391,2)</f>
        <v>0</v>
      </c>
      <c r="BL391" s="20" t="s">
        <v>294</v>
      </c>
      <c r="BM391" s="223" t="s">
        <v>4829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4241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4242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86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4243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86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4244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86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4245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86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4246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4247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4312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86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3" customFormat="1">
      <c r="A400" s="13"/>
      <c r="B400" s="242"/>
      <c r="C400" s="243"/>
      <c r="D400" s="232" t="s">
        <v>222</v>
      </c>
      <c r="E400" s="244" t="s">
        <v>32</v>
      </c>
      <c r="F400" s="245" t="s">
        <v>4823</v>
      </c>
      <c r="G400" s="243"/>
      <c r="H400" s="244" t="s">
        <v>32</v>
      </c>
      <c r="I400" s="246"/>
      <c r="J400" s="243"/>
      <c r="K400" s="243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222</v>
      </c>
      <c r="AU400" s="251" t="s">
        <v>86</v>
      </c>
      <c r="AV400" s="13" t="s">
        <v>84</v>
      </c>
      <c r="AW400" s="13" t="s">
        <v>39</v>
      </c>
      <c r="AX400" s="13" t="s">
        <v>77</v>
      </c>
      <c r="AY400" s="251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4824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2" customFormat="1">
      <c r="A402" s="12"/>
      <c r="B402" s="230"/>
      <c r="C402" s="231"/>
      <c r="D402" s="232" t="s">
        <v>222</v>
      </c>
      <c r="E402" s="233" t="s">
        <v>32</v>
      </c>
      <c r="F402" s="234" t="s">
        <v>4264</v>
      </c>
      <c r="G402" s="231"/>
      <c r="H402" s="235">
        <v>20</v>
      </c>
      <c r="I402" s="236"/>
      <c r="J402" s="231"/>
      <c r="K402" s="231"/>
      <c r="L402" s="237"/>
      <c r="M402" s="238"/>
      <c r="N402" s="239"/>
      <c r="O402" s="239"/>
      <c r="P402" s="239"/>
      <c r="Q402" s="239"/>
      <c r="R402" s="239"/>
      <c r="S402" s="239"/>
      <c r="T402" s="24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41" t="s">
        <v>222</v>
      </c>
      <c r="AU402" s="241" t="s">
        <v>86</v>
      </c>
      <c r="AV402" s="12" t="s">
        <v>86</v>
      </c>
      <c r="AW402" s="12" t="s">
        <v>39</v>
      </c>
      <c r="AX402" s="12" t="s">
        <v>77</v>
      </c>
      <c r="AY402" s="241" t="s">
        <v>207</v>
      </c>
    </row>
    <row r="403" s="13" customFormat="1">
      <c r="A403" s="13"/>
      <c r="B403" s="242"/>
      <c r="C403" s="243"/>
      <c r="D403" s="232" t="s">
        <v>222</v>
      </c>
      <c r="E403" s="244" t="s">
        <v>32</v>
      </c>
      <c r="F403" s="245" t="s">
        <v>4823</v>
      </c>
      <c r="G403" s="243"/>
      <c r="H403" s="244" t="s">
        <v>32</v>
      </c>
      <c r="I403" s="246"/>
      <c r="J403" s="243"/>
      <c r="K403" s="243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222</v>
      </c>
      <c r="AU403" s="251" t="s">
        <v>86</v>
      </c>
      <c r="AV403" s="13" t="s">
        <v>84</v>
      </c>
      <c r="AW403" s="13" t="s">
        <v>39</v>
      </c>
      <c r="AX403" s="13" t="s">
        <v>77</v>
      </c>
      <c r="AY403" s="251" t="s">
        <v>207</v>
      </c>
    </row>
    <row r="404" s="13" customFormat="1">
      <c r="A404" s="13"/>
      <c r="B404" s="242"/>
      <c r="C404" s="243"/>
      <c r="D404" s="232" t="s">
        <v>222</v>
      </c>
      <c r="E404" s="244" t="s">
        <v>32</v>
      </c>
      <c r="F404" s="245" t="s">
        <v>4824</v>
      </c>
      <c r="G404" s="243"/>
      <c r="H404" s="244" t="s">
        <v>32</v>
      </c>
      <c r="I404" s="246"/>
      <c r="J404" s="243"/>
      <c r="K404" s="243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222</v>
      </c>
      <c r="AU404" s="251" t="s">
        <v>86</v>
      </c>
      <c r="AV404" s="13" t="s">
        <v>84</v>
      </c>
      <c r="AW404" s="13" t="s">
        <v>39</v>
      </c>
      <c r="AX404" s="13" t="s">
        <v>77</v>
      </c>
      <c r="AY404" s="251" t="s">
        <v>207</v>
      </c>
    </row>
    <row r="405" s="12" customFormat="1">
      <c r="A405" s="12"/>
      <c r="B405" s="230"/>
      <c r="C405" s="231"/>
      <c r="D405" s="232" t="s">
        <v>222</v>
      </c>
      <c r="E405" s="233" t="s">
        <v>32</v>
      </c>
      <c r="F405" s="234" t="s">
        <v>4264</v>
      </c>
      <c r="G405" s="231"/>
      <c r="H405" s="235">
        <v>20</v>
      </c>
      <c r="I405" s="236"/>
      <c r="J405" s="231"/>
      <c r="K405" s="231"/>
      <c r="L405" s="237"/>
      <c r="M405" s="238"/>
      <c r="N405" s="239"/>
      <c r="O405" s="239"/>
      <c r="P405" s="239"/>
      <c r="Q405" s="239"/>
      <c r="R405" s="239"/>
      <c r="S405" s="239"/>
      <c r="T405" s="240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41" t="s">
        <v>222</v>
      </c>
      <c r="AU405" s="241" t="s">
        <v>86</v>
      </c>
      <c r="AV405" s="12" t="s">
        <v>86</v>
      </c>
      <c r="AW405" s="12" t="s">
        <v>39</v>
      </c>
      <c r="AX405" s="12" t="s">
        <v>77</v>
      </c>
      <c r="AY405" s="24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4825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86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4824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86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2" customFormat="1">
      <c r="A408" s="12"/>
      <c r="B408" s="230"/>
      <c r="C408" s="231"/>
      <c r="D408" s="232" t="s">
        <v>222</v>
      </c>
      <c r="E408" s="233" t="s">
        <v>32</v>
      </c>
      <c r="F408" s="234" t="s">
        <v>4826</v>
      </c>
      <c r="G408" s="231"/>
      <c r="H408" s="235">
        <v>16</v>
      </c>
      <c r="I408" s="236"/>
      <c r="J408" s="231"/>
      <c r="K408" s="231"/>
      <c r="L408" s="237"/>
      <c r="M408" s="238"/>
      <c r="N408" s="239"/>
      <c r="O408" s="239"/>
      <c r="P408" s="239"/>
      <c r="Q408" s="239"/>
      <c r="R408" s="239"/>
      <c r="S408" s="239"/>
      <c r="T408" s="240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41" t="s">
        <v>222</v>
      </c>
      <c r="AU408" s="241" t="s">
        <v>86</v>
      </c>
      <c r="AV408" s="12" t="s">
        <v>86</v>
      </c>
      <c r="AW408" s="12" t="s">
        <v>39</v>
      </c>
      <c r="AX408" s="12" t="s">
        <v>77</v>
      </c>
      <c r="AY408" s="241" t="s">
        <v>207</v>
      </c>
    </row>
    <row r="409" s="15" customFormat="1">
      <c r="A409" s="15"/>
      <c r="B409" s="273"/>
      <c r="C409" s="274"/>
      <c r="D409" s="232" t="s">
        <v>222</v>
      </c>
      <c r="E409" s="275" t="s">
        <v>32</v>
      </c>
      <c r="F409" s="276" t="s">
        <v>517</v>
      </c>
      <c r="G409" s="274"/>
      <c r="H409" s="277">
        <v>56</v>
      </c>
      <c r="I409" s="278"/>
      <c r="J409" s="274"/>
      <c r="K409" s="274"/>
      <c r="L409" s="279"/>
      <c r="M409" s="280"/>
      <c r="N409" s="281"/>
      <c r="O409" s="281"/>
      <c r="P409" s="281"/>
      <c r="Q409" s="281"/>
      <c r="R409" s="281"/>
      <c r="S409" s="281"/>
      <c r="T409" s="282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83" t="s">
        <v>222</v>
      </c>
      <c r="AU409" s="283" t="s">
        <v>86</v>
      </c>
      <c r="AV409" s="15" t="s">
        <v>104</v>
      </c>
      <c r="AW409" s="15" t="s">
        <v>39</v>
      </c>
      <c r="AX409" s="15" t="s">
        <v>77</v>
      </c>
      <c r="AY409" s="283" t="s">
        <v>207</v>
      </c>
    </row>
    <row r="410" s="12" customFormat="1">
      <c r="A410" s="12"/>
      <c r="B410" s="230"/>
      <c r="C410" s="231"/>
      <c r="D410" s="232" t="s">
        <v>222</v>
      </c>
      <c r="E410" s="233" t="s">
        <v>32</v>
      </c>
      <c r="F410" s="234" t="s">
        <v>4830</v>
      </c>
      <c r="G410" s="231"/>
      <c r="H410" s="235">
        <v>64.400000000000006</v>
      </c>
      <c r="I410" s="236"/>
      <c r="J410" s="231"/>
      <c r="K410" s="231"/>
      <c r="L410" s="237"/>
      <c r="M410" s="238"/>
      <c r="N410" s="239"/>
      <c r="O410" s="239"/>
      <c r="P410" s="239"/>
      <c r="Q410" s="239"/>
      <c r="R410" s="239"/>
      <c r="S410" s="239"/>
      <c r="T410" s="240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41" t="s">
        <v>222</v>
      </c>
      <c r="AU410" s="241" t="s">
        <v>86</v>
      </c>
      <c r="AV410" s="12" t="s">
        <v>86</v>
      </c>
      <c r="AW410" s="12" t="s">
        <v>39</v>
      </c>
      <c r="AX410" s="12" t="s">
        <v>84</v>
      </c>
      <c r="AY410" s="241" t="s">
        <v>207</v>
      </c>
    </row>
    <row r="411" s="2" customFormat="1" ht="24.15" customHeight="1">
      <c r="A411" s="42"/>
      <c r="B411" s="43"/>
      <c r="C411" s="212" t="s">
        <v>306</v>
      </c>
      <c r="D411" s="212" t="s">
        <v>208</v>
      </c>
      <c r="E411" s="213" t="s">
        <v>4831</v>
      </c>
      <c r="F411" s="214" t="s">
        <v>4832</v>
      </c>
      <c r="G411" s="215" t="s">
        <v>539</v>
      </c>
      <c r="H411" s="216">
        <v>20</v>
      </c>
      <c r="I411" s="217"/>
      <c r="J411" s="218">
        <f>ROUND(I411*H411,2)</f>
        <v>0</v>
      </c>
      <c r="K411" s="214" t="s">
        <v>212</v>
      </c>
      <c r="L411" s="48"/>
      <c r="M411" s="219" t="s">
        <v>32</v>
      </c>
      <c r="N411" s="220" t="s">
        <v>48</v>
      </c>
      <c r="O411" s="88"/>
      <c r="P411" s="221">
        <f>O411*H411</f>
        <v>0</v>
      </c>
      <c r="Q411" s="221">
        <v>0</v>
      </c>
      <c r="R411" s="221">
        <f>Q411*H411</f>
        <v>0</v>
      </c>
      <c r="S411" s="221">
        <v>0</v>
      </c>
      <c r="T411" s="222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3" t="s">
        <v>294</v>
      </c>
      <c r="AT411" s="223" t="s">
        <v>208</v>
      </c>
      <c r="AU411" s="223" t="s">
        <v>86</v>
      </c>
      <c r="AY411" s="20" t="s">
        <v>207</v>
      </c>
      <c r="BE411" s="224">
        <f>IF(N411="základní",J411,0)</f>
        <v>0</v>
      </c>
      <c r="BF411" s="224">
        <f>IF(N411="snížená",J411,0)</f>
        <v>0</v>
      </c>
      <c r="BG411" s="224">
        <f>IF(N411="zákl. přenesená",J411,0)</f>
        <v>0</v>
      </c>
      <c r="BH411" s="224">
        <f>IF(N411="sníž. přenesená",J411,0)</f>
        <v>0</v>
      </c>
      <c r="BI411" s="224">
        <f>IF(N411="nulová",J411,0)</f>
        <v>0</v>
      </c>
      <c r="BJ411" s="20" t="s">
        <v>84</v>
      </c>
      <c r="BK411" s="224">
        <f>ROUND(I411*H411,2)</f>
        <v>0</v>
      </c>
      <c r="BL411" s="20" t="s">
        <v>294</v>
      </c>
      <c r="BM411" s="223" t="s">
        <v>4833</v>
      </c>
    </row>
    <row r="412" s="2" customFormat="1">
      <c r="A412" s="42"/>
      <c r="B412" s="43"/>
      <c r="C412" s="44"/>
      <c r="D412" s="225" t="s">
        <v>214</v>
      </c>
      <c r="E412" s="44"/>
      <c r="F412" s="226" t="s">
        <v>4834</v>
      </c>
      <c r="G412" s="44"/>
      <c r="H412" s="44"/>
      <c r="I412" s="227"/>
      <c r="J412" s="44"/>
      <c r="K412" s="44"/>
      <c r="L412" s="48"/>
      <c r="M412" s="228"/>
      <c r="N412" s="229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0" t="s">
        <v>214</v>
      </c>
      <c r="AU412" s="20" t="s">
        <v>86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4241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4242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3" customFormat="1">
      <c r="A415" s="13"/>
      <c r="B415" s="242"/>
      <c r="C415" s="243"/>
      <c r="D415" s="232" t="s">
        <v>222</v>
      </c>
      <c r="E415" s="244" t="s">
        <v>32</v>
      </c>
      <c r="F415" s="245" t="s">
        <v>4243</v>
      </c>
      <c r="G415" s="243"/>
      <c r="H415" s="244" t="s">
        <v>32</v>
      </c>
      <c r="I415" s="246"/>
      <c r="J415" s="243"/>
      <c r="K415" s="243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222</v>
      </c>
      <c r="AU415" s="251" t="s">
        <v>86</v>
      </c>
      <c r="AV415" s="13" t="s">
        <v>84</v>
      </c>
      <c r="AW415" s="13" t="s">
        <v>39</v>
      </c>
      <c r="AX415" s="13" t="s">
        <v>77</v>
      </c>
      <c r="AY415" s="251" t="s">
        <v>207</v>
      </c>
    </row>
    <row r="416" s="13" customFormat="1">
      <c r="A416" s="13"/>
      <c r="B416" s="242"/>
      <c r="C416" s="243"/>
      <c r="D416" s="232" t="s">
        <v>222</v>
      </c>
      <c r="E416" s="244" t="s">
        <v>32</v>
      </c>
      <c r="F416" s="245" t="s">
        <v>4244</v>
      </c>
      <c r="G416" s="243"/>
      <c r="H416" s="244" t="s">
        <v>32</v>
      </c>
      <c r="I416" s="246"/>
      <c r="J416" s="243"/>
      <c r="K416" s="243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222</v>
      </c>
      <c r="AU416" s="251" t="s">
        <v>86</v>
      </c>
      <c r="AV416" s="13" t="s">
        <v>84</v>
      </c>
      <c r="AW416" s="13" t="s">
        <v>39</v>
      </c>
      <c r="AX416" s="13" t="s">
        <v>77</v>
      </c>
      <c r="AY416" s="251" t="s">
        <v>207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4245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86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4246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86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4247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4248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4835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4824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2" customFormat="1">
      <c r="A423" s="12"/>
      <c r="B423" s="230"/>
      <c r="C423" s="231"/>
      <c r="D423" s="232" t="s">
        <v>222</v>
      </c>
      <c r="E423" s="233" t="s">
        <v>32</v>
      </c>
      <c r="F423" s="234" t="s">
        <v>4264</v>
      </c>
      <c r="G423" s="231"/>
      <c r="H423" s="235">
        <v>20</v>
      </c>
      <c r="I423" s="236"/>
      <c r="J423" s="231"/>
      <c r="K423" s="231"/>
      <c r="L423" s="237"/>
      <c r="M423" s="238"/>
      <c r="N423" s="239"/>
      <c r="O423" s="239"/>
      <c r="P423" s="239"/>
      <c r="Q423" s="239"/>
      <c r="R423" s="239"/>
      <c r="S423" s="239"/>
      <c r="T423" s="240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41" t="s">
        <v>222</v>
      </c>
      <c r="AU423" s="241" t="s">
        <v>86</v>
      </c>
      <c r="AV423" s="12" t="s">
        <v>86</v>
      </c>
      <c r="AW423" s="12" t="s">
        <v>39</v>
      </c>
      <c r="AX423" s="12" t="s">
        <v>77</v>
      </c>
      <c r="AY423" s="241" t="s">
        <v>207</v>
      </c>
    </row>
    <row r="424" s="15" customFormat="1">
      <c r="A424" s="15"/>
      <c r="B424" s="273"/>
      <c r="C424" s="274"/>
      <c r="D424" s="232" t="s">
        <v>222</v>
      </c>
      <c r="E424" s="275" t="s">
        <v>32</v>
      </c>
      <c r="F424" s="276" t="s">
        <v>517</v>
      </c>
      <c r="G424" s="274"/>
      <c r="H424" s="277">
        <v>20</v>
      </c>
      <c r="I424" s="278"/>
      <c r="J424" s="274"/>
      <c r="K424" s="274"/>
      <c r="L424" s="279"/>
      <c r="M424" s="280"/>
      <c r="N424" s="281"/>
      <c r="O424" s="281"/>
      <c r="P424" s="281"/>
      <c r="Q424" s="281"/>
      <c r="R424" s="281"/>
      <c r="S424" s="281"/>
      <c r="T424" s="28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83" t="s">
        <v>222</v>
      </c>
      <c r="AU424" s="283" t="s">
        <v>86</v>
      </c>
      <c r="AV424" s="15" t="s">
        <v>104</v>
      </c>
      <c r="AW424" s="15" t="s">
        <v>39</v>
      </c>
      <c r="AX424" s="15" t="s">
        <v>84</v>
      </c>
      <c r="AY424" s="283" t="s">
        <v>207</v>
      </c>
    </row>
    <row r="425" s="2" customFormat="1" ht="16.5" customHeight="1">
      <c r="A425" s="42"/>
      <c r="B425" s="43"/>
      <c r="C425" s="252" t="s">
        <v>310</v>
      </c>
      <c r="D425" s="252" t="s">
        <v>227</v>
      </c>
      <c r="E425" s="253" t="s">
        <v>4836</v>
      </c>
      <c r="F425" s="254" t="s">
        <v>4837</v>
      </c>
      <c r="G425" s="255" t="s">
        <v>227</v>
      </c>
      <c r="H425" s="256">
        <v>23</v>
      </c>
      <c r="I425" s="257"/>
      <c r="J425" s="258">
        <f>ROUND(I425*H425,2)</f>
        <v>0</v>
      </c>
      <c r="K425" s="254" t="s">
        <v>212</v>
      </c>
      <c r="L425" s="259"/>
      <c r="M425" s="260" t="s">
        <v>32</v>
      </c>
      <c r="N425" s="261" t="s">
        <v>48</v>
      </c>
      <c r="O425" s="88"/>
      <c r="P425" s="221">
        <f>O425*H425</f>
        <v>0</v>
      </c>
      <c r="Q425" s="221">
        <v>0.00020000000000000001</v>
      </c>
      <c r="R425" s="221">
        <f>Q425*H425</f>
        <v>0.0045999999999999999</v>
      </c>
      <c r="S425" s="221">
        <v>0</v>
      </c>
      <c r="T425" s="222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3" t="s">
        <v>385</v>
      </c>
      <c r="AT425" s="223" t="s">
        <v>227</v>
      </c>
      <c r="AU425" s="223" t="s">
        <v>86</v>
      </c>
      <c r="AY425" s="20" t="s">
        <v>207</v>
      </c>
      <c r="BE425" s="224">
        <f>IF(N425="základní",J425,0)</f>
        <v>0</v>
      </c>
      <c r="BF425" s="224">
        <f>IF(N425="snížená",J425,0)</f>
        <v>0</v>
      </c>
      <c r="BG425" s="224">
        <f>IF(N425="zákl. přenesená",J425,0)</f>
        <v>0</v>
      </c>
      <c r="BH425" s="224">
        <f>IF(N425="sníž. přenesená",J425,0)</f>
        <v>0</v>
      </c>
      <c r="BI425" s="224">
        <f>IF(N425="nulová",J425,0)</f>
        <v>0</v>
      </c>
      <c r="BJ425" s="20" t="s">
        <v>84</v>
      </c>
      <c r="BK425" s="224">
        <f>ROUND(I425*H425,2)</f>
        <v>0</v>
      </c>
      <c r="BL425" s="20" t="s">
        <v>294</v>
      </c>
      <c r="BM425" s="223" t="s">
        <v>4838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4241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86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3" customFormat="1">
      <c r="A427" s="13"/>
      <c r="B427" s="242"/>
      <c r="C427" s="243"/>
      <c r="D427" s="232" t="s">
        <v>222</v>
      </c>
      <c r="E427" s="244" t="s">
        <v>32</v>
      </c>
      <c r="F427" s="245" t="s">
        <v>4242</v>
      </c>
      <c r="G427" s="243"/>
      <c r="H427" s="244" t="s">
        <v>32</v>
      </c>
      <c r="I427" s="246"/>
      <c r="J427" s="243"/>
      <c r="K427" s="243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222</v>
      </c>
      <c r="AU427" s="251" t="s">
        <v>86</v>
      </c>
      <c r="AV427" s="13" t="s">
        <v>84</v>
      </c>
      <c r="AW427" s="13" t="s">
        <v>39</v>
      </c>
      <c r="AX427" s="13" t="s">
        <v>77</v>
      </c>
      <c r="AY427" s="251" t="s">
        <v>207</v>
      </c>
    </row>
    <row r="428" s="13" customFormat="1">
      <c r="A428" s="13"/>
      <c r="B428" s="242"/>
      <c r="C428" s="243"/>
      <c r="D428" s="232" t="s">
        <v>222</v>
      </c>
      <c r="E428" s="244" t="s">
        <v>32</v>
      </c>
      <c r="F428" s="245" t="s">
        <v>4243</v>
      </c>
      <c r="G428" s="243"/>
      <c r="H428" s="244" t="s">
        <v>32</v>
      </c>
      <c r="I428" s="246"/>
      <c r="J428" s="243"/>
      <c r="K428" s="243"/>
      <c r="L428" s="247"/>
      <c r="M428" s="248"/>
      <c r="N428" s="249"/>
      <c r="O428" s="249"/>
      <c r="P428" s="249"/>
      <c r="Q428" s="249"/>
      <c r="R428" s="249"/>
      <c r="S428" s="249"/>
      <c r="T428" s="25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1" t="s">
        <v>222</v>
      </c>
      <c r="AU428" s="251" t="s">
        <v>86</v>
      </c>
      <c r="AV428" s="13" t="s">
        <v>84</v>
      </c>
      <c r="AW428" s="13" t="s">
        <v>39</v>
      </c>
      <c r="AX428" s="13" t="s">
        <v>77</v>
      </c>
      <c r="AY428" s="251" t="s">
        <v>207</v>
      </c>
    </row>
    <row r="429" s="13" customFormat="1">
      <c r="A429" s="13"/>
      <c r="B429" s="242"/>
      <c r="C429" s="243"/>
      <c r="D429" s="232" t="s">
        <v>222</v>
      </c>
      <c r="E429" s="244" t="s">
        <v>32</v>
      </c>
      <c r="F429" s="245" t="s">
        <v>4244</v>
      </c>
      <c r="G429" s="243"/>
      <c r="H429" s="244" t="s">
        <v>32</v>
      </c>
      <c r="I429" s="246"/>
      <c r="J429" s="243"/>
      <c r="K429" s="243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222</v>
      </c>
      <c r="AU429" s="251" t="s">
        <v>86</v>
      </c>
      <c r="AV429" s="13" t="s">
        <v>84</v>
      </c>
      <c r="AW429" s="13" t="s">
        <v>39</v>
      </c>
      <c r="AX429" s="13" t="s">
        <v>77</v>
      </c>
      <c r="AY429" s="251" t="s">
        <v>207</v>
      </c>
    </row>
    <row r="430" s="13" customFormat="1">
      <c r="A430" s="13"/>
      <c r="B430" s="242"/>
      <c r="C430" s="243"/>
      <c r="D430" s="232" t="s">
        <v>222</v>
      </c>
      <c r="E430" s="244" t="s">
        <v>32</v>
      </c>
      <c r="F430" s="245" t="s">
        <v>4245</v>
      </c>
      <c r="G430" s="243"/>
      <c r="H430" s="244" t="s">
        <v>32</v>
      </c>
      <c r="I430" s="246"/>
      <c r="J430" s="243"/>
      <c r="K430" s="243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222</v>
      </c>
      <c r="AU430" s="251" t="s">
        <v>86</v>
      </c>
      <c r="AV430" s="13" t="s">
        <v>84</v>
      </c>
      <c r="AW430" s="13" t="s">
        <v>39</v>
      </c>
      <c r="AX430" s="13" t="s">
        <v>77</v>
      </c>
      <c r="AY430" s="251" t="s">
        <v>207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4246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86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4247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4312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4835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4824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2" customFormat="1">
      <c r="A436" s="12"/>
      <c r="B436" s="230"/>
      <c r="C436" s="231"/>
      <c r="D436" s="232" t="s">
        <v>222</v>
      </c>
      <c r="E436" s="233" t="s">
        <v>32</v>
      </c>
      <c r="F436" s="234" t="s">
        <v>4264</v>
      </c>
      <c r="G436" s="231"/>
      <c r="H436" s="235">
        <v>20</v>
      </c>
      <c r="I436" s="236"/>
      <c r="J436" s="231"/>
      <c r="K436" s="231"/>
      <c r="L436" s="237"/>
      <c r="M436" s="238"/>
      <c r="N436" s="239"/>
      <c r="O436" s="239"/>
      <c r="P436" s="239"/>
      <c r="Q436" s="239"/>
      <c r="R436" s="239"/>
      <c r="S436" s="239"/>
      <c r="T436" s="240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41" t="s">
        <v>222</v>
      </c>
      <c r="AU436" s="241" t="s">
        <v>86</v>
      </c>
      <c r="AV436" s="12" t="s">
        <v>86</v>
      </c>
      <c r="AW436" s="12" t="s">
        <v>39</v>
      </c>
      <c r="AX436" s="12" t="s">
        <v>77</v>
      </c>
      <c r="AY436" s="241" t="s">
        <v>207</v>
      </c>
    </row>
    <row r="437" s="15" customFormat="1">
      <c r="A437" s="15"/>
      <c r="B437" s="273"/>
      <c r="C437" s="274"/>
      <c r="D437" s="232" t="s">
        <v>222</v>
      </c>
      <c r="E437" s="275" t="s">
        <v>32</v>
      </c>
      <c r="F437" s="276" t="s">
        <v>517</v>
      </c>
      <c r="G437" s="274"/>
      <c r="H437" s="277">
        <v>20</v>
      </c>
      <c r="I437" s="278"/>
      <c r="J437" s="274"/>
      <c r="K437" s="274"/>
      <c r="L437" s="279"/>
      <c r="M437" s="280"/>
      <c r="N437" s="281"/>
      <c r="O437" s="281"/>
      <c r="P437" s="281"/>
      <c r="Q437" s="281"/>
      <c r="R437" s="281"/>
      <c r="S437" s="281"/>
      <c r="T437" s="28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83" t="s">
        <v>222</v>
      </c>
      <c r="AU437" s="283" t="s">
        <v>86</v>
      </c>
      <c r="AV437" s="15" t="s">
        <v>104</v>
      </c>
      <c r="AW437" s="15" t="s">
        <v>39</v>
      </c>
      <c r="AX437" s="15" t="s">
        <v>77</v>
      </c>
      <c r="AY437" s="283" t="s">
        <v>207</v>
      </c>
    </row>
    <row r="438" s="12" customFormat="1">
      <c r="A438" s="12"/>
      <c r="B438" s="230"/>
      <c r="C438" s="231"/>
      <c r="D438" s="232" t="s">
        <v>222</v>
      </c>
      <c r="E438" s="233" t="s">
        <v>32</v>
      </c>
      <c r="F438" s="234" t="s">
        <v>4839</v>
      </c>
      <c r="G438" s="231"/>
      <c r="H438" s="235">
        <v>23</v>
      </c>
      <c r="I438" s="236"/>
      <c r="J438" s="231"/>
      <c r="K438" s="231"/>
      <c r="L438" s="237"/>
      <c r="M438" s="238"/>
      <c r="N438" s="239"/>
      <c r="O438" s="239"/>
      <c r="P438" s="239"/>
      <c r="Q438" s="239"/>
      <c r="R438" s="239"/>
      <c r="S438" s="239"/>
      <c r="T438" s="24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41" t="s">
        <v>222</v>
      </c>
      <c r="AU438" s="241" t="s">
        <v>86</v>
      </c>
      <c r="AV438" s="12" t="s">
        <v>86</v>
      </c>
      <c r="AW438" s="12" t="s">
        <v>39</v>
      </c>
      <c r="AX438" s="12" t="s">
        <v>84</v>
      </c>
      <c r="AY438" s="241" t="s">
        <v>207</v>
      </c>
    </row>
    <row r="439" s="2" customFormat="1" ht="24.15" customHeight="1">
      <c r="A439" s="42"/>
      <c r="B439" s="43"/>
      <c r="C439" s="212" t="s">
        <v>316</v>
      </c>
      <c r="D439" s="212" t="s">
        <v>208</v>
      </c>
      <c r="E439" s="213" t="s">
        <v>3433</v>
      </c>
      <c r="F439" s="214" t="s">
        <v>3434</v>
      </c>
      <c r="G439" s="215" t="s">
        <v>227</v>
      </c>
      <c r="H439" s="216">
        <v>20</v>
      </c>
      <c r="I439" s="217"/>
      <c r="J439" s="218">
        <f>ROUND(I439*H439,2)</f>
        <v>0</v>
      </c>
      <c r="K439" s="214" t="s">
        <v>212</v>
      </c>
      <c r="L439" s="48"/>
      <c r="M439" s="219" t="s">
        <v>32</v>
      </c>
      <c r="N439" s="220" t="s">
        <v>48</v>
      </c>
      <c r="O439" s="88"/>
      <c r="P439" s="221">
        <f>O439*H439</f>
        <v>0</v>
      </c>
      <c r="Q439" s="221">
        <v>0</v>
      </c>
      <c r="R439" s="221">
        <f>Q439*H439</f>
        <v>0</v>
      </c>
      <c r="S439" s="221">
        <v>0</v>
      </c>
      <c r="T439" s="222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3" t="s">
        <v>294</v>
      </c>
      <c r="AT439" s="223" t="s">
        <v>208</v>
      </c>
      <c r="AU439" s="223" t="s">
        <v>86</v>
      </c>
      <c r="AY439" s="20" t="s">
        <v>207</v>
      </c>
      <c r="BE439" s="224">
        <f>IF(N439="základní",J439,0)</f>
        <v>0</v>
      </c>
      <c r="BF439" s="224">
        <f>IF(N439="snížená",J439,0)</f>
        <v>0</v>
      </c>
      <c r="BG439" s="224">
        <f>IF(N439="zákl. přenesená",J439,0)</f>
        <v>0</v>
      </c>
      <c r="BH439" s="224">
        <f>IF(N439="sníž. přenesená",J439,0)</f>
        <v>0</v>
      </c>
      <c r="BI439" s="224">
        <f>IF(N439="nulová",J439,0)</f>
        <v>0</v>
      </c>
      <c r="BJ439" s="20" t="s">
        <v>84</v>
      </c>
      <c r="BK439" s="224">
        <f>ROUND(I439*H439,2)</f>
        <v>0</v>
      </c>
      <c r="BL439" s="20" t="s">
        <v>294</v>
      </c>
      <c r="BM439" s="223" t="s">
        <v>4840</v>
      </c>
    </row>
    <row r="440" s="2" customFormat="1">
      <c r="A440" s="42"/>
      <c r="B440" s="43"/>
      <c r="C440" s="44"/>
      <c r="D440" s="225" t="s">
        <v>214</v>
      </c>
      <c r="E440" s="44"/>
      <c r="F440" s="226" t="s">
        <v>3436</v>
      </c>
      <c r="G440" s="44"/>
      <c r="H440" s="44"/>
      <c r="I440" s="227"/>
      <c r="J440" s="44"/>
      <c r="K440" s="44"/>
      <c r="L440" s="48"/>
      <c r="M440" s="228"/>
      <c r="N440" s="229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214</v>
      </c>
      <c r="AU440" s="20" t="s">
        <v>86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4241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86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4242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4243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4244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3" customFormat="1">
      <c r="A445" s="13"/>
      <c r="B445" s="242"/>
      <c r="C445" s="243"/>
      <c r="D445" s="232" t="s">
        <v>222</v>
      </c>
      <c r="E445" s="244" t="s">
        <v>32</v>
      </c>
      <c r="F445" s="245" t="s">
        <v>4245</v>
      </c>
      <c r="G445" s="243"/>
      <c r="H445" s="244" t="s">
        <v>32</v>
      </c>
      <c r="I445" s="246"/>
      <c r="J445" s="243"/>
      <c r="K445" s="243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222</v>
      </c>
      <c r="AU445" s="251" t="s">
        <v>86</v>
      </c>
      <c r="AV445" s="13" t="s">
        <v>84</v>
      </c>
      <c r="AW445" s="13" t="s">
        <v>39</v>
      </c>
      <c r="AX445" s="13" t="s">
        <v>77</v>
      </c>
      <c r="AY445" s="251" t="s">
        <v>207</v>
      </c>
    </row>
    <row r="446" s="13" customFormat="1">
      <c r="A446" s="13"/>
      <c r="B446" s="242"/>
      <c r="C446" s="243"/>
      <c r="D446" s="232" t="s">
        <v>222</v>
      </c>
      <c r="E446" s="244" t="s">
        <v>32</v>
      </c>
      <c r="F446" s="245" t="s">
        <v>4246</v>
      </c>
      <c r="G446" s="243"/>
      <c r="H446" s="244" t="s">
        <v>32</v>
      </c>
      <c r="I446" s="246"/>
      <c r="J446" s="243"/>
      <c r="K446" s="243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222</v>
      </c>
      <c r="AU446" s="251" t="s">
        <v>86</v>
      </c>
      <c r="AV446" s="13" t="s">
        <v>84</v>
      </c>
      <c r="AW446" s="13" t="s">
        <v>39</v>
      </c>
      <c r="AX446" s="13" t="s">
        <v>77</v>
      </c>
      <c r="AY446" s="251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4247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4248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86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3" customFormat="1">
      <c r="A449" s="13"/>
      <c r="B449" s="242"/>
      <c r="C449" s="243"/>
      <c r="D449" s="232" t="s">
        <v>222</v>
      </c>
      <c r="E449" s="244" t="s">
        <v>32</v>
      </c>
      <c r="F449" s="245" t="s">
        <v>4841</v>
      </c>
      <c r="G449" s="243"/>
      <c r="H449" s="244" t="s">
        <v>32</v>
      </c>
      <c r="I449" s="246"/>
      <c r="J449" s="243"/>
      <c r="K449" s="243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222</v>
      </c>
      <c r="AU449" s="251" t="s">
        <v>86</v>
      </c>
      <c r="AV449" s="13" t="s">
        <v>84</v>
      </c>
      <c r="AW449" s="13" t="s">
        <v>39</v>
      </c>
      <c r="AX449" s="13" t="s">
        <v>77</v>
      </c>
      <c r="AY449" s="251" t="s">
        <v>207</v>
      </c>
    </row>
    <row r="450" s="13" customFormat="1">
      <c r="A450" s="13"/>
      <c r="B450" s="242"/>
      <c r="C450" s="243"/>
      <c r="D450" s="232" t="s">
        <v>222</v>
      </c>
      <c r="E450" s="244" t="s">
        <v>32</v>
      </c>
      <c r="F450" s="245" t="s">
        <v>4842</v>
      </c>
      <c r="G450" s="243"/>
      <c r="H450" s="244" t="s">
        <v>32</v>
      </c>
      <c r="I450" s="246"/>
      <c r="J450" s="243"/>
      <c r="K450" s="243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222</v>
      </c>
      <c r="AU450" s="251" t="s">
        <v>86</v>
      </c>
      <c r="AV450" s="13" t="s">
        <v>84</v>
      </c>
      <c r="AW450" s="13" t="s">
        <v>39</v>
      </c>
      <c r="AX450" s="13" t="s">
        <v>77</v>
      </c>
      <c r="AY450" s="251" t="s">
        <v>207</v>
      </c>
    </row>
    <row r="451" s="12" customFormat="1">
      <c r="A451" s="12"/>
      <c r="B451" s="230"/>
      <c r="C451" s="231"/>
      <c r="D451" s="232" t="s">
        <v>222</v>
      </c>
      <c r="E451" s="233" t="s">
        <v>32</v>
      </c>
      <c r="F451" s="234" t="s">
        <v>4264</v>
      </c>
      <c r="G451" s="231"/>
      <c r="H451" s="235">
        <v>20</v>
      </c>
      <c r="I451" s="236"/>
      <c r="J451" s="231"/>
      <c r="K451" s="231"/>
      <c r="L451" s="237"/>
      <c r="M451" s="238"/>
      <c r="N451" s="239"/>
      <c r="O451" s="239"/>
      <c r="P451" s="239"/>
      <c r="Q451" s="239"/>
      <c r="R451" s="239"/>
      <c r="S451" s="239"/>
      <c r="T451" s="240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41" t="s">
        <v>222</v>
      </c>
      <c r="AU451" s="241" t="s">
        <v>86</v>
      </c>
      <c r="AV451" s="12" t="s">
        <v>86</v>
      </c>
      <c r="AW451" s="12" t="s">
        <v>39</v>
      </c>
      <c r="AX451" s="12" t="s">
        <v>77</v>
      </c>
      <c r="AY451" s="241" t="s">
        <v>207</v>
      </c>
    </row>
    <row r="452" s="15" customFormat="1">
      <c r="A452" s="15"/>
      <c r="B452" s="273"/>
      <c r="C452" s="274"/>
      <c r="D452" s="232" t="s">
        <v>222</v>
      </c>
      <c r="E452" s="275" t="s">
        <v>32</v>
      </c>
      <c r="F452" s="276" t="s">
        <v>517</v>
      </c>
      <c r="G452" s="274"/>
      <c r="H452" s="277">
        <v>20</v>
      </c>
      <c r="I452" s="278"/>
      <c r="J452" s="274"/>
      <c r="K452" s="274"/>
      <c r="L452" s="279"/>
      <c r="M452" s="280"/>
      <c r="N452" s="281"/>
      <c r="O452" s="281"/>
      <c r="P452" s="281"/>
      <c r="Q452" s="281"/>
      <c r="R452" s="281"/>
      <c r="S452" s="281"/>
      <c r="T452" s="28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83" t="s">
        <v>222</v>
      </c>
      <c r="AU452" s="283" t="s">
        <v>86</v>
      </c>
      <c r="AV452" s="15" t="s">
        <v>104</v>
      </c>
      <c r="AW452" s="15" t="s">
        <v>39</v>
      </c>
      <c r="AX452" s="15" t="s">
        <v>84</v>
      </c>
      <c r="AY452" s="283" t="s">
        <v>207</v>
      </c>
    </row>
    <row r="453" s="2" customFormat="1" ht="16.5" customHeight="1">
      <c r="A453" s="42"/>
      <c r="B453" s="43"/>
      <c r="C453" s="252" t="s">
        <v>7</v>
      </c>
      <c r="D453" s="252" t="s">
        <v>227</v>
      </c>
      <c r="E453" s="253" t="s">
        <v>3437</v>
      </c>
      <c r="F453" s="254" t="s">
        <v>3438</v>
      </c>
      <c r="G453" s="255" t="s">
        <v>227</v>
      </c>
      <c r="H453" s="256">
        <v>23</v>
      </c>
      <c r="I453" s="257"/>
      <c r="J453" s="258">
        <f>ROUND(I453*H453,2)</f>
        <v>0</v>
      </c>
      <c r="K453" s="254" t="s">
        <v>212</v>
      </c>
      <c r="L453" s="259"/>
      <c r="M453" s="260" t="s">
        <v>32</v>
      </c>
      <c r="N453" s="261" t="s">
        <v>48</v>
      </c>
      <c r="O453" s="88"/>
      <c r="P453" s="221">
        <f>O453*H453</f>
        <v>0</v>
      </c>
      <c r="Q453" s="221">
        <v>0.00064000000000000005</v>
      </c>
      <c r="R453" s="221">
        <f>Q453*H453</f>
        <v>0.01472</v>
      </c>
      <c r="S453" s="221">
        <v>0</v>
      </c>
      <c r="T453" s="222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3" t="s">
        <v>385</v>
      </c>
      <c r="AT453" s="223" t="s">
        <v>227</v>
      </c>
      <c r="AU453" s="223" t="s">
        <v>86</v>
      </c>
      <c r="AY453" s="20" t="s">
        <v>207</v>
      </c>
      <c r="BE453" s="224">
        <f>IF(N453="základní",J453,0)</f>
        <v>0</v>
      </c>
      <c r="BF453" s="224">
        <f>IF(N453="snížená",J453,0)</f>
        <v>0</v>
      </c>
      <c r="BG453" s="224">
        <f>IF(N453="zákl. přenesená",J453,0)</f>
        <v>0</v>
      </c>
      <c r="BH453" s="224">
        <f>IF(N453="sníž. přenesená",J453,0)</f>
        <v>0</v>
      </c>
      <c r="BI453" s="224">
        <f>IF(N453="nulová",J453,0)</f>
        <v>0</v>
      </c>
      <c r="BJ453" s="20" t="s">
        <v>84</v>
      </c>
      <c r="BK453" s="224">
        <f>ROUND(I453*H453,2)</f>
        <v>0</v>
      </c>
      <c r="BL453" s="20" t="s">
        <v>294</v>
      </c>
      <c r="BM453" s="223" t="s">
        <v>4843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4241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4242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3" customFormat="1">
      <c r="A456" s="13"/>
      <c r="B456" s="242"/>
      <c r="C456" s="243"/>
      <c r="D456" s="232" t="s">
        <v>222</v>
      </c>
      <c r="E456" s="244" t="s">
        <v>32</v>
      </c>
      <c r="F456" s="245" t="s">
        <v>4243</v>
      </c>
      <c r="G456" s="243"/>
      <c r="H456" s="244" t="s">
        <v>32</v>
      </c>
      <c r="I456" s="246"/>
      <c r="J456" s="243"/>
      <c r="K456" s="243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222</v>
      </c>
      <c r="AU456" s="251" t="s">
        <v>86</v>
      </c>
      <c r="AV456" s="13" t="s">
        <v>84</v>
      </c>
      <c r="AW456" s="13" t="s">
        <v>39</v>
      </c>
      <c r="AX456" s="13" t="s">
        <v>77</v>
      </c>
      <c r="AY456" s="251" t="s">
        <v>207</v>
      </c>
    </row>
    <row r="457" s="13" customFormat="1">
      <c r="A457" s="13"/>
      <c r="B457" s="242"/>
      <c r="C457" s="243"/>
      <c r="D457" s="232" t="s">
        <v>222</v>
      </c>
      <c r="E457" s="244" t="s">
        <v>32</v>
      </c>
      <c r="F457" s="245" t="s">
        <v>4244</v>
      </c>
      <c r="G457" s="243"/>
      <c r="H457" s="244" t="s">
        <v>32</v>
      </c>
      <c r="I457" s="246"/>
      <c r="J457" s="243"/>
      <c r="K457" s="243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222</v>
      </c>
      <c r="AU457" s="251" t="s">
        <v>86</v>
      </c>
      <c r="AV457" s="13" t="s">
        <v>84</v>
      </c>
      <c r="AW457" s="13" t="s">
        <v>39</v>
      </c>
      <c r="AX457" s="13" t="s">
        <v>77</v>
      </c>
      <c r="AY457" s="251" t="s">
        <v>207</v>
      </c>
    </row>
    <row r="458" s="13" customFormat="1">
      <c r="A458" s="13"/>
      <c r="B458" s="242"/>
      <c r="C458" s="243"/>
      <c r="D458" s="232" t="s">
        <v>222</v>
      </c>
      <c r="E458" s="244" t="s">
        <v>32</v>
      </c>
      <c r="F458" s="245" t="s">
        <v>4245</v>
      </c>
      <c r="G458" s="243"/>
      <c r="H458" s="244" t="s">
        <v>32</v>
      </c>
      <c r="I458" s="246"/>
      <c r="J458" s="243"/>
      <c r="K458" s="243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222</v>
      </c>
      <c r="AU458" s="251" t="s">
        <v>86</v>
      </c>
      <c r="AV458" s="13" t="s">
        <v>84</v>
      </c>
      <c r="AW458" s="13" t="s">
        <v>39</v>
      </c>
      <c r="AX458" s="13" t="s">
        <v>77</v>
      </c>
      <c r="AY458" s="251" t="s">
        <v>207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4246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4247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4312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4841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4842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86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2" customFormat="1">
      <c r="A464" s="12"/>
      <c r="B464" s="230"/>
      <c r="C464" s="231"/>
      <c r="D464" s="232" t="s">
        <v>222</v>
      </c>
      <c r="E464" s="233" t="s">
        <v>32</v>
      </c>
      <c r="F464" s="234" t="s">
        <v>4264</v>
      </c>
      <c r="G464" s="231"/>
      <c r="H464" s="235">
        <v>20</v>
      </c>
      <c r="I464" s="236"/>
      <c r="J464" s="231"/>
      <c r="K464" s="231"/>
      <c r="L464" s="237"/>
      <c r="M464" s="238"/>
      <c r="N464" s="239"/>
      <c r="O464" s="239"/>
      <c r="P464" s="239"/>
      <c r="Q464" s="239"/>
      <c r="R464" s="239"/>
      <c r="S464" s="239"/>
      <c r="T464" s="24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41" t="s">
        <v>222</v>
      </c>
      <c r="AU464" s="241" t="s">
        <v>86</v>
      </c>
      <c r="AV464" s="12" t="s">
        <v>86</v>
      </c>
      <c r="AW464" s="12" t="s">
        <v>39</v>
      </c>
      <c r="AX464" s="12" t="s">
        <v>77</v>
      </c>
      <c r="AY464" s="241" t="s">
        <v>207</v>
      </c>
    </row>
    <row r="465" s="15" customFormat="1">
      <c r="A465" s="15"/>
      <c r="B465" s="273"/>
      <c r="C465" s="274"/>
      <c r="D465" s="232" t="s">
        <v>222</v>
      </c>
      <c r="E465" s="275" t="s">
        <v>32</v>
      </c>
      <c r="F465" s="276" t="s">
        <v>517</v>
      </c>
      <c r="G465" s="274"/>
      <c r="H465" s="277">
        <v>20</v>
      </c>
      <c r="I465" s="278"/>
      <c r="J465" s="274"/>
      <c r="K465" s="274"/>
      <c r="L465" s="279"/>
      <c r="M465" s="280"/>
      <c r="N465" s="281"/>
      <c r="O465" s="281"/>
      <c r="P465" s="281"/>
      <c r="Q465" s="281"/>
      <c r="R465" s="281"/>
      <c r="S465" s="281"/>
      <c r="T465" s="282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3" t="s">
        <v>222</v>
      </c>
      <c r="AU465" s="283" t="s">
        <v>86</v>
      </c>
      <c r="AV465" s="15" t="s">
        <v>104</v>
      </c>
      <c r="AW465" s="15" t="s">
        <v>39</v>
      </c>
      <c r="AX465" s="15" t="s">
        <v>77</v>
      </c>
      <c r="AY465" s="283" t="s">
        <v>207</v>
      </c>
    </row>
    <row r="466" s="12" customFormat="1">
      <c r="A466" s="12"/>
      <c r="B466" s="230"/>
      <c r="C466" s="231"/>
      <c r="D466" s="232" t="s">
        <v>222</v>
      </c>
      <c r="E466" s="233" t="s">
        <v>32</v>
      </c>
      <c r="F466" s="234" t="s">
        <v>4839</v>
      </c>
      <c r="G466" s="231"/>
      <c r="H466" s="235">
        <v>23</v>
      </c>
      <c r="I466" s="236"/>
      <c r="J466" s="231"/>
      <c r="K466" s="231"/>
      <c r="L466" s="237"/>
      <c r="M466" s="238"/>
      <c r="N466" s="239"/>
      <c r="O466" s="239"/>
      <c r="P466" s="239"/>
      <c r="Q466" s="239"/>
      <c r="R466" s="239"/>
      <c r="S466" s="239"/>
      <c r="T466" s="240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41" t="s">
        <v>222</v>
      </c>
      <c r="AU466" s="241" t="s">
        <v>86</v>
      </c>
      <c r="AV466" s="12" t="s">
        <v>86</v>
      </c>
      <c r="AW466" s="12" t="s">
        <v>39</v>
      </c>
      <c r="AX466" s="12" t="s">
        <v>84</v>
      </c>
      <c r="AY466" s="241" t="s">
        <v>207</v>
      </c>
    </row>
    <row r="467" s="2" customFormat="1" ht="24.15" customHeight="1">
      <c r="A467" s="42"/>
      <c r="B467" s="43"/>
      <c r="C467" s="212" t="s">
        <v>329</v>
      </c>
      <c r="D467" s="212" t="s">
        <v>208</v>
      </c>
      <c r="E467" s="213" t="s">
        <v>3447</v>
      </c>
      <c r="F467" s="214" t="s">
        <v>3448</v>
      </c>
      <c r="G467" s="215" t="s">
        <v>227</v>
      </c>
      <c r="H467" s="216">
        <v>64</v>
      </c>
      <c r="I467" s="217"/>
      <c r="J467" s="218">
        <f>ROUND(I467*H467,2)</f>
        <v>0</v>
      </c>
      <c r="K467" s="214" t="s">
        <v>212</v>
      </c>
      <c r="L467" s="48"/>
      <c r="M467" s="219" t="s">
        <v>32</v>
      </c>
      <c r="N467" s="220" t="s">
        <v>48</v>
      </c>
      <c r="O467" s="88"/>
      <c r="P467" s="221">
        <f>O467*H467</f>
        <v>0</v>
      </c>
      <c r="Q467" s="221">
        <v>0</v>
      </c>
      <c r="R467" s="221">
        <f>Q467*H467</f>
        <v>0</v>
      </c>
      <c r="S467" s="221">
        <v>0</v>
      </c>
      <c r="T467" s="222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3" t="s">
        <v>294</v>
      </c>
      <c r="AT467" s="223" t="s">
        <v>208</v>
      </c>
      <c r="AU467" s="223" t="s">
        <v>86</v>
      </c>
      <c r="AY467" s="20" t="s">
        <v>207</v>
      </c>
      <c r="BE467" s="224">
        <f>IF(N467="základní",J467,0)</f>
        <v>0</v>
      </c>
      <c r="BF467" s="224">
        <f>IF(N467="snížená",J467,0)</f>
        <v>0</v>
      </c>
      <c r="BG467" s="224">
        <f>IF(N467="zákl. přenesená",J467,0)</f>
        <v>0</v>
      </c>
      <c r="BH467" s="224">
        <f>IF(N467="sníž. přenesená",J467,0)</f>
        <v>0</v>
      </c>
      <c r="BI467" s="224">
        <f>IF(N467="nulová",J467,0)</f>
        <v>0</v>
      </c>
      <c r="BJ467" s="20" t="s">
        <v>84</v>
      </c>
      <c r="BK467" s="224">
        <f>ROUND(I467*H467,2)</f>
        <v>0</v>
      </c>
      <c r="BL467" s="20" t="s">
        <v>294</v>
      </c>
      <c r="BM467" s="223" t="s">
        <v>4844</v>
      </c>
    </row>
    <row r="468" s="2" customFormat="1">
      <c r="A468" s="42"/>
      <c r="B468" s="43"/>
      <c r="C468" s="44"/>
      <c r="D468" s="225" t="s">
        <v>214</v>
      </c>
      <c r="E468" s="44"/>
      <c r="F468" s="226" t="s">
        <v>3450</v>
      </c>
      <c r="G468" s="44"/>
      <c r="H468" s="44"/>
      <c r="I468" s="227"/>
      <c r="J468" s="44"/>
      <c r="K468" s="44"/>
      <c r="L468" s="48"/>
      <c r="M468" s="228"/>
      <c r="N468" s="229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214</v>
      </c>
      <c r="AU468" s="20" t="s">
        <v>86</v>
      </c>
    </row>
    <row r="469" s="13" customFormat="1">
      <c r="A469" s="13"/>
      <c r="B469" s="242"/>
      <c r="C469" s="243"/>
      <c r="D469" s="232" t="s">
        <v>222</v>
      </c>
      <c r="E469" s="244" t="s">
        <v>32</v>
      </c>
      <c r="F469" s="245" t="s">
        <v>4241</v>
      </c>
      <c r="G469" s="243"/>
      <c r="H469" s="244" t="s">
        <v>32</v>
      </c>
      <c r="I469" s="246"/>
      <c r="J469" s="243"/>
      <c r="K469" s="243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222</v>
      </c>
      <c r="AU469" s="251" t="s">
        <v>86</v>
      </c>
      <c r="AV469" s="13" t="s">
        <v>84</v>
      </c>
      <c r="AW469" s="13" t="s">
        <v>39</v>
      </c>
      <c r="AX469" s="13" t="s">
        <v>77</v>
      </c>
      <c r="AY469" s="251" t="s">
        <v>207</v>
      </c>
    </row>
    <row r="470" s="13" customFormat="1">
      <c r="A470" s="13"/>
      <c r="B470" s="242"/>
      <c r="C470" s="243"/>
      <c r="D470" s="232" t="s">
        <v>222</v>
      </c>
      <c r="E470" s="244" t="s">
        <v>32</v>
      </c>
      <c r="F470" s="245" t="s">
        <v>4242</v>
      </c>
      <c r="G470" s="243"/>
      <c r="H470" s="244" t="s">
        <v>32</v>
      </c>
      <c r="I470" s="246"/>
      <c r="J470" s="243"/>
      <c r="K470" s="243"/>
      <c r="L470" s="247"/>
      <c r="M470" s="248"/>
      <c r="N470" s="249"/>
      <c r="O470" s="249"/>
      <c r="P470" s="249"/>
      <c r="Q470" s="249"/>
      <c r="R470" s="249"/>
      <c r="S470" s="249"/>
      <c r="T470" s="25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1" t="s">
        <v>222</v>
      </c>
      <c r="AU470" s="251" t="s">
        <v>86</v>
      </c>
      <c r="AV470" s="13" t="s">
        <v>84</v>
      </c>
      <c r="AW470" s="13" t="s">
        <v>39</v>
      </c>
      <c r="AX470" s="13" t="s">
        <v>77</v>
      </c>
      <c r="AY470" s="251" t="s">
        <v>207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4243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86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4244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4245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86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4246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86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4247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86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4248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86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4845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4846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2" customFormat="1">
      <c r="A479" s="12"/>
      <c r="B479" s="230"/>
      <c r="C479" s="231"/>
      <c r="D479" s="232" t="s">
        <v>222</v>
      </c>
      <c r="E479" s="233" t="s">
        <v>32</v>
      </c>
      <c r="F479" s="234" t="s">
        <v>4847</v>
      </c>
      <c r="G479" s="231"/>
      <c r="H479" s="235">
        <v>34</v>
      </c>
      <c r="I479" s="236"/>
      <c r="J479" s="231"/>
      <c r="K479" s="231"/>
      <c r="L479" s="237"/>
      <c r="M479" s="238"/>
      <c r="N479" s="239"/>
      <c r="O479" s="239"/>
      <c r="P479" s="239"/>
      <c r="Q479" s="239"/>
      <c r="R479" s="239"/>
      <c r="S479" s="239"/>
      <c r="T479" s="240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41" t="s">
        <v>222</v>
      </c>
      <c r="AU479" s="241" t="s">
        <v>86</v>
      </c>
      <c r="AV479" s="12" t="s">
        <v>86</v>
      </c>
      <c r="AW479" s="12" t="s">
        <v>39</v>
      </c>
      <c r="AX479" s="12" t="s">
        <v>77</v>
      </c>
      <c r="AY479" s="24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4848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4849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86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32</v>
      </c>
      <c r="F482" s="234" t="s">
        <v>557</v>
      </c>
      <c r="G482" s="231"/>
      <c r="H482" s="235">
        <v>10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86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3" customFormat="1">
      <c r="A483" s="13"/>
      <c r="B483" s="242"/>
      <c r="C483" s="243"/>
      <c r="D483" s="232" t="s">
        <v>222</v>
      </c>
      <c r="E483" s="244" t="s">
        <v>32</v>
      </c>
      <c r="F483" s="245" t="s">
        <v>4848</v>
      </c>
      <c r="G483" s="243"/>
      <c r="H483" s="244" t="s">
        <v>32</v>
      </c>
      <c r="I483" s="246"/>
      <c r="J483" s="243"/>
      <c r="K483" s="243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222</v>
      </c>
      <c r="AU483" s="251" t="s">
        <v>86</v>
      </c>
      <c r="AV483" s="13" t="s">
        <v>84</v>
      </c>
      <c r="AW483" s="13" t="s">
        <v>39</v>
      </c>
      <c r="AX483" s="13" t="s">
        <v>77</v>
      </c>
      <c r="AY483" s="251" t="s">
        <v>207</v>
      </c>
    </row>
    <row r="484" s="13" customFormat="1">
      <c r="A484" s="13"/>
      <c r="B484" s="242"/>
      <c r="C484" s="243"/>
      <c r="D484" s="232" t="s">
        <v>222</v>
      </c>
      <c r="E484" s="244" t="s">
        <v>32</v>
      </c>
      <c r="F484" s="245" t="s">
        <v>4849</v>
      </c>
      <c r="G484" s="243"/>
      <c r="H484" s="244" t="s">
        <v>32</v>
      </c>
      <c r="I484" s="246"/>
      <c r="J484" s="243"/>
      <c r="K484" s="243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222</v>
      </c>
      <c r="AU484" s="251" t="s">
        <v>86</v>
      </c>
      <c r="AV484" s="13" t="s">
        <v>84</v>
      </c>
      <c r="AW484" s="13" t="s">
        <v>39</v>
      </c>
      <c r="AX484" s="13" t="s">
        <v>77</v>
      </c>
      <c r="AY484" s="251" t="s">
        <v>207</v>
      </c>
    </row>
    <row r="485" s="12" customFormat="1">
      <c r="A485" s="12"/>
      <c r="B485" s="230"/>
      <c r="C485" s="231"/>
      <c r="D485" s="232" t="s">
        <v>222</v>
      </c>
      <c r="E485" s="233" t="s">
        <v>32</v>
      </c>
      <c r="F485" s="234" t="s">
        <v>557</v>
      </c>
      <c r="G485" s="231"/>
      <c r="H485" s="235">
        <v>10</v>
      </c>
      <c r="I485" s="236"/>
      <c r="J485" s="231"/>
      <c r="K485" s="231"/>
      <c r="L485" s="237"/>
      <c r="M485" s="238"/>
      <c r="N485" s="239"/>
      <c r="O485" s="239"/>
      <c r="P485" s="239"/>
      <c r="Q485" s="239"/>
      <c r="R485" s="239"/>
      <c r="S485" s="239"/>
      <c r="T485" s="240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41" t="s">
        <v>222</v>
      </c>
      <c r="AU485" s="241" t="s">
        <v>86</v>
      </c>
      <c r="AV485" s="12" t="s">
        <v>86</v>
      </c>
      <c r="AW485" s="12" t="s">
        <v>39</v>
      </c>
      <c r="AX485" s="12" t="s">
        <v>77</v>
      </c>
      <c r="AY485" s="241" t="s">
        <v>207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4848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86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4849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86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2" customFormat="1">
      <c r="A488" s="12"/>
      <c r="B488" s="230"/>
      <c r="C488" s="231"/>
      <c r="D488" s="232" t="s">
        <v>222</v>
      </c>
      <c r="E488" s="233" t="s">
        <v>32</v>
      </c>
      <c r="F488" s="234" t="s">
        <v>557</v>
      </c>
      <c r="G488" s="231"/>
      <c r="H488" s="235">
        <v>10</v>
      </c>
      <c r="I488" s="236"/>
      <c r="J488" s="231"/>
      <c r="K488" s="231"/>
      <c r="L488" s="237"/>
      <c r="M488" s="238"/>
      <c r="N488" s="239"/>
      <c r="O488" s="239"/>
      <c r="P488" s="239"/>
      <c r="Q488" s="239"/>
      <c r="R488" s="239"/>
      <c r="S488" s="239"/>
      <c r="T488" s="24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41" t="s">
        <v>222</v>
      </c>
      <c r="AU488" s="241" t="s">
        <v>86</v>
      </c>
      <c r="AV488" s="12" t="s">
        <v>86</v>
      </c>
      <c r="AW488" s="12" t="s">
        <v>39</v>
      </c>
      <c r="AX488" s="12" t="s">
        <v>77</v>
      </c>
      <c r="AY488" s="241" t="s">
        <v>207</v>
      </c>
    </row>
    <row r="489" s="15" customFormat="1">
      <c r="A489" s="15"/>
      <c r="B489" s="273"/>
      <c r="C489" s="274"/>
      <c r="D489" s="232" t="s">
        <v>222</v>
      </c>
      <c r="E489" s="275" t="s">
        <v>32</v>
      </c>
      <c r="F489" s="276" t="s">
        <v>517</v>
      </c>
      <c r="G489" s="274"/>
      <c r="H489" s="277">
        <v>64</v>
      </c>
      <c r="I489" s="278"/>
      <c r="J489" s="274"/>
      <c r="K489" s="274"/>
      <c r="L489" s="279"/>
      <c r="M489" s="280"/>
      <c r="N489" s="281"/>
      <c r="O489" s="281"/>
      <c r="P489" s="281"/>
      <c r="Q489" s="281"/>
      <c r="R489" s="281"/>
      <c r="S489" s="281"/>
      <c r="T489" s="282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83" t="s">
        <v>222</v>
      </c>
      <c r="AU489" s="283" t="s">
        <v>86</v>
      </c>
      <c r="AV489" s="15" t="s">
        <v>104</v>
      </c>
      <c r="AW489" s="15" t="s">
        <v>39</v>
      </c>
      <c r="AX489" s="15" t="s">
        <v>84</v>
      </c>
      <c r="AY489" s="283" t="s">
        <v>207</v>
      </c>
    </row>
    <row r="490" s="2" customFormat="1" ht="16.5" customHeight="1">
      <c r="A490" s="42"/>
      <c r="B490" s="43"/>
      <c r="C490" s="252" t="s">
        <v>334</v>
      </c>
      <c r="D490" s="252" t="s">
        <v>227</v>
      </c>
      <c r="E490" s="253" t="s">
        <v>4850</v>
      </c>
      <c r="F490" s="254" t="s">
        <v>4851</v>
      </c>
      <c r="G490" s="255" t="s">
        <v>227</v>
      </c>
      <c r="H490" s="256">
        <v>73.599999999999994</v>
      </c>
      <c r="I490" s="257"/>
      <c r="J490" s="258">
        <f>ROUND(I490*H490,2)</f>
        <v>0</v>
      </c>
      <c r="K490" s="254" t="s">
        <v>212</v>
      </c>
      <c r="L490" s="259"/>
      <c r="M490" s="260" t="s">
        <v>32</v>
      </c>
      <c r="N490" s="261" t="s">
        <v>48</v>
      </c>
      <c r="O490" s="88"/>
      <c r="P490" s="221">
        <f>O490*H490</f>
        <v>0</v>
      </c>
      <c r="Q490" s="221">
        <v>0.00025000000000000001</v>
      </c>
      <c r="R490" s="221">
        <f>Q490*H490</f>
        <v>0.0184</v>
      </c>
      <c r="S490" s="221">
        <v>0</v>
      </c>
      <c r="T490" s="222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3" t="s">
        <v>385</v>
      </c>
      <c r="AT490" s="223" t="s">
        <v>227</v>
      </c>
      <c r="AU490" s="223" t="s">
        <v>86</v>
      </c>
      <c r="AY490" s="20" t="s">
        <v>207</v>
      </c>
      <c r="BE490" s="224">
        <f>IF(N490="základní",J490,0)</f>
        <v>0</v>
      </c>
      <c r="BF490" s="224">
        <f>IF(N490="snížená",J490,0)</f>
        <v>0</v>
      </c>
      <c r="BG490" s="224">
        <f>IF(N490="zákl. přenesená",J490,0)</f>
        <v>0</v>
      </c>
      <c r="BH490" s="224">
        <f>IF(N490="sníž. přenesená",J490,0)</f>
        <v>0</v>
      </c>
      <c r="BI490" s="224">
        <f>IF(N490="nulová",J490,0)</f>
        <v>0</v>
      </c>
      <c r="BJ490" s="20" t="s">
        <v>84</v>
      </c>
      <c r="BK490" s="224">
        <f>ROUND(I490*H490,2)</f>
        <v>0</v>
      </c>
      <c r="BL490" s="20" t="s">
        <v>294</v>
      </c>
      <c r="BM490" s="223" t="s">
        <v>4852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4241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86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4242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86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3" customFormat="1">
      <c r="A493" s="13"/>
      <c r="B493" s="242"/>
      <c r="C493" s="243"/>
      <c r="D493" s="232" t="s">
        <v>222</v>
      </c>
      <c r="E493" s="244" t="s">
        <v>32</v>
      </c>
      <c r="F493" s="245" t="s">
        <v>4243</v>
      </c>
      <c r="G493" s="243"/>
      <c r="H493" s="244" t="s">
        <v>32</v>
      </c>
      <c r="I493" s="246"/>
      <c r="J493" s="243"/>
      <c r="K493" s="243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222</v>
      </c>
      <c r="AU493" s="251" t="s">
        <v>86</v>
      </c>
      <c r="AV493" s="13" t="s">
        <v>84</v>
      </c>
      <c r="AW493" s="13" t="s">
        <v>39</v>
      </c>
      <c r="AX493" s="13" t="s">
        <v>77</v>
      </c>
      <c r="AY493" s="251" t="s">
        <v>207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4244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86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3" customFormat="1">
      <c r="A495" s="13"/>
      <c r="B495" s="242"/>
      <c r="C495" s="243"/>
      <c r="D495" s="232" t="s">
        <v>222</v>
      </c>
      <c r="E495" s="244" t="s">
        <v>32</v>
      </c>
      <c r="F495" s="245" t="s">
        <v>4245</v>
      </c>
      <c r="G495" s="243"/>
      <c r="H495" s="244" t="s">
        <v>32</v>
      </c>
      <c r="I495" s="246"/>
      <c r="J495" s="243"/>
      <c r="K495" s="243"/>
      <c r="L495" s="247"/>
      <c r="M495" s="248"/>
      <c r="N495" s="249"/>
      <c r="O495" s="249"/>
      <c r="P495" s="249"/>
      <c r="Q495" s="249"/>
      <c r="R495" s="249"/>
      <c r="S495" s="249"/>
      <c r="T495" s="25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1" t="s">
        <v>222</v>
      </c>
      <c r="AU495" s="251" t="s">
        <v>86</v>
      </c>
      <c r="AV495" s="13" t="s">
        <v>84</v>
      </c>
      <c r="AW495" s="13" t="s">
        <v>39</v>
      </c>
      <c r="AX495" s="13" t="s">
        <v>77</v>
      </c>
      <c r="AY495" s="25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32</v>
      </c>
      <c r="F496" s="245" t="s">
        <v>4246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86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4247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4312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4853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4846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2" customFormat="1">
      <c r="A501" s="12"/>
      <c r="B501" s="230"/>
      <c r="C501" s="231"/>
      <c r="D501" s="232" t="s">
        <v>222</v>
      </c>
      <c r="E501" s="233" t="s">
        <v>32</v>
      </c>
      <c r="F501" s="234" t="s">
        <v>4847</v>
      </c>
      <c r="G501" s="231"/>
      <c r="H501" s="235">
        <v>34</v>
      </c>
      <c r="I501" s="236"/>
      <c r="J501" s="231"/>
      <c r="K501" s="231"/>
      <c r="L501" s="237"/>
      <c r="M501" s="238"/>
      <c r="N501" s="239"/>
      <c r="O501" s="239"/>
      <c r="P501" s="239"/>
      <c r="Q501" s="239"/>
      <c r="R501" s="239"/>
      <c r="S501" s="239"/>
      <c r="T501" s="240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41" t="s">
        <v>222</v>
      </c>
      <c r="AU501" s="241" t="s">
        <v>86</v>
      </c>
      <c r="AV501" s="12" t="s">
        <v>86</v>
      </c>
      <c r="AW501" s="12" t="s">
        <v>39</v>
      </c>
      <c r="AX501" s="12" t="s">
        <v>77</v>
      </c>
      <c r="AY501" s="24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4848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4849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86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2" customFormat="1">
      <c r="A504" s="12"/>
      <c r="B504" s="230"/>
      <c r="C504" s="231"/>
      <c r="D504" s="232" t="s">
        <v>222</v>
      </c>
      <c r="E504" s="233" t="s">
        <v>32</v>
      </c>
      <c r="F504" s="234" t="s">
        <v>557</v>
      </c>
      <c r="G504" s="231"/>
      <c r="H504" s="235">
        <v>10</v>
      </c>
      <c r="I504" s="236"/>
      <c r="J504" s="231"/>
      <c r="K504" s="231"/>
      <c r="L504" s="237"/>
      <c r="M504" s="238"/>
      <c r="N504" s="239"/>
      <c r="O504" s="239"/>
      <c r="P504" s="239"/>
      <c r="Q504" s="239"/>
      <c r="R504" s="239"/>
      <c r="S504" s="239"/>
      <c r="T504" s="240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41" t="s">
        <v>222</v>
      </c>
      <c r="AU504" s="241" t="s">
        <v>86</v>
      </c>
      <c r="AV504" s="12" t="s">
        <v>86</v>
      </c>
      <c r="AW504" s="12" t="s">
        <v>39</v>
      </c>
      <c r="AX504" s="12" t="s">
        <v>77</v>
      </c>
      <c r="AY504" s="24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4848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86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4849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86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2" customFormat="1">
      <c r="A507" s="12"/>
      <c r="B507" s="230"/>
      <c r="C507" s="231"/>
      <c r="D507" s="232" t="s">
        <v>222</v>
      </c>
      <c r="E507" s="233" t="s">
        <v>32</v>
      </c>
      <c r="F507" s="234" t="s">
        <v>557</v>
      </c>
      <c r="G507" s="231"/>
      <c r="H507" s="235">
        <v>10</v>
      </c>
      <c r="I507" s="236"/>
      <c r="J507" s="231"/>
      <c r="K507" s="231"/>
      <c r="L507" s="237"/>
      <c r="M507" s="238"/>
      <c r="N507" s="239"/>
      <c r="O507" s="239"/>
      <c r="P507" s="239"/>
      <c r="Q507" s="239"/>
      <c r="R507" s="239"/>
      <c r="S507" s="239"/>
      <c r="T507" s="24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41" t="s">
        <v>222</v>
      </c>
      <c r="AU507" s="241" t="s">
        <v>86</v>
      </c>
      <c r="AV507" s="12" t="s">
        <v>86</v>
      </c>
      <c r="AW507" s="12" t="s">
        <v>39</v>
      </c>
      <c r="AX507" s="12" t="s">
        <v>77</v>
      </c>
      <c r="AY507" s="241" t="s">
        <v>207</v>
      </c>
    </row>
    <row r="508" s="13" customFormat="1">
      <c r="A508" s="13"/>
      <c r="B508" s="242"/>
      <c r="C508" s="243"/>
      <c r="D508" s="232" t="s">
        <v>222</v>
      </c>
      <c r="E508" s="244" t="s">
        <v>32</v>
      </c>
      <c r="F508" s="245" t="s">
        <v>4848</v>
      </c>
      <c r="G508" s="243"/>
      <c r="H508" s="244" t="s">
        <v>32</v>
      </c>
      <c r="I508" s="246"/>
      <c r="J508" s="243"/>
      <c r="K508" s="243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222</v>
      </c>
      <c r="AU508" s="251" t="s">
        <v>86</v>
      </c>
      <c r="AV508" s="13" t="s">
        <v>84</v>
      </c>
      <c r="AW508" s="13" t="s">
        <v>39</v>
      </c>
      <c r="AX508" s="13" t="s">
        <v>77</v>
      </c>
      <c r="AY508" s="251" t="s">
        <v>207</v>
      </c>
    </row>
    <row r="509" s="13" customFormat="1">
      <c r="A509" s="13"/>
      <c r="B509" s="242"/>
      <c r="C509" s="243"/>
      <c r="D509" s="232" t="s">
        <v>222</v>
      </c>
      <c r="E509" s="244" t="s">
        <v>32</v>
      </c>
      <c r="F509" s="245" t="s">
        <v>4849</v>
      </c>
      <c r="G509" s="243"/>
      <c r="H509" s="244" t="s">
        <v>32</v>
      </c>
      <c r="I509" s="246"/>
      <c r="J509" s="243"/>
      <c r="K509" s="243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222</v>
      </c>
      <c r="AU509" s="251" t="s">
        <v>86</v>
      </c>
      <c r="AV509" s="13" t="s">
        <v>84</v>
      </c>
      <c r="AW509" s="13" t="s">
        <v>39</v>
      </c>
      <c r="AX509" s="13" t="s">
        <v>77</v>
      </c>
      <c r="AY509" s="251" t="s">
        <v>207</v>
      </c>
    </row>
    <row r="510" s="12" customFormat="1">
      <c r="A510" s="12"/>
      <c r="B510" s="230"/>
      <c r="C510" s="231"/>
      <c r="D510" s="232" t="s">
        <v>222</v>
      </c>
      <c r="E510" s="233" t="s">
        <v>32</v>
      </c>
      <c r="F510" s="234" t="s">
        <v>557</v>
      </c>
      <c r="G510" s="231"/>
      <c r="H510" s="235">
        <v>10</v>
      </c>
      <c r="I510" s="236"/>
      <c r="J510" s="231"/>
      <c r="K510" s="231"/>
      <c r="L510" s="237"/>
      <c r="M510" s="238"/>
      <c r="N510" s="239"/>
      <c r="O510" s="239"/>
      <c r="P510" s="239"/>
      <c r="Q510" s="239"/>
      <c r="R510" s="239"/>
      <c r="S510" s="239"/>
      <c r="T510" s="240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41" t="s">
        <v>222</v>
      </c>
      <c r="AU510" s="241" t="s">
        <v>86</v>
      </c>
      <c r="AV510" s="12" t="s">
        <v>86</v>
      </c>
      <c r="AW510" s="12" t="s">
        <v>39</v>
      </c>
      <c r="AX510" s="12" t="s">
        <v>77</v>
      </c>
      <c r="AY510" s="241" t="s">
        <v>207</v>
      </c>
    </row>
    <row r="511" s="15" customFormat="1">
      <c r="A511" s="15"/>
      <c r="B511" s="273"/>
      <c r="C511" s="274"/>
      <c r="D511" s="232" t="s">
        <v>222</v>
      </c>
      <c r="E511" s="275" t="s">
        <v>32</v>
      </c>
      <c r="F511" s="276" t="s">
        <v>517</v>
      </c>
      <c r="G511" s="274"/>
      <c r="H511" s="277">
        <v>64</v>
      </c>
      <c r="I511" s="278"/>
      <c r="J511" s="274"/>
      <c r="K511" s="274"/>
      <c r="L511" s="279"/>
      <c r="M511" s="280"/>
      <c r="N511" s="281"/>
      <c r="O511" s="281"/>
      <c r="P511" s="281"/>
      <c r="Q511" s="281"/>
      <c r="R511" s="281"/>
      <c r="S511" s="281"/>
      <c r="T511" s="282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83" t="s">
        <v>222</v>
      </c>
      <c r="AU511" s="283" t="s">
        <v>86</v>
      </c>
      <c r="AV511" s="15" t="s">
        <v>104</v>
      </c>
      <c r="AW511" s="15" t="s">
        <v>39</v>
      </c>
      <c r="AX511" s="15" t="s">
        <v>77</v>
      </c>
      <c r="AY511" s="283" t="s">
        <v>207</v>
      </c>
    </row>
    <row r="512" s="12" customFormat="1">
      <c r="A512" s="12"/>
      <c r="B512" s="230"/>
      <c r="C512" s="231"/>
      <c r="D512" s="232" t="s">
        <v>222</v>
      </c>
      <c r="E512" s="233" t="s">
        <v>32</v>
      </c>
      <c r="F512" s="234" t="s">
        <v>4854</v>
      </c>
      <c r="G512" s="231"/>
      <c r="H512" s="235">
        <v>73.599999999999994</v>
      </c>
      <c r="I512" s="236"/>
      <c r="J512" s="231"/>
      <c r="K512" s="231"/>
      <c r="L512" s="237"/>
      <c r="M512" s="238"/>
      <c r="N512" s="239"/>
      <c r="O512" s="239"/>
      <c r="P512" s="239"/>
      <c r="Q512" s="239"/>
      <c r="R512" s="239"/>
      <c r="S512" s="239"/>
      <c r="T512" s="24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41" t="s">
        <v>222</v>
      </c>
      <c r="AU512" s="241" t="s">
        <v>86</v>
      </c>
      <c r="AV512" s="12" t="s">
        <v>86</v>
      </c>
      <c r="AW512" s="12" t="s">
        <v>39</v>
      </c>
      <c r="AX512" s="12" t="s">
        <v>84</v>
      </c>
      <c r="AY512" s="241" t="s">
        <v>207</v>
      </c>
    </row>
    <row r="513" s="2" customFormat="1" ht="24.15" customHeight="1">
      <c r="A513" s="42"/>
      <c r="B513" s="43"/>
      <c r="C513" s="212" t="s">
        <v>338</v>
      </c>
      <c r="D513" s="212" t="s">
        <v>208</v>
      </c>
      <c r="E513" s="213" t="s">
        <v>4855</v>
      </c>
      <c r="F513" s="214" t="s">
        <v>4856</v>
      </c>
      <c r="G513" s="215" t="s">
        <v>227</v>
      </c>
      <c r="H513" s="216">
        <v>15</v>
      </c>
      <c r="I513" s="217"/>
      <c r="J513" s="218">
        <f>ROUND(I513*H513,2)</f>
        <v>0</v>
      </c>
      <c r="K513" s="214" t="s">
        <v>212</v>
      </c>
      <c r="L513" s="48"/>
      <c r="M513" s="219" t="s">
        <v>32</v>
      </c>
      <c r="N513" s="220" t="s">
        <v>48</v>
      </c>
      <c r="O513" s="88"/>
      <c r="P513" s="221">
        <f>O513*H513</f>
        <v>0</v>
      </c>
      <c r="Q513" s="221">
        <v>0</v>
      </c>
      <c r="R513" s="221">
        <f>Q513*H513</f>
        <v>0</v>
      </c>
      <c r="S513" s="221">
        <v>0</v>
      </c>
      <c r="T513" s="222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3" t="s">
        <v>294</v>
      </c>
      <c r="AT513" s="223" t="s">
        <v>208</v>
      </c>
      <c r="AU513" s="223" t="s">
        <v>86</v>
      </c>
      <c r="AY513" s="20" t="s">
        <v>207</v>
      </c>
      <c r="BE513" s="224">
        <f>IF(N513="základní",J513,0)</f>
        <v>0</v>
      </c>
      <c r="BF513" s="224">
        <f>IF(N513="snížená",J513,0)</f>
        <v>0</v>
      </c>
      <c r="BG513" s="224">
        <f>IF(N513="zákl. přenesená",J513,0)</f>
        <v>0</v>
      </c>
      <c r="BH513" s="224">
        <f>IF(N513="sníž. přenesená",J513,0)</f>
        <v>0</v>
      </c>
      <c r="BI513" s="224">
        <f>IF(N513="nulová",J513,0)</f>
        <v>0</v>
      </c>
      <c r="BJ513" s="20" t="s">
        <v>84</v>
      </c>
      <c r="BK513" s="224">
        <f>ROUND(I513*H513,2)</f>
        <v>0</v>
      </c>
      <c r="BL513" s="20" t="s">
        <v>294</v>
      </c>
      <c r="BM513" s="223" t="s">
        <v>4857</v>
      </c>
    </row>
    <row r="514" s="2" customFormat="1">
      <c r="A514" s="42"/>
      <c r="B514" s="43"/>
      <c r="C514" s="44"/>
      <c r="D514" s="225" t="s">
        <v>214</v>
      </c>
      <c r="E514" s="44"/>
      <c r="F514" s="226" t="s">
        <v>4858</v>
      </c>
      <c r="G514" s="44"/>
      <c r="H514" s="44"/>
      <c r="I514" s="227"/>
      <c r="J514" s="44"/>
      <c r="K514" s="44"/>
      <c r="L514" s="48"/>
      <c r="M514" s="228"/>
      <c r="N514" s="229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0" t="s">
        <v>214</v>
      </c>
      <c r="AU514" s="20" t="s">
        <v>86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4241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86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4242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4243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4244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4245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4246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4247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3" customFormat="1">
      <c r="A522" s="13"/>
      <c r="B522" s="242"/>
      <c r="C522" s="243"/>
      <c r="D522" s="232" t="s">
        <v>222</v>
      </c>
      <c r="E522" s="244" t="s">
        <v>32</v>
      </c>
      <c r="F522" s="245" t="s">
        <v>4248</v>
      </c>
      <c r="G522" s="243"/>
      <c r="H522" s="244" t="s">
        <v>32</v>
      </c>
      <c r="I522" s="246"/>
      <c r="J522" s="243"/>
      <c r="K522" s="243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222</v>
      </c>
      <c r="AU522" s="251" t="s">
        <v>86</v>
      </c>
      <c r="AV522" s="13" t="s">
        <v>84</v>
      </c>
      <c r="AW522" s="13" t="s">
        <v>39</v>
      </c>
      <c r="AX522" s="13" t="s">
        <v>77</v>
      </c>
      <c r="AY522" s="251" t="s">
        <v>207</v>
      </c>
    </row>
    <row r="523" s="13" customFormat="1">
      <c r="A523" s="13"/>
      <c r="B523" s="242"/>
      <c r="C523" s="243"/>
      <c r="D523" s="232" t="s">
        <v>222</v>
      </c>
      <c r="E523" s="244" t="s">
        <v>32</v>
      </c>
      <c r="F523" s="245" t="s">
        <v>4859</v>
      </c>
      <c r="G523" s="243"/>
      <c r="H523" s="244" t="s">
        <v>32</v>
      </c>
      <c r="I523" s="246"/>
      <c r="J523" s="243"/>
      <c r="K523" s="243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222</v>
      </c>
      <c r="AU523" s="251" t="s">
        <v>86</v>
      </c>
      <c r="AV523" s="13" t="s">
        <v>84</v>
      </c>
      <c r="AW523" s="13" t="s">
        <v>39</v>
      </c>
      <c r="AX523" s="13" t="s">
        <v>77</v>
      </c>
      <c r="AY523" s="251" t="s">
        <v>207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4860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86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2" customFormat="1">
      <c r="A525" s="12"/>
      <c r="B525" s="230"/>
      <c r="C525" s="231"/>
      <c r="D525" s="232" t="s">
        <v>222</v>
      </c>
      <c r="E525" s="233" t="s">
        <v>32</v>
      </c>
      <c r="F525" s="234" t="s">
        <v>4795</v>
      </c>
      <c r="G525" s="231"/>
      <c r="H525" s="235">
        <v>15</v>
      </c>
      <c r="I525" s="236"/>
      <c r="J525" s="231"/>
      <c r="K525" s="231"/>
      <c r="L525" s="237"/>
      <c r="M525" s="238"/>
      <c r="N525" s="239"/>
      <c r="O525" s="239"/>
      <c r="P525" s="239"/>
      <c r="Q525" s="239"/>
      <c r="R525" s="239"/>
      <c r="S525" s="239"/>
      <c r="T525" s="240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41" t="s">
        <v>222</v>
      </c>
      <c r="AU525" s="241" t="s">
        <v>86</v>
      </c>
      <c r="AV525" s="12" t="s">
        <v>86</v>
      </c>
      <c r="AW525" s="12" t="s">
        <v>39</v>
      </c>
      <c r="AX525" s="12" t="s">
        <v>77</v>
      </c>
      <c r="AY525" s="241" t="s">
        <v>207</v>
      </c>
    </row>
    <row r="526" s="15" customFormat="1">
      <c r="A526" s="15"/>
      <c r="B526" s="273"/>
      <c r="C526" s="274"/>
      <c r="D526" s="232" t="s">
        <v>222</v>
      </c>
      <c r="E526" s="275" t="s">
        <v>32</v>
      </c>
      <c r="F526" s="276" t="s">
        <v>517</v>
      </c>
      <c r="G526" s="274"/>
      <c r="H526" s="277">
        <v>15</v>
      </c>
      <c r="I526" s="278"/>
      <c r="J526" s="274"/>
      <c r="K526" s="274"/>
      <c r="L526" s="279"/>
      <c r="M526" s="280"/>
      <c r="N526" s="281"/>
      <c r="O526" s="281"/>
      <c r="P526" s="281"/>
      <c r="Q526" s="281"/>
      <c r="R526" s="281"/>
      <c r="S526" s="281"/>
      <c r="T526" s="282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3" t="s">
        <v>222</v>
      </c>
      <c r="AU526" s="283" t="s">
        <v>86</v>
      </c>
      <c r="AV526" s="15" t="s">
        <v>104</v>
      </c>
      <c r="AW526" s="15" t="s">
        <v>39</v>
      </c>
      <c r="AX526" s="15" t="s">
        <v>84</v>
      </c>
      <c r="AY526" s="283" t="s">
        <v>207</v>
      </c>
    </row>
    <row r="527" s="2" customFormat="1" ht="16.5" customHeight="1">
      <c r="A527" s="42"/>
      <c r="B527" s="43"/>
      <c r="C527" s="252" t="s">
        <v>345</v>
      </c>
      <c r="D527" s="252" t="s">
        <v>227</v>
      </c>
      <c r="E527" s="253" t="s">
        <v>4861</v>
      </c>
      <c r="F527" s="254" t="s">
        <v>4862</v>
      </c>
      <c r="G527" s="255" t="s">
        <v>539</v>
      </c>
      <c r="H527" s="256">
        <v>17.25</v>
      </c>
      <c r="I527" s="257"/>
      <c r="J527" s="258">
        <f>ROUND(I527*H527,2)</f>
        <v>0</v>
      </c>
      <c r="K527" s="254" t="s">
        <v>212</v>
      </c>
      <c r="L527" s="259"/>
      <c r="M527" s="260" t="s">
        <v>32</v>
      </c>
      <c r="N527" s="261" t="s">
        <v>48</v>
      </c>
      <c r="O527" s="88"/>
      <c r="P527" s="221">
        <f>O527*H527</f>
        <v>0</v>
      </c>
      <c r="Q527" s="221">
        <v>0.00076999999999999996</v>
      </c>
      <c r="R527" s="221">
        <f>Q527*H527</f>
        <v>0.013282499999999999</v>
      </c>
      <c r="S527" s="221">
        <v>0</v>
      </c>
      <c r="T527" s="222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3" t="s">
        <v>385</v>
      </c>
      <c r="AT527" s="223" t="s">
        <v>227</v>
      </c>
      <c r="AU527" s="223" t="s">
        <v>86</v>
      </c>
      <c r="AY527" s="20" t="s">
        <v>207</v>
      </c>
      <c r="BE527" s="224">
        <f>IF(N527="základní",J527,0)</f>
        <v>0</v>
      </c>
      <c r="BF527" s="224">
        <f>IF(N527="snížená",J527,0)</f>
        <v>0</v>
      </c>
      <c r="BG527" s="224">
        <f>IF(N527="zákl. přenesená",J527,0)</f>
        <v>0</v>
      </c>
      <c r="BH527" s="224">
        <f>IF(N527="sníž. přenesená",J527,0)</f>
        <v>0</v>
      </c>
      <c r="BI527" s="224">
        <f>IF(N527="nulová",J527,0)</f>
        <v>0</v>
      </c>
      <c r="BJ527" s="20" t="s">
        <v>84</v>
      </c>
      <c r="BK527" s="224">
        <f>ROUND(I527*H527,2)</f>
        <v>0</v>
      </c>
      <c r="BL527" s="20" t="s">
        <v>294</v>
      </c>
      <c r="BM527" s="223" t="s">
        <v>4863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4241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4242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4243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86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4244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86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4245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86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4246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4247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86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3" customFormat="1">
      <c r="A535" s="13"/>
      <c r="B535" s="242"/>
      <c r="C535" s="243"/>
      <c r="D535" s="232" t="s">
        <v>222</v>
      </c>
      <c r="E535" s="244" t="s">
        <v>32</v>
      </c>
      <c r="F535" s="245" t="s">
        <v>4312</v>
      </c>
      <c r="G535" s="243"/>
      <c r="H535" s="244" t="s">
        <v>32</v>
      </c>
      <c r="I535" s="246"/>
      <c r="J535" s="243"/>
      <c r="K535" s="243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222</v>
      </c>
      <c r="AU535" s="251" t="s">
        <v>86</v>
      </c>
      <c r="AV535" s="13" t="s">
        <v>84</v>
      </c>
      <c r="AW535" s="13" t="s">
        <v>39</v>
      </c>
      <c r="AX535" s="13" t="s">
        <v>77</v>
      </c>
      <c r="AY535" s="25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4859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86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3" customFormat="1">
      <c r="A537" s="13"/>
      <c r="B537" s="242"/>
      <c r="C537" s="243"/>
      <c r="D537" s="232" t="s">
        <v>222</v>
      </c>
      <c r="E537" s="244" t="s">
        <v>32</v>
      </c>
      <c r="F537" s="245" t="s">
        <v>4860</v>
      </c>
      <c r="G537" s="243"/>
      <c r="H537" s="244" t="s">
        <v>32</v>
      </c>
      <c r="I537" s="246"/>
      <c r="J537" s="243"/>
      <c r="K537" s="243"/>
      <c r="L537" s="247"/>
      <c r="M537" s="248"/>
      <c r="N537" s="249"/>
      <c r="O537" s="249"/>
      <c r="P537" s="249"/>
      <c r="Q537" s="249"/>
      <c r="R537" s="249"/>
      <c r="S537" s="249"/>
      <c r="T537" s="25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1" t="s">
        <v>222</v>
      </c>
      <c r="AU537" s="251" t="s">
        <v>86</v>
      </c>
      <c r="AV537" s="13" t="s">
        <v>84</v>
      </c>
      <c r="AW537" s="13" t="s">
        <v>39</v>
      </c>
      <c r="AX537" s="13" t="s">
        <v>77</v>
      </c>
      <c r="AY537" s="251" t="s">
        <v>207</v>
      </c>
    </row>
    <row r="538" s="12" customFormat="1">
      <c r="A538" s="12"/>
      <c r="B538" s="230"/>
      <c r="C538" s="231"/>
      <c r="D538" s="232" t="s">
        <v>222</v>
      </c>
      <c r="E538" s="233" t="s">
        <v>32</v>
      </c>
      <c r="F538" s="234" t="s">
        <v>4795</v>
      </c>
      <c r="G538" s="231"/>
      <c r="H538" s="235">
        <v>15</v>
      </c>
      <c r="I538" s="236"/>
      <c r="J538" s="231"/>
      <c r="K538" s="231"/>
      <c r="L538" s="237"/>
      <c r="M538" s="238"/>
      <c r="N538" s="239"/>
      <c r="O538" s="239"/>
      <c r="P538" s="239"/>
      <c r="Q538" s="239"/>
      <c r="R538" s="239"/>
      <c r="S538" s="239"/>
      <c r="T538" s="240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41" t="s">
        <v>222</v>
      </c>
      <c r="AU538" s="241" t="s">
        <v>86</v>
      </c>
      <c r="AV538" s="12" t="s">
        <v>86</v>
      </c>
      <c r="AW538" s="12" t="s">
        <v>39</v>
      </c>
      <c r="AX538" s="12" t="s">
        <v>77</v>
      </c>
      <c r="AY538" s="241" t="s">
        <v>207</v>
      </c>
    </row>
    <row r="539" s="15" customFormat="1">
      <c r="A539" s="15"/>
      <c r="B539" s="273"/>
      <c r="C539" s="274"/>
      <c r="D539" s="232" t="s">
        <v>222</v>
      </c>
      <c r="E539" s="275" t="s">
        <v>32</v>
      </c>
      <c r="F539" s="276" t="s">
        <v>517</v>
      </c>
      <c r="G539" s="274"/>
      <c r="H539" s="277">
        <v>15</v>
      </c>
      <c r="I539" s="278"/>
      <c r="J539" s="274"/>
      <c r="K539" s="274"/>
      <c r="L539" s="279"/>
      <c r="M539" s="280"/>
      <c r="N539" s="281"/>
      <c r="O539" s="281"/>
      <c r="P539" s="281"/>
      <c r="Q539" s="281"/>
      <c r="R539" s="281"/>
      <c r="S539" s="281"/>
      <c r="T539" s="282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83" t="s">
        <v>222</v>
      </c>
      <c r="AU539" s="283" t="s">
        <v>86</v>
      </c>
      <c r="AV539" s="15" t="s">
        <v>104</v>
      </c>
      <c r="AW539" s="15" t="s">
        <v>39</v>
      </c>
      <c r="AX539" s="15" t="s">
        <v>77</v>
      </c>
      <c r="AY539" s="283" t="s">
        <v>207</v>
      </c>
    </row>
    <row r="540" s="12" customFormat="1">
      <c r="A540" s="12"/>
      <c r="B540" s="230"/>
      <c r="C540" s="231"/>
      <c r="D540" s="232" t="s">
        <v>222</v>
      </c>
      <c r="E540" s="233" t="s">
        <v>32</v>
      </c>
      <c r="F540" s="234" t="s">
        <v>4864</v>
      </c>
      <c r="G540" s="231"/>
      <c r="H540" s="235">
        <v>17.25</v>
      </c>
      <c r="I540" s="236"/>
      <c r="J540" s="231"/>
      <c r="K540" s="231"/>
      <c r="L540" s="237"/>
      <c r="M540" s="238"/>
      <c r="N540" s="239"/>
      <c r="O540" s="239"/>
      <c r="P540" s="239"/>
      <c r="Q540" s="239"/>
      <c r="R540" s="239"/>
      <c r="S540" s="239"/>
      <c r="T540" s="240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41" t="s">
        <v>222</v>
      </c>
      <c r="AU540" s="241" t="s">
        <v>86</v>
      </c>
      <c r="AV540" s="12" t="s">
        <v>86</v>
      </c>
      <c r="AW540" s="12" t="s">
        <v>39</v>
      </c>
      <c r="AX540" s="12" t="s">
        <v>84</v>
      </c>
      <c r="AY540" s="241" t="s">
        <v>207</v>
      </c>
    </row>
    <row r="541" s="2" customFormat="1" ht="24.15" customHeight="1">
      <c r="A541" s="42"/>
      <c r="B541" s="43"/>
      <c r="C541" s="212" t="s">
        <v>349</v>
      </c>
      <c r="D541" s="212" t="s">
        <v>208</v>
      </c>
      <c r="E541" s="213" t="s">
        <v>4865</v>
      </c>
      <c r="F541" s="214" t="s">
        <v>4866</v>
      </c>
      <c r="G541" s="215" t="s">
        <v>227</v>
      </c>
      <c r="H541" s="216">
        <v>160</v>
      </c>
      <c r="I541" s="217"/>
      <c r="J541" s="218">
        <f>ROUND(I541*H541,2)</f>
        <v>0</v>
      </c>
      <c r="K541" s="214" t="s">
        <v>212</v>
      </c>
      <c r="L541" s="48"/>
      <c r="M541" s="219" t="s">
        <v>32</v>
      </c>
      <c r="N541" s="220" t="s">
        <v>48</v>
      </c>
      <c r="O541" s="88"/>
      <c r="P541" s="221">
        <f>O541*H541</f>
        <v>0</v>
      </c>
      <c r="Q541" s="221">
        <v>0</v>
      </c>
      <c r="R541" s="221">
        <f>Q541*H541</f>
        <v>0</v>
      </c>
      <c r="S541" s="221">
        <v>0</v>
      </c>
      <c r="T541" s="222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3" t="s">
        <v>294</v>
      </c>
      <c r="AT541" s="223" t="s">
        <v>208</v>
      </c>
      <c r="AU541" s="223" t="s">
        <v>86</v>
      </c>
      <c r="AY541" s="20" t="s">
        <v>207</v>
      </c>
      <c r="BE541" s="224">
        <f>IF(N541="základní",J541,0)</f>
        <v>0</v>
      </c>
      <c r="BF541" s="224">
        <f>IF(N541="snížená",J541,0)</f>
        <v>0</v>
      </c>
      <c r="BG541" s="224">
        <f>IF(N541="zákl. přenesená",J541,0)</f>
        <v>0</v>
      </c>
      <c r="BH541" s="224">
        <f>IF(N541="sníž. přenesená",J541,0)</f>
        <v>0</v>
      </c>
      <c r="BI541" s="224">
        <f>IF(N541="nulová",J541,0)</f>
        <v>0</v>
      </c>
      <c r="BJ541" s="20" t="s">
        <v>84</v>
      </c>
      <c r="BK541" s="224">
        <f>ROUND(I541*H541,2)</f>
        <v>0</v>
      </c>
      <c r="BL541" s="20" t="s">
        <v>294</v>
      </c>
      <c r="BM541" s="223" t="s">
        <v>4867</v>
      </c>
    </row>
    <row r="542" s="2" customFormat="1">
      <c r="A542" s="42"/>
      <c r="B542" s="43"/>
      <c r="C542" s="44"/>
      <c r="D542" s="225" t="s">
        <v>214</v>
      </c>
      <c r="E542" s="44"/>
      <c r="F542" s="226" t="s">
        <v>4868</v>
      </c>
      <c r="G542" s="44"/>
      <c r="H542" s="44"/>
      <c r="I542" s="227"/>
      <c r="J542" s="44"/>
      <c r="K542" s="44"/>
      <c r="L542" s="48"/>
      <c r="M542" s="228"/>
      <c r="N542" s="229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0" t="s">
        <v>214</v>
      </c>
      <c r="AU542" s="20" t="s">
        <v>86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4241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86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4242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86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4243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86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4244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86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4245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86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4246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86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4247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86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3" customFormat="1">
      <c r="A550" s="13"/>
      <c r="B550" s="242"/>
      <c r="C550" s="243"/>
      <c r="D550" s="232" t="s">
        <v>222</v>
      </c>
      <c r="E550" s="244" t="s">
        <v>32</v>
      </c>
      <c r="F550" s="245" t="s">
        <v>4248</v>
      </c>
      <c r="G550" s="243"/>
      <c r="H550" s="244" t="s">
        <v>32</v>
      </c>
      <c r="I550" s="246"/>
      <c r="J550" s="243"/>
      <c r="K550" s="243"/>
      <c r="L550" s="247"/>
      <c r="M550" s="248"/>
      <c r="N550" s="249"/>
      <c r="O550" s="249"/>
      <c r="P550" s="249"/>
      <c r="Q550" s="249"/>
      <c r="R550" s="249"/>
      <c r="S550" s="249"/>
      <c r="T550" s="25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1" t="s">
        <v>222</v>
      </c>
      <c r="AU550" s="251" t="s">
        <v>86</v>
      </c>
      <c r="AV550" s="13" t="s">
        <v>84</v>
      </c>
      <c r="AW550" s="13" t="s">
        <v>39</v>
      </c>
      <c r="AX550" s="13" t="s">
        <v>77</v>
      </c>
      <c r="AY550" s="251" t="s">
        <v>207</v>
      </c>
    </row>
    <row r="551" s="13" customFormat="1">
      <c r="A551" s="13"/>
      <c r="B551" s="242"/>
      <c r="C551" s="243"/>
      <c r="D551" s="232" t="s">
        <v>222</v>
      </c>
      <c r="E551" s="244" t="s">
        <v>32</v>
      </c>
      <c r="F551" s="245" t="s">
        <v>4869</v>
      </c>
      <c r="G551" s="243"/>
      <c r="H551" s="244" t="s">
        <v>32</v>
      </c>
      <c r="I551" s="246"/>
      <c r="J551" s="243"/>
      <c r="K551" s="243"/>
      <c r="L551" s="247"/>
      <c r="M551" s="248"/>
      <c r="N551" s="249"/>
      <c r="O551" s="249"/>
      <c r="P551" s="249"/>
      <c r="Q551" s="249"/>
      <c r="R551" s="249"/>
      <c r="S551" s="249"/>
      <c r="T551" s="250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1" t="s">
        <v>222</v>
      </c>
      <c r="AU551" s="251" t="s">
        <v>86</v>
      </c>
      <c r="AV551" s="13" t="s">
        <v>84</v>
      </c>
      <c r="AW551" s="13" t="s">
        <v>39</v>
      </c>
      <c r="AX551" s="13" t="s">
        <v>77</v>
      </c>
      <c r="AY551" s="251" t="s">
        <v>207</v>
      </c>
    </row>
    <row r="552" s="13" customFormat="1">
      <c r="A552" s="13"/>
      <c r="B552" s="242"/>
      <c r="C552" s="243"/>
      <c r="D552" s="232" t="s">
        <v>222</v>
      </c>
      <c r="E552" s="244" t="s">
        <v>32</v>
      </c>
      <c r="F552" s="245" t="s">
        <v>4870</v>
      </c>
      <c r="G552" s="243"/>
      <c r="H552" s="244" t="s">
        <v>32</v>
      </c>
      <c r="I552" s="246"/>
      <c r="J552" s="243"/>
      <c r="K552" s="243"/>
      <c r="L552" s="247"/>
      <c r="M552" s="248"/>
      <c r="N552" s="249"/>
      <c r="O552" s="249"/>
      <c r="P552" s="249"/>
      <c r="Q552" s="249"/>
      <c r="R552" s="249"/>
      <c r="S552" s="249"/>
      <c r="T552" s="25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1" t="s">
        <v>222</v>
      </c>
      <c r="AU552" s="251" t="s">
        <v>86</v>
      </c>
      <c r="AV552" s="13" t="s">
        <v>84</v>
      </c>
      <c r="AW552" s="13" t="s">
        <v>39</v>
      </c>
      <c r="AX552" s="13" t="s">
        <v>77</v>
      </c>
      <c r="AY552" s="251" t="s">
        <v>207</v>
      </c>
    </row>
    <row r="553" s="12" customFormat="1">
      <c r="A553" s="12"/>
      <c r="B553" s="230"/>
      <c r="C553" s="231"/>
      <c r="D553" s="232" t="s">
        <v>222</v>
      </c>
      <c r="E553" s="233" t="s">
        <v>32</v>
      </c>
      <c r="F553" s="234" t="s">
        <v>4871</v>
      </c>
      <c r="G553" s="231"/>
      <c r="H553" s="235">
        <v>160</v>
      </c>
      <c r="I553" s="236"/>
      <c r="J553" s="231"/>
      <c r="K553" s="231"/>
      <c r="L553" s="237"/>
      <c r="M553" s="238"/>
      <c r="N553" s="239"/>
      <c r="O553" s="239"/>
      <c r="P553" s="239"/>
      <c r="Q553" s="239"/>
      <c r="R553" s="239"/>
      <c r="S553" s="239"/>
      <c r="T553" s="240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41" t="s">
        <v>222</v>
      </c>
      <c r="AU553" s="241" t="s">
        <v>86</v>
      </c>
      <c r="AV553" s="12" t="s">
        <v>86</v>
      </c>
      <c r="AW553" s="12" t="s">
        <v>39</v>
      </c>
      <c r="AX553" s="12" t="s">
        <v>77</v>
      </c>
      <c r="AY553" s="241" t="s">
        <v>207</v>
      </c>
    </row>
    <row r="554" s="15" customFormat="1">
      <c r="A554" s="15"/>
      <c r="B554" s="273"/>
      <c r="C554" s="274"/>
      <c r="D554" s="232" t="s">
        <v>222</v>
      </c>
      <c r="E554" s="275" t="s">
        <v>32</v>
      </c>
      <c r="F554" s="276" t="s">
        <v>517</v>
      </c>
      <c r="G554" s="274"/>
      <c r="H554" s="277">
        <v>160</v>
      </c>
      <c r="I554" s="278"/>
      <c r="J554" s="274"/>
      <c r="K554" s="274"/>
      <c r="L554" s="279"/>
      <c r="M554" s="280"/>
      <c r="N554" s="281"/>
      <c r="O554" s="281"/>
      <c r="P554" s="281"/>
      <c r="Q554" s="281"/>
      <c r="R554" s="281"/>
      <c r="S554" s="281"/>
      <c r="T554" s="28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3" t="s">
        <v>222</v>
      </c>
      <c r="AU554" s="283" t="s">
        <v>86</v>
      </c>
      <c r="AV554" s="15" t="s">
        <v>104</v>
      </c>
      <c r="AW554" s="15" t="s">
        <v>39</v>
      </c>
      <c r="AX554" s="15" t="s">
        <v>84</v>
      </c>
      <c r="AY554" s="283" t="s">
        <v>207</v>
      </c>
    </row>
    <row r="555" s="2" customFormat="1" ht="16.5" customHeight="1">
      <c r="A555" s="42"/>
      <c r="B555" s="43"/>
      <c r="C555" s="252" t="s">
        <v>353</v>
      </c>
      <c r="D555" s="252" t="s">
        <v>227</v>
      </c>
      <c r="E555" s="253" t="s">
        <v>4872</v>
      </c>
      <c r="F555" s="254" t="s">
        <v>4873</v>
      </c>
      <c r="G555" s="255" t="s">
        <v>227</v>
      </c>
      <c r="H555" s="256">
        <v>184</v>
      </c>
      <c r="I555" s="257"/>
      <c r="J555" s="258">
        <f>ROUND(I555*H555,2)</f>
        <v>0</v>
      </c>
      <c r="K555" s="254" t="s">
        <v>212</v>
      </c>
      <c r="L555" s="259"/>
      <c r="M555" s="260" t="s">
        <v>32</v>
      </c>
      <c r="N555" s="261" t="s">
        <v>48</v>
      </c>
      <c r="O555" s="88"/>
      <c r="P555" s="221">
        <f>O555*H555</f>
        <v>0</v>
      </c>
      <c r="Q555" s="221">
        <v>0.00031</v>
      </c>
      <c r="R555" s="221">
        <f>Q555*H555</f>
        <v>0.05704</v>
      </c>
      <c r="S555" s="221">
        <v>0</v>
      </c>
      <c r="T555" s="222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3" t="s">
        <v>385</v>
      </c>
      <c r="AT555" s="223" t="s">
        <v>227</v>
      </c>
      <c r="AU555" s="223" t="s">
        <v>86</v>
      </c>
      <c r="AY555" s="20" t="s">
        <v>207</v>
      </c>
      <c r="BE555" s="224">
        <f>IF(N555="základní",J555,0)</f>
        <v>0</v>
      </c>
      <c r="BF555" s="224">
        <f>IF(N555="snížená",J555,0)</f>
        <v>0</v>
      </c>
      <c r="BG555" s="224">
        <f>IF(N555="zákl. přenesená",J555,0)</f>
        <v>0</v>
      </c>
      <c r="BH555" s="224">
        <f>IF(N555="sníž. přenesená",J555,0)</f>
        <v>0</v>
      </c>
      <c r="BI555" s="224">
        <f>IF(N555="nulová",J555,0)</f>
        <v>0</v>
      </c>
      <c r="BJ555" s="20" t="s">
        <v>84</v>
      </c>
      <c r="BK555" s="224">
        <f>ROUND(I555*H555,2)</f>
        <v>0</v>
      </c>
      <c r="BL555" s="20" t="s">
        <v>294</v>
      </c>
      <c r="BM555" s="223" t="s">
        <v>4874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4241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86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4242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86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4243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86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4244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86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4245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86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4246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86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4247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86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3" customFormat="1">
      <c r="A563" s="13"/>
      <c r="B563" s="242"/>
      <c r="C563" s="243"/>
      <c r="D563" s="232" t="s">
        <v>222</v>
      </c>
      <c r="E563" s="244" t="s">
        <v>32</v>
      </c>
      <c r="F563" s="245" t="s">
        <v>4312</v>
      </c>
      <c r="G563" s="243"/>
      <c r="H563" s="244" t="s">
        <v>32</v>
      </c>
      <c r="I563" s="246"/>
      <c r="J563" s="243"/>
      <c r="K563" s="243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222</v>
      </c>
      <c r="AU563" s="251" t="s">
        <v>86</v>
      </c>
      <c r="AV563" s="13" t="s">
        <v>84</v>
      </c>
      <c r="AW563" s="13" t="s">
        <v>39</v>
      </c>
      <c r="AX563" s="13" t="s">
        <v>77</v>
      </c>
      <c r="AY563" s="251" t="s">
        <v>207</v>
      </c>
    </row>
    <row r="564" s="13" customFormat="1">
      <c r="A564" s="13"/>
      <c r="B564" s="242"/>
      <c r="C564" s="243"/>
      <c r="D564" s="232" t="s">
        <v>222</v>
      </c>
      <c r="E564" s="244" t="s">
        <v>32</v>
      </c>
      <c r="F564" s="245" t="s">
        <v>4869</v>
      </c>
      <c r="G564" s="243"/>
      <c r="H564" s="244" t="s">
        <v>32</v>
      </c>
      <c r="I564" s="246"/>
      <c r="J564" s="243"/>
      <c r="K564" s="243"/>
      <c r="L564" s="247"/>
      <c r="M564" s="248"/>
      <c r="N564" s="249"/>
      <c r="O564" s="249"/>
      <c r="P564" s="249"/>
      <c r="Q564" s="249"/>
      <c r="R564" s="249"/>
      <c r="S564" s="249"/>
      <c r="T564" s="25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1" t="s">
        <v>222</v>
      </c>
      <c r="AU564" s="251" t="s">
        <v>86</v>
      </c>
      <c r="AV564" s="13" t="s">
        <v>84</v>
      </c>
      <c r="AW564" s="13" t="s">
        <v>39</v>
      </c>
      <c r="AX564" s="13" t="s">
        <v>77</v>
      </c>
      <c r="AY564" s="251" t="s">
        <v>207</v>
      </c>
    </row>
    <row r="565" s="13" customFormat="1">
      <c r="A565" s="13"/>
      <c r="B565" s="242"/>
      <c r="C565" s="243"/>
      <c r="D565" s="232" t="s">
        <v>222</v>
      </c>
      <c r="E565" s="244" t="s">
        <v>32</v>
      </c>
      <c r="F565" s="245" t="s">
        <v>4870</v>
      </c>
      <c r="G565" s="243"/>
      <c r="H565" s="244" t="s">
        <v>32</v>
      </c>
      <c r="I565" s="246"/>
      <c r="J565" s="243"/>
      <c r="K565" s="243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222</v>
      </c>
      <c r="AU565" s="251" t="s">
        <v>86</v>
      </c>
      <c r="AV565" s="13" t="s">
        <v>84</v>
      </c>
      <c r="AW565" s="13" t="s">
        <v>39</v>
      </c>
      <c r="AX565" s="13" t="s">
        <v>77</v>
      </c>
      <c r="AY565" s="251" t="s">
        <v>207</v>
      </c>
    </row>
    <row r="566" s="12" customFormat="1">
      <c r="A566" s="12"/>
      <c r="B566" s="230"/>
      <c r="C566" s="231"/>
      <c r="D566" s="232" t="s">
        <v>222</v>
      </c>
      <c r="E566" s="233" t="s">
        <v>32</v>
      </c>
      <c r="F566" s="234" t="s">
        <v>4871</v>
      </c>
      <c r="G566" s="231"/>
      <c r="H566" s="235">
        <v>160</v>
      </c>
      <c r="I566" s="236"/>
      <c r="J566" s="231"/>
      <c r="K566" s="231"/>
      <c r="L566" s="237"/>
      <c r="M566" s="238"/>
      <c r="N566" s="239"/>
      <c r="O566" s="239"/>
      <c r="P566" s="239"/>
      <c r="Q566" s="239"/>
      <c r="R566" s="239"/>
      <c r="S566" s="239"/>
      <c r="T566" s="240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41" t="s">
        <v>222</v>
      </c>
      <c r="AU566" s="241" t="s">
        <v>86</v>
      </c>
      <c r="AV566" s="12" t="s">
        <v>86</v>
      </c>
      <c r="AW566" s="12" t="s">
        <v>39</v>
      </c>
      <c r="AX566" s="12" t="s">
        <v>77</v>
      </c>
      <c r="AY566" s="241" t="s">
        <v>207</v>
      </c>
    </row>
    <row r="567" s="15" customFormat="1">
      <c r="A567" s="15"/>
      <c r="B567" s="273"/>
      <c r="C567" s="274"/>
      <c r="D567" s="232" t="s">
        <v>222</v>
      </c>
      <c r="E567" s="275" t="s">
        <v>32</v>
      </c>
      <c r="F567" s="276" t="s">
        <v>517</v>
      </c>
      <c r="G567" s="274"/>
      <c r="H567" s="277">
        <v>160</v>
      </c>
      <c r="I567" s="278"/>
      <c r="J567" s="274"/>
      <c r="K567" s="274"/>
      <c r="L567" s="279"/>
      <c r="M567" s="280"/>
      <c r="N567" s="281"/>
      <c r="O567" s="281"/>
      <c r="P567" s="281"/>
      <c r="Q567" s="281"/>
      <c r="R567" s="281"/>
      <c r="S567" s="281"/>
      <c r="T567" s="282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83" t="s">
        <v>222</v>
      </c>
      <c r="AU567" s="283" t="s">
        <v>86</v>
      </c>
      <c r="AV567" s="15" t="s">
        <v>104</v>
      </c>
      <c r="AW567" s="15" t="s">
        <v>39</v>
      </c>
      <c r="AX567" s="15" t="s">
        <v>77</v>
      </c>
      <c r="AY567" s="283" t="s">
        <v>207</v>
      </c>
    </row>
    <row r="568" s="12" customFormat="1">
      <c r="A568" s="12"/>
      <c r="B568" s="230"/>
      <c r="C568" s="231"/>
      <c r="D568" s="232" t="s">
        <v>222</v>
      </c>
      <c r="E568" s="233" t="s">
        <v>32</v>
      </c>
      <c r="F568" s="234" t="s">
        <v>4875</v>
      </c>
      <c r="G568" s="231"/>
      <c r="H568" s="235">
        <v>184</v>
      </c>
      <c r="I568" s="236"/>
      <c r="J568" s="231"/>
      <c r="K568" s="231"/>
      <c r="L568" s="237"/>
      <c r="M568" s="238"/>
      <c r="N568" s="239"/>
      <c r="O568" s="239"/>
      <c r="P568" s="239"/>
      <c r="Q568" s="239"/>
      <c r="R568" s="239"/>
      <c r="S568" s="239"/>
      <c r="T568" s="24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41" t="s">
        <v>222</v>
      </c>
      <c r="AU568" s="241" t="s">
        <v>86</v>
      </c>
      <c r="AV568" s="12" t="s">
        <v>86</v>
      </c>
      <c r="AW568" s="12" t="s">
        <v>39</v>
      </c>
      <c r="AX568" s="12" t="s">
        <v>84</v>
      </c>
      <c r="AY568" s="241" t="s">
        <v>207</v>
      </c>
    </row>
    <row r="569" s="2" customFormat="1" ht="16.5" customHeight="1">
      <c r="A569" s="42"/>
      <c r="B569" s="43"/>
      <c r="C569" s="212" t="s">
        <v>357</v>
      </c>
      <c r="D569" s="212" t="s">
        <v>208</v>
      </c>
      <c r="E569" s="213" t="s">
        <v>4876</v>
      </c>
      <c r="F569" s="214" t="s">
        <v>4877</v>
      </c>
      <c r="G569" s="215" t="s">
        <v>539</v>
      </c>
      <c r="H569" s="216">
        <v>180</v>
      </c>
      <c r="I569" s="217"/>
      <c r="J569" s="218">
        <f>ROUND(I569*H569,2)</f>
        <v>0</v>
      </c>
      <c r="K569" s="214" t="s">
        <v>228</v>
      </c>
      <c r="L569" s="48"/>
      <c r="M569" s="219" t="s">
        <v>32</v>
      </c>
      <c r="N569" s="220" t="s">
        <v>48</v>
      </c>
      <c r="O569" s="88"/>
      <c r="P569" s="221">
        <f>O569*H569</f>
        <v>0</v>
      </c>
      <c r="Q569" s="221">
        <v>0</v>
      </c>
      <c r="R569" s="221">
        <f>Q569*H569</f>
        <v>0</v>
      </c>
      <c r="S569" s="221">
        <v>0</v>
      </c>
      <c r="T569" s="222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3" t="s">
        <v>294</v>
      </c>
      <c r="AT569" s="223" t="s">
        <v>208</v>
      </c>
      <c r="AU569" s="223" t="s">
        <v>86</v>
      </c>
      <c r="AY569" s="20" t="s">
        <v>207</v>
      </c>
      <c r="BE569" s="224">
        <f>IF(N569="základní",J569,0)</f>
        <v>0</v>
      </c>
      <c r="BF569" s="224">
        <f>IF(N569="snížená",J569,0)</f>
        <v>0</v>
      </c>
      <c r="BG569" s="224">
        <f>IF(N569="zákl. přenesená",J569,0)</f>
        <v>0</v>
      </c>
      <c r="BH569" s="224">
        <f>IF(N569="sníž. přenesená",J569,0)</f>
        <v>0</v>
      </c>
      <c r="BI569" s="224">
        <f>IF(N569="nulová",J569,0)</f>
        <v>0</v>
      </c>
      <c r="BJ569" s="20" t="s">
        <v>84</v>
      </c>
      <c r="BK569" s="224">
        <f>ROUND(I569*H569,2)</f>
        <v>0</v>
      </c>
      <c r="BL569" s="20" t="s">
        <v>294</v>
      </c>
      <c r="BM569" s="223" t="s">
        <v>4878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4241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86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4242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86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4243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86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4244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86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4245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86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4246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86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4247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86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4248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86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4879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86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4880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86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4881</v>
      </c>
      <c r="G580" s="231"/>
      <c r="H580" s="235">
        <v>180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86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5" customFormat="1">
      <c r="A581" s="15"/>
      <c r="B581" s="273"/>
      <c r="C581" s="274"/>
      <c r="D581" s="232" t="s">
        <v>222</v>
      </c>
      <c r="E581" s="275" t="s">
        <v>32</v>
      </c>
      <c r="F581" s="276" t="s">
        <v>517</v>
      </c>
      <c r="G581" s="274"/>
      <c r="H581" s="277">
        <v>180</v>
      </c>
      <c r="I581" s="278"/>
      <c r="J581" s="274"/>
      <c r="K581" s="274"/>
      <c r="L581" s="279"/>
      <c r="M581" s="280"/>
      <c r="N581" s="281"/>
      <c r="O581" s="281"/>
      <c r="P581" s="281"/>
      <c r="Q581" s="281"/>
      <c r="R581" s="281"/>
      <c r="S581" s="281"/>
      <c r="T581" s="28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3" t="s">
        <v>222</v>
      </c>
      <c r="AU581" s="283" t="s">
        <v>86</v>
      </c>
      <c r="AV581" s="15" t="s">
        <v>104</v>
      </c>
      <c r="AW581" s="15" t="s">
        <v>39</v>
      </c>
      <c r="AX581" s="15" t="s">
        <v>84</v>
      </c>
      <c r="AY581" s="283" t="s">
        <v>207</v>
      </c>
    </row>
    <row r="582" s="2" customFormat="1" ht="24.15" customHeight="1">
      <c r="A582" s="42"/>
      <c r="B582" s="43"/>
      <c r="C582" s="252" t="s">
        <v>364</v>
      </c>
      <c r="D582" s="252" t="s">
        <v>227</v>
      </c>
      <c r="E582" s="253" t="s">
        <v>4882</v>
      </c>
      <c r="F582" s="254" t="s">
        <v>4883</v>
      </c>
      <c r="G582" s="255" t="s">
        <v>539</v>
      </c>
      <c r="H582" s="256">
        <v>207</v>
      </c>
      <c r="I582" s="257"/>
      <c r="J582" s="258">
        <f>ROUND(I582*H582,2)</f>
        <v>0</v>
      </c>
      <c r="K582" s="254" t="s">
        <v>212</v>
      </c>
      <c r="L582" s="259"/>
      <c r="M582" s="260" t="s">
        <v>32</v>
      </c>
      <c r="N582" s="261" t="s">
        <v>48</v>
      </c>
      <c r="O582" s="88"/>
      <c r="P582" s="221">
        <f>O582*H582</f>
        <v>0</v>
      </c>
      <c r="Q582" s="221">
        <v>0.0063600000000000002</v>
      </c>
      <c r="R582" s="221">
        <f>Q582*H582</f>
        <v>1.3165200000000001</v>
      </c>
      <c r="S582" s="221">
        <v>0</v>
      </c>
      <c r="T582" s="222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3" t="s">
        <v>385</v>
      </c>
      <c r="AT582" s="223" t="s">
        <v>227</v>
      </c>
      <c r="AU582" s="223" t="s">
        <v>86</v>
      </c>
      <c r="AY582" s="20" t="s">
        <v>207</v>
      </c>
      <c r="BE582" s="224">
        <f>IF(N582="základní",J582,0)</f>
        <v>0</v>
      </c>
      <c r="BF582" s="224">
        <f>IF(N582="snížená",J582,0)</f>
        <v>0</v>
      </c>
      <c r="BG582" s="224">
        <f>IF(N582="zákl. přenesená",J582,0)</f>
        <v>0</v>
      </c>
      <c r="BH582" s="224">
        <f>IF(N582="sníž. přenesená",J582,0)</f>
        <v>0</v>
      </c>
      <c r="BI582" s="224">
        <f>IF(N582="nulová",J582,0)</f>
        <v>0</v>
      </c>
      <c r="BJ582" s="20" t="s">
        <v>84</v>
      </c>
      <c r="BK582" s="224">
        <f>ROUND(I582*H582,2)</f>
        <v>0</v>
      </c>
      <c r="BL582" s="20" t="s">
        <v>294</v>
      </c>
      <c r="BM582" s="223" t="s">
        <v>4884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4241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86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4242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86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4243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86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4244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86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4245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86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4246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86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4247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86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4312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86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4879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86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3" customFormat="1">
      <c r="A592" s="13"/>
      <c r="B592" s="242"/>
      <c r="C592" s="243"/>
      <c r="D592" s="232" t="s">
        <v>222</v>
      </c>
      <c r="E592" s="244" t="s">
        <v>32</v>
      </c>
      <c r="F592" s="245" t="s">
        <v>4880</v>
      </c>
      <c r="G592" s="243"/>
      <c r="H592" s="244" t="s">
        <v>32</v>
      </c>
      <c r="I592" s="246"/>
      <c r="J592" s="243"/>
      <c r="K592" s="243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222</v>
      </c>
      <c r="AU592" s="251" t="s">
        <v>86</v>
      </c>
      <c r="AV592" s="13" t="s">
        <v>84</v>
      </c>
      <c r="AW592" s="13" t="s">
        <v>39</v>
      </c>
      <c r="AX592" s="13" t="s">
        <v>77</v>
      </c>
      <c r="AY592" s="251" t="s">
        <v>207</v>
      </c>
    </row>
    <row r="593" s="12" customFormat="1">
      <c r="A593" s="12"/>
      <c r="B593" s="230"/>
      <c r="C593" s="231"/>
      <c r="D593" s="232" t="s">
        <v>222</v>
      </c>
      <c r="E593" s="233" t="s">
        <v>32</v>
      </c>
      <c r="F593" s="234" t="s">
        <v>4881</v>
      </c>
      <c r="G593" s="231"/>
      <c r="H593" s="235">
        <v>180</v>
      </c>
      <c r="I593" s="236"/>
      <c r="J593" s="231"/>
      <c r="K593" s="231"/>
      <c r="L593" s="237"/>
      <c r="M593" s="238"/>
      <c r="N593" s="239"/>
      <c r="O593" s="239"/>
      <c r="P593" s="239"/>
      <c r="Q593" s="239"/>
      <c r="R593" s="239"/>
      <c r="S593" s="239"/>
      <c r="T593" s="240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41" t="s">
        <v>222</v>
      </c>
      <c r="AU593" s="241" t="s">
        <v>86</v>
      </c>
      <c r="AV593" s="12" t="s">
        <v>86</v>
      </c>
      <c r="AW593" s="12" t="s">
        <v>39</v>
      </c>
      <c r="AX593" s="12" t="s">
        <v>77</v>
      </c>
      <c r="AY593" s="241" t="s">
        <v>207</v>
      </c>
    </row>
    <row r="594" s="15" customFormat="1">
      <c r="A594" s="15"/>
      <c r="B594" s="273"/>
      <c r="C594" s="274"/>
      <c r="D594" s="232" t="s">
        <v>222</v>
      </c>
      <c r="E594" s="275" t="s">
        <v>32</v>
      </c>
      <c r="F594" s="276" t="s">
        <v>517</v>
      </c>
      <c r="G594" s="274"/>
      <c r="H594" s="277">
        <v>180</v>
      </c>
      <c r="I594" s="278"/>
      <c r="J594" s="274"/>
      <c r="K594" s="274"/>
      <c r="L594" s="279"/>
      <c r="M594" s="280"/>
      <c r="N594" s="281"/>
      <c r="O594" s="281"/>
      <c r="P594" s="281"/>
      <c r="Q594" s="281"/>
      <c r="R594" s="281"/>
      <c r="S594" s="281"/>
      <c r="T594" s="282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83" t="s">
        <v>222</v>
      </c>
      <c r="AU594" s="283" t="s">
        <v>86</v>
      </c>
      <c r="AV594" s="15" t="s">
        <v>104</v>
      </c>
      <c r="AW594" s="15" t="s">
        <v>39</v>
      </c>
      <c r="AX594" s="15" t="s">
        <v>77</v>
      </c>
      <c r="AY594" s="283" t="s">
        <v>207</v>
      </c>
    </row>
    <row r="595" s="12" customFormat="1">
      <c r="A595" s="12"/>
      <c r="B595" s="230"/>
      <c r="C595" s="231"/>
      <c r="D595" s="232" t="s">
        <v>222</v>
      </c>
      <c r="E595" s="233" t="s">
        <v>32</v>
      </c>
      <c r="F595" s="234" t="s">
        <v>4800</v>
      </c>
      <c r="G595" s="231"/>
      <c r="H595" s="235">
        <v>207</v>
      </c>
      <c r="I595" s="236"/>
      <c r="J595" s="231"/>
      <c r="K595" s="231"/>
      <c r="L595" s="237"/>
      <c r="M595" s="238"/>
      <c r="N595" s="239"/>
      <c r="O595" s="239"/>
      <c r="P595" s="239"/>
      <c r="Q595" s="239"/>
      <c r="R595" s="239"/>
      <c r="S595" s="239"/>
      <c r="T595" s="240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T595" s="241" t="s">
        <v>222</v>
      </c>
      <c r="AU595" s="241" t="s">
        <v>86</v>
      </c>
      <c r="AV595" s="12" t="s">
        <v>86</v>
      </c>
      <c r="AW595" s="12" t="s">
        <v>39</v>
      </c>
      <c r="AX595" s="12" t="s">
        <v>84</v>
      </c>
      <c r="AY595" s="241" t="s">
        <v>207</v>
      </c>
    </row>
    <row r="596" s="2" customFormat="1" ht="16.5" customHeight="1">
      <c r="A596" s="42"/>
      <c r="B596" s="43"/>
      <c r="C596" s="212" t="s">
        <v>369</v>
      </c>
      <c r="D596" s="212" t="s">
        <v>208</v>
      </c>
      <c r="E596" s="213" t="s">
        <v>4885</v>
      </c>
      <c r="F596" s="214" t="s">
        <v>4877</v>
      </c>
      <c r="G596" s="215" t="s">
        <v>539</v>
      </c>
      <c r="H596" s="216">
        <v>65</v>
      </c>
      <c r="I596" s="217"/>
      <c r="J596" s="218">
        <f>ROUND(I596*H596,2)</f>
        <v>0</v>
      </c>
      <c r="K596" s="214" t="s">
        <v>228</v>
      </c>
      <c r="L596" s="48"/>
      <c r="M596" s="219" t="s">
        <v>32</v>
      </c>
      <c r="N596" s="220" t="s">
        <v>48</v>
      </c>
      <c r="O596" s="88"/>
      <c r="P596" s="221">
        <f>O596*H596</f>
        <v>0</v>
      </c>
      <c r="Q596" s="221">
        <v>0</v>
      </c>
      <c r="R596" s="221">
        <f>Q596*H596</f>
        <v>0</v>
      </c>
      <c r="S596" s="221">
        <v>0</v>
      </c>
      <c r="T596" s="222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3" t="s">
        <v>294</v>
      </c>
      <c r="AT596" s="223" t="s">
        <v>208</v>
      </c>
      <c r="AU596" s="223" t="s">
        <v>86</v>
      </c>
      <c r="AY596" s="20" t="s">
        <v>207</v>
      </c>
      <c r="BE596" s="224">
        <f>IF(N596="základní",J596,0)</f>
        <v>0</v>
      </c>
      <c r="BF596" s="224">
        <f>IF(N596="snížená",J596,0)</f>
        <v>0</v>
      </c>
      <c r="BG596" s="224">
        <f>IF(N596="zákl. přenesená",J596,0)</f>
        <v>0</v>
      </c>
      <c r="BH596" s="224">
        <f>IF(N596="sníž. přenesená",J596,0)</f>
        <v>0</v>
      </c>
      <c r="BI596" s="224">
        <f>IF(N596="nulová",J596,0)</f>
        <v>0</v>
      </c>
      <c r="BJ596" s="20" t="s">
        <v>84</v>
      </c>
      <c r="BK596" s="224">
        <f>ROUND(I596*H596,2)</f>
        <v>0</v>
      </c>
      <c r="BL596" s="20" t="s">
        <v>294</v>
      </c>
      <c r="BM596" s="223" t="s">
        <v>4886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4241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86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4242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86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4243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86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4244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86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3" customFormat="1">
      <c r="A601" s="13"/>
      <c r="B601" s="242"/>
      <c r="C601" s="243"/>
      <c r="D601" s="232" t="s">
        <v>222</v>
      </c>
      <c r="E601" s="244" t="s">
        <v>32</v>
      </c>
      <c r="F601" s="245" t="s">
        <v>4245</v>
      </c>
      <c r="G601" s="243"/>
      <c r="H601" s="244" t="s">
        <v>32</v>
      </c>
      <c r="I601" s="246"/>
      <c r="J601" s="243"/>
      <c r="K601" s="243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222</v>
      </c>
      <c r="AU601" s="251" t="s">
        <v>86</v>
      </c>
      <c r="AV601" s="13" t="s">
        <v>84</v>
      </c>
      <c r="AW601" s="13" t="s">
        <v>39</v>
      </c>
      <c r="AX601" s="13" t="s">
        <v>77</v>
      </c>
      <c r="AY601" s="25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4246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86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4247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86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4248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86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4887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86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4880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86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2" customFormat="1">
      <c r="A607" s="12"/>
      <c r="B607" s="230"/>
      <c r="C607" s="231"/>
      <c r="D607" s="232" t="s">
        <v>222</v>
      </c>
      <c r="E607" s="233" t="s">
        <v>32</v>
      </c>
      <c r="F607" s="234" t="s">
        <v>4888</v>
      </c>
      <c r="G607" s="231"/>
      <c r="H607" s="235">
        <v>65</v>
      </c>
      <c r="I607" s="236"/>
      <c r="J607" s="231"/>
      <c r="K607" s="231"/>
      <c r="L607" s="237"/>
      <c r="M607" s="238"/>
      <c r="N607" s="239"/>
      <c r="O607" s="239"/>
      <c r="P607" s="239"/>
      <c r="Q607" s="239"/>
      <c r="R607" s="239"/>
      <c r="S607" s="239"/>
      <c r="T607" s="240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T607" s="241" t="s">
        <v>222</v>
      </c>
      <c r="AU607" s="241" t="s">
        <v>86</v>
      </c>
      <c r="AV607" s="12" t="s">
        <v>86</v>
      </c>
      <c r="AW607" s="12" t="s">
        <v>39</v>
      </c>
      <c r="AX607" s="12" t="s">
        <v>77</v>
      </c>
      <c r="AY607" s="241" t="s">
        <v>207</v>
      </c>
    </row>
    <row r="608" s="15" customFormat="1">
      <c r="A608" s="15"/>
      <c r="B608" s="273"/>
      <c r="C608" s="274"/>
      <c r="D608" s="232" t="s">
        <v>222</v>
      </c>
      <c r="E608" s="275" t="s">
        <v>32</v>
      </c>
      <c r="F608" s="276" t="s">
        <v>517</v>
      </c>
      <c r="G608" s="274"/>
      <c r="H608" s="277">
        <v>65</v>
      </c>
      <c r="I608" s="278"/>
      <c r="J608" s="274"/>
      <c r="K608" s="274"/>
      <c r="L608" s="279"/>
      <c r="M608" s="280"/>
      <c r="N608" s="281"/>
      <c r="O608" s="281"/>
      <c r="P608" s="281"/>
      <c r="Q608" s="281"/>
      <c r="R608" s="281"/>
      <c r="S608" s="281"/>
      <c r="T608" s="282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83" t="s">
        <v>222</v>
      </c>
      <c r="AU608" s="283" t="s">
        <v>86</v>
      </c>
      <c r="AV608" s="15" t="s">
        <v>104</v>
      </c>
      <c r="AW608" s="15" t="s">
        <v>39</v>
      </c>
      <c r="AX608" s="15" t="s">
        <v>84</v>
      </c>
      <c r="AY608" s="283" t="s">
        <v>207</v>
      </c>
    </row>
    <row r="609" s="2" customFormat="1" ht="24.15" customHeight="1">
      <c r="A609" s="42"/>
      <c r="B609" s="43"/>
      <c r="C609" s="252" t="s">
        <v>380</v>
      </c>
      <c r="D609" s="252" t="s">
        <v>227</v>
      </c>
      <c r="E609" s="253" t="s">
        <v>4889</v>
      </c>
      <c r="F609" s="254" t="s">
        <v>4890</v>
      </c>
      <c r="G609" s="255" t="s">
        <v>539</v>
      </c>
      <c r="H609" s="256">
        <v>74.75</v>
      </c>
      <c r="I609" s="257"/>
      <c r="J609" s="258">
        <f>ROUND(I609*H609,2)</f>
        <v>0</v>
      </c>
      <c r="K609" s="254" t="s">
        <v>212</v>
      </c>
      <c r="L609" s="259"/>
      <c r="M609" s="260" t="s">
        <v>32</v>
      </c>
      <c r="N609" s="261" t="s">
        <v>48</v>
      </c>
      <c r="O609" s="88"/>
      <c r="P609" s="221">
        <f>O609*H609</f>
        <v>0</v>
      </c>
      <c r="Q609" s="221">
        <v>0.00958</v>
      </c>
      <c r="R609" s="221">
        <f>Q609*H609</f>
        <v>0.71610499999999999</v>
      </c>
      <c r="S609" s="221">
        <v>0</v>
      </c>
      <c r="T609" s="222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3" t="s">
        <v>385</v>
      </c>
      <c r="AT609" s="223" t="s">
        <v>227</v>
      </c>
      <c r="AU609" s="223" t="s">
        <v>86</v>
      </c>
      <c r="AY609" s="20" t="s">
        <v>207</v>
      </c>
      <c r="BE609" s="224">
        <f>IF(N609="základní",J609,0)</f>
        <v>0</v>
      </c>
      <c r="BF609" s="224">
        <f>IF(N609="snížená",J609,0)</f>
        <v>0</v>
      </c>
      <c r="BG609" s="224">
        <f>IF(N609="zákl. přenesená",J609,0)</f>
        <v>0</v>
      </c>
      <c r="BH609" s="224">
        <f>IF(N609="sníž. přenesená",J609,0)</f>
        <v>0</v>
      </c>
      <c r="BI609" s="224">
        <f>IF(N609="nulová",J609,0)</f>
        <v>0</v>
      </c>
      <c r="BJ609" s="20" t="s">
        <v>84</v>
      </c>
      <c r="BK609" s="224">
        <f>ROUND(I609*H609,2)</f>
        <v>0</v>
      </c>
      <c r="BL609" s="20" t="s">
        <v>294</v>
      </c>
      <c r="BM609" s="223" t="s">
        <v>4891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4241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86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4242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86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4243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86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4244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86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4245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86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4246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86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4247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86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4312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86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3" customFormat="1">
      <c r="A618" s="13"/>
      <c r="B618" s="242"/>
      <c r="C618" s="243"/>
      <c r="D618" s="232" t="s">
        <v>222</v>
      </c>
      <c r="E618" s="244" t="s">
        <v>32</v>
      </c>
      <c r="F618" s="245" t="s">
        <v>4887</v>
      </c>
      <c r="G618" s="243"/>
      <c r="H618" s="244" t="s">
        <v>32</v>
      </c>
      <c r="I618" s="246"/>
      <c r="J618" s="243"/>
      <c r="K618" s="243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222</v>
      </c>
      <c r="AU618" s="251" t="s">
        <v>86</v>
      </c>
      <c r="AV618" s="13" t="s">
        <v>84</v>
      </c>
      <c r="AW618" s="13" t="s">
        <v>39</v>
      </c>
      <c r="AX618" s="13" t="s">
        <v>77</v>
      </c>
      <c r="AY618" s="25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4880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86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2" customFormat="1">
      <c r="A620" s="12"/>
      <c r="B620" s="230"/>
      <c r="C620" s="231"/>
      <c r="D620" s="232" t="s">
        <v>222</v>
      </c>
      <c r="E620" s="233" t="s">
        <v>32</v>
      </c>
      <c r="F620" s="234" t="s">
        <v>4888</v>
      </c>
      <c r="G620" s="231"/>
      <c r="H620" s="235">
        <v>65</v>
      </c>
      <c r="I620" s="236"/>
      <c r="J620" s="231"/>
      <c r="K620" s="231"/>
      <c r="L620" s="237"/>
      <c r="M620" s="238"/>
      <c r="N620" s="239"/>
      <c r="O620" s="239"/>
      <c r="P620" s="239"/>
      <c r="Q620" s="239"/>
      <c r="R620" s="239"/>
      <c r="S620" s="239"/>
      <c r="T620" s="240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T620" s="241" t="s">
        <v>222</v>
      </c>
      <c r="AU620" s="241" t="s">
        <v>86</v>
      </c>
      <c r="AV620" s="12" t="s">
        <v>86</v>
      </c>
      <c r="AW620" s="12" t="s">
        <v>39</v>
      </c>
      <c r="AX620" s="12" t="s">
        <v>77</v>
      </c>
      <c r="AY620" s="241" t="s">
        <v>207</v>
      </c>
    </row>
    <row r="621" s="15" customFormat="1">
      <c r="A621" s="15"/>
      <c r="B621" s="273"/>
      <c r="C621" s="274"/>
      <c r="D621" s="232" t="s">
        <v>222</v>
      </c>
      <c r="E621" s="275" t="s">
        <v>32</v>
      </c>
      <c r="F621" s="276" t="s">
        <v>517</v>
      </c>
      <c r="G621" s="274"/>
      <c r="H621" s="277">
        <v>65</v>
      </c>
      <c r="I621" s="278"/>
      <c r="J621" s="274"/>
      <c r="K621" s="274"/>
      <c r="L621" s="279"/>
      <c r="M621" s="280"/>
      <c r="N621" s="281"/>
      <c r="O621" s="281"/>
      <c r="P621" s="281"/>
      <c r="Q621" s="281"/>
      <c r="R621" s="281"/>
      <c r="S621" s="281"/>
      <c r="T621" s="282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83" t="s">
        <v>222</v>
      </c>
      <c r="AU621" s="283" t="s">
        <v>86</v>
      </c>
      <c r="AV621" s="15" t="s">
        <v>104</v>
      </c>
      <c r="AW621" s="15" t="s">
        <v>39</v>
      </c>
      <c r="AX621" s="15" t="s">
        <v>77</v>
      </c>
      <c r="AY621" s="283" t="s">
        <v>207</v>
      </c>
    </row>
    <row r="622" s="12" customFormat="1">
      <c r="A622" s="12"/>
      <c r="B622" s="230"/>
      <c r="C622" s="231"/>
      <c r="D622" s="232" t="s">
        <v>222</v>
      </c>
      <c r="E622" s="233" t="s">
        <v>32</v>
      </c>
      <c r="F622" s="234" t="s">
        <v>4892</v>
      </c>
      <c r="G622" s="231"/>
      <c r="H622" s="235">
        <v>74.75</v>
      </c>
      <c r="I622" s="236"/>
      <c r="J622" s="231"/>
      <c r="K622" s="231"/>
      <c r="L622" s="237"/>
      <c r="M622" s="238"/>
      <c r="N622" s="239"/>
      <c r="O622" s="239"/>
      <c r="P622" s="239"/>
      <c r="Q622" s="239"/>
      <c r="R622" s="239"/>
      <c r="S622" s="239"/>
      <c r="T622" s="240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41" t="s">
        <v>222</v>
      </c>
      <c r="AU622" s="241" t="s">
        <v>86</v>
      </c>
      <c r="AV622" s="12" t="s">
        <v>86</v>
      </c>
      <c r="AW622" s="12" t="s">
        <v>39</v>
      </c>
      <c r="AX622" s="12" t="s">
        <v>84</v>
      </c>
      <c r="AY622" s="241" t="s">
        <v>207</v>
      </c>
    </row>
    <row r="623" s="2" customFormat="1" ht="24.15" customHeight="1">
      <c r="A623" s="42"/>
      <c r="B623" s="43"/>
      <c r="C623" s="212" t="s">
        <v>385</v>
      </c>
      <c r="D623" s="212" t="s">
        <v>208</v>
      </c>
      <c r="E623" s="213" t="s">
        <v>3454</v>
      </c>
      <c r="F623" s="214" t="s">
        <v>4893</v>
      </c>
      <c r="G623" s="215" t="s">
        <v>539</v>
      </c>
      <c r="H623" s="216">
        <v>35</v>
      </c>
      <c r="I623" s="217"/>
      <c r="J623" s="218">
        <f>ROUND(I623*H623,2)</f>
        <v>0</v>
      </c>
      <c r="K623" s="214" t="s">
        <v>212</v>
      </c>
      <c r="L623" s="48"/>
      <c r="M623" s="219" t="s">
        <v>32</v>
      </c>
      <c r="N623" s="220" t="s">
        <v>48</v>
      </c>
      <c r="O623" s="88"/>
      <c r="P623" s="221">
        <f>O623*H623</f>
        <v>0</v>
      </c>
      <c r="Q623" s="221">
        <v>0</v>
      </c>
      <c r="R623" s="221">
        <f>Q623*H623</f>
        <v>0</v>
      </c>
      <c r="S623" s="221">
        <v>0</v>
      </c>
      <c r="T623" s="222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3" t="s">
        <v>294</v>
      </c>
      <c r="AT623" s="223" t="s">
        <v>208</v>
      </c>
      <c r="AU623" s="223" t="s">
        <v>86</v>
      </c>
      <c r="AY623" s="20" t="s">
        <v>207</v>
      </c>
      <c r="BE623" s="224">
        <f>IF(N623="základní",J623,0)</f>
        <v>0</v>
      </c>
      <c r="BF623" s="224">
        <f>IF(N623="snížená",J623,0)</f>
        <v>0</v>
      </c>
      <c r="BG623" s="224">
        <f>IF(N623="zákl. přenesená",J623,0)</f>
        <v>0</v>
      </c>
      <c r="BH623" s="224">
        <f>IF(N623="sníž. přenesená",J623,0)</f>
        <v>0</v>
      </c>
      <c r="BI623" s="224">
        <f>IF(N623="nulová",J623,0)</f>
        <v>0</v>
      </c>
      <c r="BJ623" s="20" t="s">
        <v>84</v>
      </c>
      <c r="BK623" s="224">
        <f>ROUND(I623*H623,2)</f>
        <v>0</v>
      </c>
      <c r="BL623" s="20" t="s">
        <v>294</v>
      </c>
      <c r="BM623" s="223" t="s">
        <v>4894</v>
      </c>
    </row>
    <row r="624" s="2" customFormat="1">
      <c r="A624" s="42"/>
      <c r="B624" s="43"/>
      <c r="C624" s="44"/>
      <c r="D624" s="225" t="s">
        <v>214</v>
      </c>
      <c r="E624" s="44"/>
      <c r="F624" s="226" t="s">
        <v>3457</v>
      </c>
      <c r="G624" s="44"/>
      <c r="H624" s="44"/>
      <c r="I624" s="227"/>
      <c r="J624" s="44"/>
      <c r="K624" s="44"/>
      <c r="L624" s="48"/>
      <c r="M624" s="228"/>
      <c r="N624" s="229"/>
      <c r="O624" s="88"/>
      <c r="P624" s="88"/>
      <c r="Q624" s="88"/>
      <c r="R624" s="88"/>
      <c r="S624" s="88"/>
      <c r="T624" s="89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T624" s="20" t="s">
        <v>214</v>
      </c>
      <c r="AU624" s="20" t="s">
        <v>86</v>
      </c>
    </row>
    <row r="625" s="13" customFormat="1">
      <c r="A625" s="13"/>
      <c r="B625" s="242"/>
      <c r="C625" s="243"/>
      <c r="D625" s="232" t="s">
        <v>222</v>
      </c>
      <c r="E625" s="244" t="s">
        <v>32</v>
      </c>
      <c r="F625" s="245" t="s">
        <v>4241</v>
      </c>
      <c r="G625" s="243"/>
      <c r="H625" s="244" t="s">
        <v>32</v>
      </c>
      <c r="I625" s="246"/>
      <c r="J625" s="243"/>
      <c r="K625" s="243"/>
      <c r="L625" s="247"/>
      <c r="M625" s="248"/>
      <c r="N625" s="249"/>
      <c r="O625" s="249"/>
      <c r="P625" s="249"/>
      <c r="Q625" s="249"/>
      <c r="R625" s="249"/>
      <c r="S625" s="249"/>
      <c r="T625" s="25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1" t="s">
        <v>222</v>
      </c>
      <c r="AU625" s="251" t="s">
        <v>86</v>
      </c>
      <c r="AV625" s="13" t="s">
        <v>84</v>
      </c>
      <c r="AW625" s="13" t="s">
        <v>39</v>
      </c>
      <c r="AX625" s="13" t="s">
        <v>77</v>
      </c>
      <c r="AY625" s="251" t="s">
        <v>207</v>
      </c>
    </row>
    <row r="626" s="13" customFormat="1">
      <c r="A626" s="13"/>
      <c r="B626" s="242"/>
      <c r="C626" s="243"/>
      <c r="D626" s="232" t="s">
        <v>222</v>
      </c>
      <c r="E626" s="244" t="s">
        <v>32</v>
      </c>
      <c r="F626" s="245" t="s">
        <v>4242</v>
      </c>
      <c r="G626" s="243"/>
      <c r="H626" s="244" t="s">
        <v>32</v>
      </c>
      <c r="I626" s="246"/>
      <c r="J626" s="243"/>
      <c r="K626" s="243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222</v>
      </c>
      <c r="AU626" s="251" t="s">
        <v>86</v>
      </c>
      <c r="AV626" s="13" t="s">
        <v>84</v>
      </c>
      <c r="AW626" s="13" t="s">
        <v>39</v>
      </c>
      <c r="AX626" s="13" t="s">
        <v>77</v>
      </c>
      <c r="AY626" s="251" t="s">
        <v>207</v>
      </c>
    </row>
    <row r="627" s="13" customFormat="1">
      <c r="A627" s="13"/>
      <c r="B627" s="242"/>
      <c r="C627" s="243"/>
      <c r="D627" s="232" t="s">
        <v>222</v>
      </c>
      <c r="E627" s="244" t="s">
        <v>32</v>
      </c>
      <c r="F627" s="245" t="s">
        <v>4243</v>
      </c>
      <c r="G627" s="243"/>
      <c r="H627" s="244" t="s">
        <v>32</v>
      </c>
      <c r="I627" s="246"/>
      <c r="J627" s="243"/>
      <c r="K627" s="243"/>
      <c r="L627" s="247"/>
      <c r="M627" s="248"/>
      <c r="N627" s="249"/>
      <c r="O627" s="249"/>
      <c r="P627" s="249"/>
      <c r="Q627" s="249"/>
      <c r="R627" s="249"/>
      <c r="S627" s="249"/>
      <c r="T627" s="25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1" t="s">
        <v>222</v>
      </c>
      <c r="AU627" s="251" t="s">
        <v>86</v>
      </c>
      <c r="AV627" s="13" t="s">
        <v>84</v>
      </c>
      <c r="AW627" s="13" t="s">
        <v>39</v>
      </c>
      <c r="AX627" s="13" t="s">
        <v>77</v>
      </c>
      <c r="AY627" s="251" t="s">
        <v>207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4244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86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4245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86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4246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86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4247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86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4248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86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4895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86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4870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86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2" customFormat="1">
      <c r="A635" s="12"/>
      <c r="B635" s="230"/>
      <c r="C635" s="231"/>
      <c r="D635" s="232" t="s">
        <v>222</v>
      </c>
      <c r="E635" s="233" t="s">
        <v>32</v>
      </c>
      <c r="F635" s="234" t="s">
        <v>4896</v>
      </c>
      <c r="G635" s="231"/>
      <c r="H635" s="235">
        <v>35</v>
      </c>
      <c r="I635" s="236"/>
      <c r="J635" s="231"/>
      <c r="K635" s="231"/>
      <c r="L635" s="237"/>
      <c r="M635" s="238"/>
      <c r="N635" s="239"/>
      <c r="O635" s="239"/>
      <c r="P635" s="239"/>
      <c r="Q635" s="239"/>
      <c r="R635" s="239"/>
      <c r="S635" s="239"/>
      <c r="T635" s="24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241" t="s">
        <v>222</v>
      </c>
      <c r="AU635" s="241" t="s">
        <v>86</v>
      </c>
      <c r="AV635" s="12" t="s">
        <v>86</v>
      </c>
      <c r="AW635" s="12" t="s">
        <v>39</v>
      </c>
      <c r="AX635" s="12" t="s">
        <v>77</v>
      </c>
      <c r="AY635" s="241" t="s">
        <v>207</v>
      </c>
    </row>
    <row r="636" s="15" customFormat="1">
      <c r="A636" s="15"/>
      <c r="B636" s="273"/>
      <c r="C636" s="274"/>
      <c r="D636" s="232" t="s">
        <v>222</v>
      </c>
      <c r="E636" s="275" t="s">
        <v>32</v>
      </c>
      <c r="F636" s="276" t="s">
        <v>517</v>
      </c>
      <c r="G636" s="274"/>
      <c r="H636" s="277">
        <v>35</v>
      </c>
      <c r="I636" s="278"/>
      <c r="J636" s="274"/>
      <c r="K636" s="274"/>
      <c r="L636" s="279"/>
      <c r="M636" s="280"/>
      <c r="N636" s="281"/>
      <c r="O636" s="281"/>
      <c r="P636" s="281"/>
      <c r="Q636" s="281"/>
      <c r="R636" s="281"/>
      <c r="S636" s="281"/>
      <c r="T636" s="282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83" t="s">
        <v>222</v>
      </c>
      <c r="AU636" s="283" t="s">
        <v>86</v>
      </c>
      <c r="AV636" s="15" t="s">
        <v>104</v>
      </c>
      <c r="AW636" s="15" t="s">
        <v>39</v>
      </c>
      <c r="AX636" s="15" t="s">
        <v>84</v>
      </c>
      <c r="AY636" s="283" t="s">
        <v>207</v>
      </c>
    </row>
    <row r="637" s="2" customFormat="1" ht="16.5" customHeight="1">
      <c r="A637" s="42"/>
      <c r="B637" s="43"/>
      <c r="C637" s="252" t="s">
        <v>390</v>
      </c>
      <c r="D637" s="252" t="s">
        <v>227</v>
      </c>
      <c r="E637" s="253" t="s">
        <v>4897</v>
      </c>
      <c r="F637" s="254" t="s">
        <v>4898</v>
      </c>
      <c r="G637" s="255" t="s">
        <v>539</v>
      </c>
      <c r="H637" s="256">
        <v>46.287999999999997</v>
      </c>
      <c r="I637" s="257"/>
      <c r="J637" s="258">
        <f>ROUND(I637*H637,2)</f>
        <v>0</v>
      </c>
      <c r="K637" s="254" t="s">
        <v>212</v>
      </c>
      <c r="L637" s="259"/>
      <c r="M637" s="260" t="s">
        <v>32</v>
      </c>
      <c r="N637" s="261" t="s">
        <v>48</v>
      </c>
      <c r="O637" s="88"/>
      <c r="P637" s="221">
        <f>O637*H637</f>
        <v>0</v>
      </c>
      <c r="Q637" s="221">
        <v>0.0030000000000000001</v>
      </c>
      <c r="R637" s="221">
        <f>Q637*H637</f>
        <v>0.13886399999999999</v>
      </c>
      <c r="S637" s="221">
        <v>0</v>
      </c>
      <c r="T637" s="222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3" t="s">
        <v>385</v>
      </c>
      <c r="AT637" s="223" t="s">
        <v>227</v>
      </c>
      <c r="AU637" s="223" t="s">
        <v>86</v>
      </c>
      <c r="AY637" s="20" t="s">
        <v>207</v>
      </c>
      <c r="BE637" s="224">
        <f>IF(N637="základní",J637,0)</f>
        <v>0</v>
      </c>
      <c r="BF637" s="224">
        <f>IF(N637="snížená",J637,0)</f>
        <v>0</v>
      </c>
      <c r="BG637" s="224">
        <f>IF(N637="zákl. přenesená",J637,0)</f>
        <v>0</v>
      </c>
      <c r="BH637" s="224">
        <f>IF(N637="sníž. přenesená",J637,0)</f>
        <v>0</v>
      </c>
      <c r="BI637" s="224">
        <f>IF(N637="nulová",J637,0)</f>
        <v>0</v>
      </c>
      <c r="BJ637" s="20" t="s">
        <v>84</v>
      </c>
      <c r="BK637" s="224">
        <f>ROUND(I637*H637,2)</f>
        <v>0</v>
      </c>
      <c r="BL637" s="20" t="s">
        <v>294</v>
      </c>
      <c r="BM637" s="223" t="s">
        <v>4899</v>
      </c>
    </row>
    <row r="638" s="13" customFormat="1">
      <c r="A638" s="13"/>
      <c r="B638" s="242"/>
      <c r="C638" s="243"/>
      <c r="D638" s="232" t="s">
        <v>222</v>
      </c>
      <c r="E638" s="244" t="s">
        <v>32</v>
      </c>
      <c r="F638" s="245" t="s">
        <v>4241</v>
      </c>
      <c r="G638" s="243"/>
      <c r="H638" s="244" t="s">
        <v>32</v>
      </c>
      <c r="I638" s="246"/>
      <c r="J638" s="243"/>
      <c r="K638" s="243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222</v>
      </c>
      <c r="AU638" s="251" t="s">
        <v>86</v>
      </c>
      <c r="AV638" s="13" t="s">
        <v>84</v>
      </c>
      <c r="AW638" s="13" t="s">
        <v>39</v>
      </c>
      <c r="AX638" s="13" t="s">
        <v>77</v>
      </c>
      <c r="AY638" s="251" t="s">
        <v>207</v>
      </c>
    </row>
    <row r="639" s="13" customFormat="1">
      <c r="A639" s="13"/>
      <c r="B639" s="242"/>
      <c r="C639" s="243"/>
      <c r="D639" s="232" t="s">
        <v>222</v>
      </c>
      <c r="E639" s="244" t="s">
        <v>32</v>
      </c>
      <c r="F639" s="245" t="s">
        <v>4242</v>
      </c>
      <c r="G639" s="243"/>
      <c r="H639" s="244" t="s">
        <v>32</v>
      </c>
      <c r="I639" s="246"/>
      <c r="J639" s="243"/>
      <c r="K639" s="243"/>
      <c r="L639" s="247"/>
      <c r="M639" s="248"/>
      <c r="N639" s="249"/>
      <c r="O639" s="249"/>
      <c r="P639" s="249"/>
      <c r="Q639" s="249"/>
      <c r="R639" s="249"/>
      <c r="S639" s="249"/>
      <c r="T639" s="25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1" t="s">
        <v>222</v>
      </c>
      <c r="AU639" s="251" t="s">
        <v>86</v>
      </c>
      <c r="AV639" s="13" t="s">
        <v>84</v>
      </c>
      <c r="AW639" s="13" t="s">
        <v>39</v>
      </c>
      <c r="AX639" s="13" t="s">
        <v>77</v>
      </c>
      <c r="AY639" s="251" t="s">
        <v>207</v>
      </c>
    </row>
    <row r="640" s="13" customFormat="1">
      <c r="A640" s="13"/>
      <c r="B640" s="242"/>
      <c r="C640" s="243"/>
      <c r="D640" s="232" t="s">
        <v>222</v>
      </c>
      <c r="E640" s="244" t="s">
        <v>32</v>
      </c>
      <c r="F640" s="245" t="s">
        <v>4243</v>
      </c>
      <c r="G640" s="243"/>
      <c r="H640" s="244" t="s">
        <v>32</v>
      </c>
      <c r="I640" s="246"/>
      <c r="J640" s="243"/>
      <c r="K640" s="243"/>
      <c r="L640" s="247"/>
      <c r="M640" s="248"/>
      <c r="N640" s="249"/>
      <c r="O640" s="249"/>
      <c r="P640" s="249"/>
      <c r="Q640" s="249"/>
      <c r="R640" s="249"/>
      <c r="S640" s="249"/>
      <c r="T640" s="25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1" t="s">
        <v>222</v>
      </c>
      <c r="AU640" s="251" t="s">
        <v>86</v>
      </c>
      <c r="AV640" s="13" t="s">
        <v>84</v>
      </c>
      <c r="AW640" s="13" t="s">
        <v>39</v>
      </c>
      <c r="AX640" s="13" t="s">
        <v>77</v>
      </c>
      <c r="AY640" s="251" t="s">
        <v>207</v>
      </c>
    </row>
    <row r="641" s="13" customFormat="1">
      <c r="A641" s="13"/>
      <c r="B641" s="242"/>
      <c r="C641" s="243"/>
      <c r="D641" s="232" t="s">
        <v>222</v>
      </c>
      <c r="E641" s="244" t="s">
        <v>32</v>
      </c>
      <c r="F641" s="245" t="s">
        <v>4244</v>
      </c>
      <c r="G641" s="243"/>
      <c r="H641" s="244" t="s">
        <v>32</v>
      </c>
      <c r="I641" s="246"/>
      <c r="J641" s="243"/>
      <c r="K641" s="243"/>
      <c r="L641" s="247"/>
      <c r="M641" s="248"/>
      <c r="N641" s="249"/>
      <c r="O641" s="249"/>
      <c r="P641" s="249"/>
      <c r="Q641" s="249"/>
      <c r="R641" s="249"/>
      <c r="S641" s="249"/>
      <c r="T641" s="25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1" t="s">
        <v>222</v>
      </c>
      <c r="AU641" s="251" t="s">
        <v>86</v>
      </c>
      <c r="AV641" s="13" t="s">
        <v>84</v>
      </c>
      <c r="AW641" s="13" t="s">
        <v>39</v>
      </c>
      <c r="AX641" s="13" t="s">
        <v>77</v>
      </c>
      <c r="AY641" s="251" t="s">
        <v>207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4245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86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4246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86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4247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86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4312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86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4895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86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4870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86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2" customFormat="1">
      <c r="A648" s="12"/>
      <c r="B648" s="230"/>
      <c r="C648" s="231"/>
      <c r="D648" s="232" t="s">
        <v>222</v>
      </c>
      <c r="E648" s="233" t="s">
        <v>32</v>
      </c>
      <c r="F648" s="234" t="s">
        <v>4896</v>
      </c>
      <c r="G648" s="231"/>
      <c r="H648" s="235">
        <v>35</v>
      </c>
      <c r="I648" s="236"/>
      <c r="J648" s="231"/>
      <c r="K648" s="231"/>
      <c r="L648" s="237"/>
      <c r="M648" s="238"/>
      <c r="N648" s="239"/>
      <c r="O648" s="239"/>
      <c r="P648" s="239"/>
      <c r="Q648" s="239"/>
      <c r="R648" s="239"/>
      <c r="S648" s="239"/>
      <c r="T648" s="240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41" t="s">
        <v>222</v>
      </c>
      <c r="AU648" s="241" t="s">
        <v>86</v>
      </c>
      <c r="AV648" s="12" t="s">
        <v>86</v>
      </c>
      <c r="AW648" s="12" t="s">
        <v>39</v>
      </c>
      <c r="AX648" s="12" t="s">
        <v>77</v>
      </c>
      <c r="AY648" s="241" t="s">
        <v>207</v>
      </c>
    </row>
    <row r="649" s="15" customFormat="1">
      <c r="A649" s="15"/>
      <c r="B649" s="273"/>
      <c r="C649" s="274"/>
      <c r="D649" s="232" t="s">
        <v>222</v>
      </c>
      <c r="E649" s="275" t="s">
        <v>32</v>
      </c>
      <c r="F649" s="276" t="s">
        <v>517</v>
      </c>
      <c r="G649" s="274"/>
      <c r="H649" s="277">
        <v>35</v>
      </c>
      <c r="I649" s="278"/>
      <c r="J649" s="274"/>
      <c r="K649" s="274"/>
      <c r="L649" s="279"/>
      <c r="M649" s="280"/>
      <c r="N649" s="281"/>
      <c r="O649" s="281"/>
      <c r="P649" s="281"/>
      <c r="Q649" s="281"/>
      <c r="R649" s="281"/>
      <c r="S649" s="281"/>
      <c r="T649" s="282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83" t="s">
        <v>222</v>
      </c>
      <c r="AU649" s="283" t="s">
        <v>86</v>
      </c>
      <c r="AV649" s="15" t="s">
        <v>104</v>
      </c>
      <c r="AW649" s="15" t="s">
        <v>39</v>
      </c>
      <c r="AX649" s="15" t="s">
        <v>77</v>
      </c>
      <c r="AY649" s="283" t="s">
        <v>207</v>
      </c>
    </row>
    <row r="650" s="12" customFormat="1">
      <c r="A650" s="12"/>
      <c r="B650" s="230"/>
      <c r="C650" s="231"/>
      <c r="D650" s="232" t="s">
        <v>222</v>
      </c>
      <c r="E650" s="233" t="s">
        <v>32</v>
      </c>
      <c r="F650" s="234" t="s">
        <v>4900</v>
      </c>
      <c r="G650" s="231"/>
      <c r="H650" s="235">
        <v>40.25</v>
      </c>
      <c r="I650" s="236"/>
      <c r="J650" s="231"/>
      <c r="K650" s="231"/>
      <c r="L650" s="237"/>
      <c r="M650" s="238"/>
      <c r="N650" s="239"/>
      <c r="O650" s="239"/>
      <c r="P650" s="239"/>
      <c r="Q650" s="239"/>
      <c r="R650" s="239"/>
      <c r="S650" s="239"/>
      <c r="T650" s="240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T650" s="241" t="s">
        <v>222</v>
      </c>
      <c r="AU650" s="241" t="s">
        <v>86</v>
      </c>
      <c r="AV650" s="12" t="s">
        <v>86</v>
      </c>
      <c r="AW650" s="12" t="s">
        <v>39</v>
      </c>
      <c r="AX650" s="12" t="s">
        <v>84</v>
      </c>
      <c r="AY650" s="241" t="s">
        <v>207</v>
      </c>
    </row>
    <row r="651" s="12" customFormat="1">
      <c r="A651" s="12"/>
      <c r="B651" s="230"/>
      <c r="C651" s="231"/>
      <c r="D651" s="232" t="s">
        <v>222</v>
      </c>
      <c r="E651" s="231"/>
      <c r="F651" s="234" t="s">
        <v>4901</v>
      </c>
      <c r="G651" s="231"/>
      <c r="H651" s="235">
        <v>46.287999999999997</v>
      </c>
      <c r="I651" s="236"/>
      <c r="J651" s="231"/>
      <c r="K651" s="231"/>
      <c r="L651" s="237"/>
      <c r="M651" s="238"/>
      <c r="N651" s="239"/>
      <c r="O651" s="239"/>
      <c r="P651" s="239"/>
      <c r="Q651" s="239"/>
      <c r="R651" s="239"/>
      <c r="S651" s="239"/>
      <c r="T651" s="24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241" t="s">
        <v>222</v>
      </c>
      <c r="AU651" s="241" t="s">
        <v>86</v>
      </c>
      <c r="AV651" s="12" t="s">
        <v>86</v>
      </c>
      <c r="AW651" s="12" t="s">
        <v>4</v>
      </c>
      <c r="AX651" s="12" t="s">
        <v>84</v>
      </c>
      <c r="AY651" s="241" t="s">
        <v>207</v>
      </c>
    </row>
    <row r="652" s="2" customFormat="1" ht="24.15" customHeight="1">
      <c r="A652" s="42"/>
      <c r="B652" s="43"/>
      <c r="C652" s="212" t="s">
        <v>400</v>
      </c>
      <c r="D652" s="212" t="s">
        <v>208</v>
      </c>
      <c r="E652" s="213" t="s">
        <v>4902</v>
      </c>
      <c r="F652" s="214" t="s">
        <v>4903</v>
      </c>
      <c r="G652" s="215" t="s">
        <v>539</v>
      </c>
      <c r="H652" s="216">
        <v>120</v>
      </c>
      <c r="I652" s="217"/>
      <c r="J652" s="218">
        <f>ROUND(I652*H652,2)</f>
        <v>0</v>
      </c>
      <c r="K652" s="214" t="s">
        <v>228</v>
      </c>
      <c r="L652" s="48"/>
      <c r="M652" s="219" t="s">
        <v>32</v>
      </c>
      <c r="N652" s="220" t="s">
        <v>48</v>
      </c>
      <c r="O652" s="88"/>
      <c r="P652" s="221">
        <f>O652*H652</f>
        <v>0</v>
      </c>
      <c r="Q652" s="221">
        <v>0</v>
      </c>
      <c r="R652" s="221">
        <f>Q652*H652</f>
        <v>0</v>
      </c>
      <c r="S652" s="221">
        <v>0</v>
      </c>
      <c r="T652" s="222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3" t="s">
        <v>294</v>
      </c>
      <c r="AT652" s="223" t="s">
        <v>208</v>
      </c>
      <c r="AU652" s="223" t="s">
        <v>86</v>
      </c>
      <c r="AY652" s="20" t="s">
        <v>207</v>
      </c>
      <c r="BE652" s="224">
        <f>IF(N652="základní",J652,0)</f>
        <v>0</v>
      </c>
      <c r="BF652" s="224">
        <f>IF(N652="snížená",J652,0)</f>
        <v>0</v>
      </c>
      <c r="BG652" s="224">
        <f>IF(N652="zákl. přenesená",J652,0)</f>
        <v>0</v>
      </c>
      <c r="BH652" s="224">
        <f>IF(N652="sníž. přenesená",J652,0)</f>
        <v>0</v>
      </c>
      <c r="BI652" s="224">
        <f>IF(N652="nulová",J652,0)</f>
        <v>0</v>
      </c>
      <c r="BJ652" s="20" t="s">
        <v>84</v>
      </c>
      <c r="BK652" s="224">
        <f>ROUND(I652*H652,2)</f>
        <v>0</v>
      </c>
      <c r="BL652" s="20" t="s">
        <v>294</v>
      </c>
      <c r="BM652" s="223" t="s">
        <v>4904</v>
      </c>
    </row>
    <row r="653" s="13" customFormat="1">
      <c r="A653" s="13"/>
      <c r="B653" s="242"/>
      <c r="C653" s="243"/>
      <c r="D653" s="232" t="s">
        <v>222</v>
      </c>
      <c r="E653" s="244" t="s">
        <v>32</v>
      </c>
      <c r="F653" s="245" t="s">
        <v>4241</v>
      </c>
      <c r="G653" s="243"/>
      <c r="H653" s="244" t="s">
        <v>32</v>
      </c>
      <c r="I653" s="246"/>
      <c r="J653" s="243"/>
      <c r="K653" s="243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222</v>
      </c>
      <c r="AU653" s="251" t="s">
        <v>86</v>
      </c>
      <c r="AV653" s="13" t="s">
        <v>84</v>
      </c>
      <c r="AW653" s="13" t="s">
        <v>39</v>
      </c>
      <c r="AX653" s="13" t="s">
        <v>77</v>
      </c>
      <c r="AY653" s="251" t="s">
        <v>207</v>
      </c>
    </row>
    <row r="654" s="13" customFormat="1">
      <c r="A654" s="13"/>
      <c r="B654" s="242"/>
      <c r="C654" s="243"/>
      <c r="D654" s="232" t="s">
        <v>222</v>
      </c>
      <c r="E654" s="244" t="s">
        <v>32</v>
      </c>
      <c r="F654" s="245" t="s">
        <v>4242</v>
      </c>
      <c r="G654" s="243"/>
      <c r="H654" s="244" t="s">
        <v>32</v>
      </c>
      <c r="I654" s="246"/>
      <c r="J654" s="243"/>
      <c r="K654" s="243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222</v>
      </c>
      <c r="AU654" s="251" t="s">
        <v>86</v>
      </c>
      <c r="AV654" s="13" t="s">
        <v>84</v>
      </c>
      <c r="AW654" s="13" t="s">
        <v>39</v>
      </c>
      <c r="AX654" s="13" t="s">
        <v>77</v>
      </c>
      <c r="AY654" s="251" t="s">
        <v>207</v>
      </c>
    </row>
    <row r="655" s="13" customFormat="1">
      <c r="A655" s="13"/>
      <c r="B655" s="242"/>
      <c r="C655" s="243"/>
      <c r="D655" s="232" t="s">
        <v>222</v>
      </c>
      <c r="E655" s="244" t="s">
        <v>32</v>
      </c>
      <c r="F655" s="245" t="s">
        <v>4243</v>
      </c>
      <c r="G655" s="243"/>
      <c r="H655" s="244" t="s">
        <v>32</v>
      </c>
      <c r="I655" s="246"/>
      <c r="J655" s="243"/>
      <c r="K655" s="243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222</v>
      </c>
      <c r="AU655" s="251" t="s">
        <v>86</v>
      </c>
      <c r="AV655" s="13" t="s">
        <v>84</v>
      </c>
      <c r="AW655" s="13" t="s">
        <v>39</v>
      </c>
      <c r="AX655" s="13" t="s">
        <v>77</v>
      </c>
      <c r="AY655" s="251" t="s">
        <v>207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4244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86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4245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86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4246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86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4247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86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4248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86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4905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86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4870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86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2" customFormat="1">
      <c r="A663" s="12"/>
      <c r="B663" s="230"/>
      <c r="C663" s="231"/>
      <c r="D663" s="232" t="s">
        <v>222</v>
      </c>
      <c r="E663" s="233" t="s">
        <v>32</v>
      </c>
      <c r="F663" s="234" t="s">
        <v>4464</v>
      </c>
      <c r="G663" s="231"/>
      <c r="H663" s="235">
        <v>90</v>
      </c>
      <c r="I663" s="236"/>
      <c r="J663" s="231"/>
      <c r="K663" s="231"/>
      <c r="L663" s="237"/>
      <c r="M663" s="238"/>
      <c r="N663" s="239"/>
      <c r="O663" s="239"/>
      <c r="P663" s="239"/>
      <c r="Q663" s="239"/>
      <c r="R663" s="239"/>
      <c r="S663" s="239"/>
      <c r="T663" s="240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  <c r="AT663" s="241" t="s">
        <v>222</v>
      </c>
      <c r="AU663" s="241" t="s">
        <v>86</v>
      </c>
      <c r="AV663" s="12" t="s">
        <v>86</v>
      </c>
      <c r="AW663" s="12" t="s">
        <v>39</v>
      </c>
      <c r="AX663" s="12" t="s">
        <v>77</v>
      </c>
      <c r="AY663" s="24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4906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86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4907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86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2" customFormat="1">
      <c r="A666" s="12"/>
      <c r="B666" s="230"/>
      <c r="C666" s="231"/>
      <c r="D666" s="232" t="s">
        <v>222</v>
      </c>
      <c r="E666" s="233" t="s">
        <v>32</v>
      </c>
      <c r="F666" s="234" t="s">
        <v>544</v>
      </c>
      <c r="G666" s="231"/>
      <c r="H666" s="235">
        <v>30</v>
      </c>
      <c r="I666" s="236"/>
      <c r="J666" s="231"/>
      <c r="K666" s="231"/>
      <c r="L666" s="237"/>
      <c r="M666" s="238"/>
      <c r="N666" s="239"/>
      <c r="O666" s="239"/>
      <c r="P666" s="239"/>
      <c r="Q666" s="239"/>
      <c r="R666" s="239"/>
      <c r="S666" s="239"/>
      <c r="T666" s="240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  <c r="AT666" s="241" t="s">
        <v>222</v>
      </c>
      <c r="AU666" s="241" t="s">
        <v>86</v>
      </c>
      <c r="AV666" s="12" t="s">
        <v>86</v>
      </c>
      <c r="AW666" s="12" t="s">
        <v>39</v>
      </c>
      <c r="AX666" s="12" t="s">
        <v>77</v>
      </c>
      <c r="AY666" s="241" t="s">
        <v>207</v>
      </c>
    </row>
    <row r="667" s="15" customFormat="1">
      <c r="A667" s="15"/>
      <c r="B667" s="273"/>
      <c r="C667" s="274"/>
      <c r="D667" s="232" t="s">
        <v>222</v>
      </c>
      <c r="E667" s="275" t="s">
        <v>32</v>
      </c>
      <c r="F667" s="276" t="s">
        <v>517</v>
      </c>
      <c r="G667" s="274"/>
      <c r="H667" s="277">
        <v>120</v>
      </c>
      <c r="I667" s="278"/>
      <c r="J667" s="274"/>
      <c r="K667" s="274"/>
      <c r="L667" s="279"/>
      <c r="M667" s="280"/>
      <c r="N667" s="281"/>
      <c r="O667" s="281"/>
      <c r="P667" s="281"/>
      <c r="Q667" s="281"/>
      <c r="R667" s="281"/>
      <c r="S667" s="281"/>
      <c r="T667" s="282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83" t="s">
        <v>222</v>
      </c>
      <c r="AU667" s="283" t="s">
        <v>86</v>
      </c>
      <c r="AV667" s="15" t="s">
        <v>104</v>
      </c>
      <c r="AW667" s="15" t="s">
        <v>39</v>
      </c>
      <c r="AX667" s="15" t="s">
        <v>84</v>
      </c>
      <c r="AY667" s="283" t="s">
        <v>207</v>
      </c>
    </row>
    <row r="668" s="2" customFormat="1" ht="16.5" customHeight="1">
      <c r="A668" s="42"/>
      <c r="B668" s="43"/>
      <c r="C668" s="252" t="s">
        <v>408</v>
      </c>
      <c r="D668" s="252" t="s">
        <v>227</v>
      </c>
      <c r="E668" s="253" t="s">
        <v>4908</v>
      </c>
      <c r="F668" s="254" t="s">
        <v>4909</v>
      </c>
      <c r="G668" s="255" t="s">
        <v>539</v>
      </c>
      <c r="H668" s="256">
        <v>138</v>
      </c>
      <c r="I668" s="257"/>
      <c r="J668" s="258">
        <f>ROUND(I668*H668,2)</f>
        <v>0</v>
      </c>
      <c r="K668" s="254" t="s">
        <v>212</v>
      </c>
      <c r="L668" s="259"/>
      <c r="M668" s="260" t="s">
        <v>32</v>
      </c>
      <c r="N668" s="261" t="s">
        <v>48</v>
      </c>
      <c r="O668" s="88"/>
      <c r="P668" s="221">
        <f>O668*H668</f>
        <v>0</v>
      </c>
      <c r="Q668" s="221">
        <v>0.0022300000000000002</v>
      </c>
      <c r="R668" s="221">
        <f>Q668*H668</f>
        <v>0.30774000000000001</v>
      </c>
      <c r="S668" s="221">
        <v>0</v>
      </c>
      <c r="T668" s="222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3" t="s">
        <v>385</v>
      </c>
      <c r="AT668" s="223" t="s">
        <v>227</v>
      </c>
      <c r="AU668" s="223" t="s">
        <v>86</v>
      </c>
      <c r="AY668" s="20" t="s">
        <v>207</v>
      </c>
      <c r="BE668" s="224">
        <f>IF(N668="základní",J668,0)</f>
        <v>0</v>
      </c>
      <c r="BF668" s="224">
        <f>IF(N668="snížená",J668,0)</f>
        <v>0</v>
      </c>
      <c r="BG668" s="224">
        <f>IF(N668="zákl. přenesená",J668,0)</f>
        <v>0</v>
      </c>
      <c r="BH668" s="224">
        <f>IF(N668="sníž. přenesená",J668,0)</f>
        <v>0</v>
      </c>
      <c r="BI668" s="224">
        <f>IF(N668="nulová",J668,0)</f>
        <v>0</v>
      </c>
      <c r="BJ668" s="20" t="s">
        <v>84</v>
      </c>
      <c r="BK668" s="224">
        <f>ROUND(I668*H668,2)</f>
        <v>0</v>
      </c>
      <c r="BL668" s="20" t="s">
        <v>294</v>
      </c>
      <c r="BM668" s="223" t="s">
        <v>4910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4241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86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3" customFormat="1">
      <c r="A670" s="13"/>
      <c r="B670" s="242"/>
      <c r="C670" s="243"/>
      <c r="D670" s="232" t="s">
        <v>222</v>
      </c>
      <c r="E670" s="244" t="s">
        <v>32</v>
      </c>
      <c r="F670" s="245" t="s">
        <v>4242</v>
      </c>
      <c r="G670" s="243"/>
      <c r="H670" s="244" t="s">
        <v>32</v>
      </c>
      <c r="I670" s="246"/>
      <c r="J670" s="243"/>
      <c r="K670" s="243"/>
      <c r="L670" s="247"/>
      <c r="M670" s="248"/>
      <c r="N670" s="249"/>
      <c r="O670" s="249"/>
      <c r="P670" s="249"/>
      <c r="Q670" s="249"/>
      <c r="R670" s="249"/>
      <c r="S670" s="249"/>
      <c r="T670" s="25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1" t="s">
        <v>222</v>
      </c>
      <c r="AU670" s="251" t="s">
        <v>86</v>
      </c>
      <c r="AV670" s="13" t="s">
        <v>84</v>
      </c>
      <c r="AW670" s="13" t="s">
        <v>39</v>
      </c>
      <c r="AX670" s="13" t="s">
        <v>77</v>
      </c>
      <c r="AY670" s="251" t="s">
        <v>207</v>
      </c>
    </row>
    <row r="671" s="13" customFormat="1">
      <c r="A671" s="13"/>
      <c r="B671" s="242"/>
      <c r="C671" s="243"/>
      <c r="D671" s="232" t="s">
        <v>222</v>
      </c>
      <c r="E671" s="244" t="s">
        <v>32</v>
      </c>
      <c r="F671" s="245" t="s">
        <v>4243</v>
      </c>
      <c r="G671" s="243"/>
      <c r="H671" s="244" t="s">
        <v>32</v>
      </c>
      <c r="I671" s="246"/>
      <c r="J671" s="243"/>
      <c r="K671" s="243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222</v>
      </c>
      <c r="AU671" s="251" t="s">
        <v>86</v>
      </c>
      <c r="AV671" s="13" t="s">
        <v>84</v>
      </c>
      <c r="AW671" s="13" t="s">
        <v>39</v>
      </c>
      <c r="AX671" s="13" t="s">
        <v>77</v>
      </c>
      <c r="AY671" s="251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4244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86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4245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86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4246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86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4247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86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4312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86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4905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86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4870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86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2" customFormat="1">
      <c r="A679" s="12"/>
      <c r="B679" s="230"/>
      <c r="C679" s="231"/>
      <c r="D679" s="232" t="s">
        <v>222</v>
      </c>
      <c r="E679" s="233" t="s">
        <v>32</v>
      </c>
      <c r="F679" s="234" t="s">
        <v>4464</v>
      </c>
      <c r="G679" s="231"/>
      <c r="H679" s="235">
        <v>90</v>
      </c>
      <c r="I679" s="236"/>
      <c r="J679" s="231"/>
      <c r="K679" s="231"/>
      <c r="L679" s="237"/>
      <c r="M679" s="238"/>
      <c r="N679" s="239"/>
      <c r="O679" s="239"/>
      <c r="P679" s="239"/>
      <c r="Q679" s="239"/>
      <c r="R679" s="239"/>
      <c r="S679" s="239"/>
      <c r="T679" s="24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241" t="s">
        <v>222</v>
      </c>
      <c r="AU679" s="241" t="s">
        <v>86</v>
      </c>
      <c r="AV679" s="12" t="s">
        <v>86</v>
      </c>
      <c r="AW679" s="12" t="s">
        <v>39</v>
      </c>
      <c r="AX679" s="12" t="s">
        <v>77</v>
      </c>
      <c r="AY679" s="24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4906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86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4907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86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2" customFormat="1">
      <c r="A682" s="12"/>
      <c r="B682" s="230"/>
      <c r="C682" s="231"/>
      <c r="D682" s="232" t="s">
        <v>222</v>
      </c>
      <c r="E682" s="233" t="s">
        <v>32</v>
      </c>
      <c r="F682" s="234" t="s">
        <v>544</v>
      </c>
      <c r="G682" s="231"/>
      <c r="H682" s="235">
        <v>30</v>
      </c>
      <c r="I682" s="236"/>
      <c r="J682" s="231"/>
      <c r="K682" s="231"/>
      <c r="L682" s="237"/>
      <c r="M682" s="238"/>
      <c r="N682" s="239"/>
      <c r="O682" s="239"/>
      <c r="P682" s="239"/>
      <c r="Q682" s="239"/>
      <c r="R682" s="239"/>
      <c r="S682" s="239"/>
      <c r="T682" s="240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T682" s="241" t="s">
        <v>222</v>
      </c>
      <c r="AU682" s="241" t="s">
        <v>86</v>
      </c>
      <c r="AV682" s="12" t="s">
        <v>86</v>
      </c>
      <c r="AW682" s="12" t="s">
        <v>39</v>
      </c>
      <c r="AX682" s="12" t="s">
        <v>77</v>
      </c>
      <c r="AY682" s="241" t="s">
        <v>207</v>
      </c>
    </row>
    <row r="683" s="15" customFormat="1">
      <c r="A683" s="15"/>
      <c r="B683" s="273"/>
      <c r="C683" s="274"/>
      <c r="D683" s="232" t="s">
        <v>222</v>
      </c>
      <c r="E683" s="275" t="s">
        <v>32</v>
      </c>
      <c r="F683" s="276" t="s">
        <v>517</v>
      </c>
      <c r="G683" s="274"/>
      <c r="H683" s="277">
        <v>120</v>
      </c>
      <c r="I683" s="278"/>
      <c r="J683" s="274"/>
      <c r="K683" s="274"/>
      <c r="L683" s="279"/>
      <c r="M683" s="280"/>
      <c r="N683" s="281"/>
      <c r="O683" s="281"/>
      <c r="P683" s="281"/>
      <c r="Q683" s="281"/>
      <c r="R683" s="281"/>
      <c r="S683" s="281"/>
      <c r="T683" s="282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83" t="s">
        <v>222</v>
      </c>
      <c r="AU683" s="283" t="s">
        <v>86</v>
      </c>
      <c r="AV683" s="15" t="s">
        <v>104</v>
      </c>
      <c r="AW683" s="15" t="s">
        <v>39</v>
      </c>
      <c r="AX683" s="15" t="s">
        <v>77</v>
      </c>
      <c r="AY683" s="283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32</v>
      </c>
      <c r="F684" s="234" t="s">
        <v>4911</v>
      </c>
      <c r="G684" s="231"/>
      <c r="H684" s="235">
        <v>138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86</v>
      </c>
      <c r="AV684" s="12" t="s">
        <v>86</v>
      </c>
      <c r="AW684" s="12" t="s">
        <v>39</v>
      </c>
      <c r="AX684" s="12" t="s">
        <v>84</v>
      </c>
      <c r="AY684" s="241" t="s">
        <v>207</v>
      </c>
    </row>
    <row r="685" s="2" customFormat="1" ht="24.15" customHeight="1">
      <c r="A685" s="42"/>
      <c r="B685" s="43"/>
      <c r="C685" s="212" t="s">
        <v>412</v>
      </c>
      <c r="D685" s="212" t="s">
        <v>208</v>
      </c>
      <c r="E685" s="213" t="s">
        <v>4912</v>
      </c>
      <c r="F685" s="214" t="s">
        <v>4913</v>
      </c>
      <c r="G685" s="215" t="s">
        <v>539</v>
      </c>
      <c r="H685" s="216">
        <v>90</v>
      </c>
      <c r="I685" s="217"/>
      <c r="J685" s="218">
        <f>ROUND(I685*H685,2)</f>
        <v>0</v>
      </c>
      <c r="K685" s="214" t="s">
        <v>212</v>
      </c>
      <c r="L685" s="48"/>
      <c r="M685" s="219" t="s">
        <v>32</v>
      </c>
      <c r="N685" s="220" t="s">
        <v>48</v>
      </c>
      <c r="O685" s="88"/>
      <c r="P685" s="221">
        <f>O685*H685</f>
        <v>0</v>
      </c>
      <c r="Q685" s="221">
        <v>0</v>
      </c>
      <c r="R685" s="221">
        <f>Q685*H685</f>
        <v>0</v>
      </c>
      <c r="S685" s="221">
        <v>0</v>
      </c>
      <c r="T685" s="222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3" t="s">
        <v>294</v>
      </c>
      <c r="AT685" s="223" t="s">
        <v>208</v>
      </c>
      <c r="AU685" s="223" t="s">
        <v>86</v>
      </c>
      <c r="AY685" s="20" t="s">
        <v>207</v>
      </c>
      <c r="BE685" s="224">
        <f>IF(N685="základní",J685,0)</f>
        <v>0</v>
      </c>
      <c r="BF685" s="224">
        <f>IF(N685="snížená",J685,0)</f>
        <v>0</v>
      </c>
      <c r="BG685" s="224">
        <f>IF(N685="zákl. přenesená",J685,0)</f>
        <v>0</v>
      </c>
      <c r="BH685" s="224">
        <f>IF(N685="sníž. přenesená",J685,0)</f>
        <v>0</v>
      </c>
      <c r="BI685" s="224">
        <f>IF(N685="nulová",J685,0)</f>
        <v>0</v>
      </c>
      <c r="BJ685" s="20" t="s">
        <v>84</v>
      </c>
      <c r="BK685" s="224">
        <f>ROUND(I685*H685,2)</f>
        <v>0</v>
      </c>
      <c r="BL685" s="20" t="s">
        <v>294</v>
      </c>
      <c r="BM685" s="223" t="s">
        <v>4914</v>
      </c>
    </row>
    <row r="686" s="2" customFormat="1">
      <c r="A686" s="42"/>
      <c r="B686" s="43"/>
      <c r="C686" s="44"/>
      <c r="D686" s="225" t="s">
        <v>214</v>
      </c>
      <c r="E686" s="44"/>
      <c r="F686" s="226" t="s">
        <v>4915</v>
      </c>
      <c r="G686" s="44"/>
      <c r="H686" s="44"/>
      <c r="I686" s="227"/>
      <c r="J686" s="44"/>
      <c r="K686" s="44"/>
      <c r="L686" s="48"/>
      <c r="M686" s="228"/>
      <c r="N686" s="229"/>
      <c r="O686" s="88"/>
      <c r="P686" s="88"/>
      <c r="Q686" s="88"/>
      <c r="R686" s="88"/>
      <c r="S686" s="88"/>
      <c r="T686" s="89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T686" s="20" t="s">
        <v>214</v>
      </c>
      <c r="AU686" s="20" t="s">
        <v>86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4241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86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4242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86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4243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86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4244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86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4245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86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4246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86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4247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86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4248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86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4916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86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4917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86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2" customFormat="1">
      <c r="A697" s="12"/>
      <c r="B697" s="230"/>
      <c r="C697" s="231"/>
      <c r="D697" s="232" t="s">
        <v>222</v>
      </c>
      <c r="E697" s="233" t="s">
        <v>32</v>
      </c>
      <c r="F697" s="234" t="s">
        <v>4250</v>
      </c>
      <c r="G697" s="231"/>
      <c r="H697" s="235">
        <v>60</v>
      </c>
      <c r="I697" s="236"/>
      <c r="J697" s="231"/>
      <c r="K697" s="231"/>
      <c r="L697" s="237"/>
      <c r="M697" s="238"/>
      <c r="N697" s="239"/>
      <c r="O697" s="239"/>
      <c r="P697" s="239"/>
      <c r="Q697" s="239"/>
      <c r="R697" s="239"/>
      <c r="S697" s="239"/>
      <c r="T697" s="240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T697" s="241" t="s">
        <v>222</v>
      </c>
      <c r="AU697" s="241" t="s">
        <v>86</v>
      </c>
      <c r="AV697" s="12" t="s">
        <v>86</v>
      </c>
      <c r="AW697" s="12" t="s">
        <v>39</v>
      </c>
      <c r="AX697" s="12" t="s">
        <v>77</v>
      </c>
      <c r="AY697" s="24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4918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86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32</v>
      </c>
      <c r="F699" s="245" t="s">
        <v>4919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86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12" customFormat="1">
      <c r="A700" s="12"/>
      <c r="B700" s="230"/>
      <c r="C700" s="231"/>
      <c r="D700" s="232" t="s">
        <v>222</v>
      </c>
      <c r="E700" s="233" t="s">
        <v>32</v>
      </c>
      <c r="F700" s="234" t="s">
        <v>544</v>
      </c>
      <c r="G700" s="231"/>
      <c r="H700" s="235">
        <v>30</v>
      </c>
      <c r="I700" s="236"/>
      <c r="J700" s="231"/>
      <c r="K700" s="231"/>
      <c r="L700" s="237"/>
      <c r="M700" s="238"/>
      <c r="N700" s="239"/>
      <c r="O700" s="239"/>
      <c r="P700" s="239"/>
      <c r="Q700" s="239"/>
      <c r="R700" s="239"/>
      <c r="S700" s="239"/>
      <c r="T700" s="240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T700" s="241" t="s">
        <v>222</v>
      </c>
      <c r="AU700" s="241" t="s">
        <v>86</v>
      </c>
      <c r="AV700" s="12" t="s">
        <v>86</v>
      </c>
      <c r="AW700" s="12" t="s">
        <v>39</v>
      </c>
      <c r="AX700" s="12" t="s">
        <v>77</v>
      </c>
      <c r="AY700" s="241" t="s">
        <v>207</v>
      </c>
    </row>
    <row r="701" s="15" customFormat="1">
      <c r="A701" s="15"/>
      <c r="B701" s="273"/>
      <c r="C701" s="274"/>
      <c r="D701" s="232" t="s">
        <v>222</v>
      </c>
      <c r="E701" s="275" t="s">
        <v>32</v>
      </c>
      <c r="F701" s="276" t="s">
        <v>517</v>
      </c>
      <c r="G701" s="274"/>
      <c r="H701" s="277">
        <v>90</v>
      </c>
      <c r="I701" s="278"/>
      <c r="J701" s="274"/>
      <c r="K701" s="274"/>
      <c r="L701" s="279"/>
      <c r="M701" s="280"/>
      <c r="N701" s="281"/>
      <c r="O701" s="281"/>
      <c r="P701" s="281"/>
      <c r="Q701" s="281"/>
      <c r="R701" s="281"/>
      <c r="S701" s="281"/>
      <c r="T701" s="282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83" t="s">
        <v>222</v>
      </c>
      <c r="AU701" s="283" t="s">
        <v>86</v>
      </c>
      <c r="AV701" s="15" t="s">
        <v>104</v>
      </c>
      <c r="AW701" s="15" t="s">
        <v>39</v>
      </c>
      <c r="AX701" s="15" t="s">
        <v>84</v>
      </c>
      <c r="AY701" s="283" t="s">
        <v>207</v>
      </c>
    </row>
    <row r="702" s="2" customFormat="1" ht="16.5" customHeight="1">
      <c r="A702" s="42"/>
      <c r="B702" s="43"/>
      <c r="C702" s="252" t="s">
        <v>417</v>
      </c>
      <c r="D702" s="252" t="s">
        <v>227</v>
      </c>
      <c r="E702" s="253" t="s">
        <v>4920</v>
      </c>
      <c r="F702" s="254" t="s">
        <v>4921</v>
      </c>
      <c r="G702" s="255" t="s">
        <v>539</v>
      </c>
      <c r="H702" s="256">
        <v>103.5</v>
      </c>
      <c r="I702" s="257"/>
      <c r="J702" s="258">
        <f>ROUND(I702*H702,2)</f>
        <v>0</v>
      </c>
      <c r="K702" s="254" t="s">
        <v>212</v>
      </c>
      <c r="L702" s="259"/>
      <c r="M702" s="260" t="s">
        <v>32</v>
      </c>
      <c r="N702" s="261" t="s">
        <v>48</v>
      </c>
      <c r="O702" s="88"/>
      <c r="P702" s="221">
        <f>O702*H702</f>
        <v>0</v>
      </c>
      <c r="Q702" s="221">
        <v>0.0042199999999999998</v>
      </c>
      <c r="R702" s="221">
        <f>Q702*H702</f>
        <v>0.43676999999999999</v>
      </c>
      <c r="S702" s="221">
        <v>0</v>
      </c>
      <c r="T702" s="222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3" t="s">
        <v>385</v>
      </c>
      <c r="AT702" s="223" t="s">
        <v>227</v>
      </c>
      <c r="AU702" s="223" t="s">
        <v>86</v>
      </c>
      <c r="AY702" s="20" t="s">
        <v>207</v>
      </c>
      <c r="BE702" s="224">
        <f>IF(N702="základní",J702,0)</f>
        <v>0</v>
      </c>
      <c r="BF702" s="224">
        <f>IF(N702="snížená",J702,0)</f>
        <v>0</v>
      </c>
      <c r="BG702" s="224">
        <f>IF(N702="zákl. přenesená",J702,0)</f>
        <v>0</v>
      </c>
      <c r="BH702" s="224">
        <f>IF(N702="sníž. přenesená",J702,0)</f>
        <v>0</v>
      </c>
      <c r="BI702" s="224">
        <f>IF(N702="nulová",J702,0)</f>
        <v>0</v>
      </c>
      <c r="BJ702" s="20" t="s">
        <v>84</v>
      </c>
      <c r="BK702" s="224">
        <f>ROUND(I702*H702,2)</f>
        <v>0</v>
      </c>
      <c r="BL702" s="20" t="s">
        <v>294</v>
      </c>
      <c r="BM702" s="223" t="s">
        <v>4922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4241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86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4242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86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4243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86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4244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86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4245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86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4246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86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3" customFormat="1">
      <c r="A709" s="13"/>
      <c r="B709" s="242"/>
      <c r="C709" s="243"/>
      <c r="D709" s="232" t="s">
        <v>222</v>
      </c>
      <c r="E709" s="244" t="s">
        <v>32</v>
      </c>
      <c r="F709" s="245" t="s">
        <v>4247</v>
      </c>
      <c r="G709" s="243"/>
      <c r="H709" s="244" t="s">
        <v>32</v>
      </c>
      <c r="I709" s="246"/>
      <c r="J709" s="243"/>
      <c r="K709" s="243"/>
      <c r="L709" s="247"/>
      <c r="M709" s="248"/>
      <c r="N709" s="249"/>
      <c r="O709" s="249"/>
      <c r="P709" s="249"/>
      <c r="Q709" s="249"/>
      <c r="R709" s="249"/>
      <c r="S709" s="249"/>
      <c r="T709" s="25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1" t="s">
        <v>222</v>
      </c>
      <c r="AU709" s="251" t="s">
        <v>86</v>
      </c>
      <c r="AV709" s="13" t="s">
        <v>84</v>
      </c>
      <c r="AW709" s="13" t="s">
        <v>39</v>
      </c>
      <c r="AX709" s="13" t="s">
        <v>77</v>
      </c>
      <c r="AY709" s="251" t="s">
        <v>207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4312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86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3" customFormat="1">
      <c r="A711" s="13"/>
      <c r="B711" s="242"/>
      <c r="C711" s="243"/>
      <c r="D711" s="232" t="s">
        <v>222</v>
      </c>
      <c r="E711" s="244" t="s">
        <v>32</v>
      </c>
      <c r="F711" s="245" t="s">
        <v>4916</v>
      </c>
      <c r="G711" s="243"/>
      <c r="H711" s="244" t="s">
        <v>32</v>
      </c>
      <c r="I711" s="246"/>
      <c r="J711" s="243"/>
      <c r="K711" s="243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222</v>
      </c>
      <c r="AU711" s="251" t="s">
        <v>86</v>
      </c>
      <c r="AV711" s="13" t="s">
        <v>84</v>
      </c>
      <c r="AW711" s="13" t="s">
        <v>39</v>
      </c>
      <c r="AX711" s="13" t="s">
        <v>77</v>
      </c>
      <c r="AY711" s="251" t="s">
        <v>207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4917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86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2" customFormat="1">
      <c r="A713" s="12"/>
      <c r="B713" s="230"/>
      <c r="C713" s="231"/>
      <c r="D713" s="232" t="s">
        <v>222</v>
      </c>
      <c r="E713" s="233" t="s">
        <v>32</v>
      </c>
      <c r="F713" s="234" t="s">
        <v>4250</v>
      </c>
      <c r="G713" s="231"/>
      <c r="H713" s="235">
        <v>60</v>
      </c>
      <c r="I713" s="236"/>
      <c r="J713" s="231"/>
      <c r="K713" s="231"/>
      <c r="L713" s="237"/>
      <c r="M713" s="238"/>
      <c r="N713" s="239"/>
      <c r="O713" s="239"/>
      <c r="P713" s="239"/>
      <c r="Q713" s="239"/>
      <c r="R713" s="239"/>
      <c r="S713" s="239"/>
      <c r="T713" s="240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T713" s="241" t="s">
        <v>222</v>
      </c>
      <c r="AU713" s="241" t="s">
        <v>86</v>
      </c>
      <c r="AV713" s="12" t="s">
        <v>86</v>
      </c>
      <c r="AW713" s="12" t="s">
        <v>39</v>
      </c>
      <c r="AX713" s="12" t="s">
        <v>77</v>
      </c>
      <c r="AY713" s="241" t="s">
        <v>207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4918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86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4919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86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2" customFormat="1">
      <c r="A716" s="12"/>
      <c r="B716" s="230"/>
      <c r="C716" s="231"/>
      <c r="D716" s="232" t="s">
        <v>222</v>
      </c>
      <c r="E716" s="233" t="s">
        <v>32</v>
      </c>
      <c r="F716" s="234" t="s">
        <v>544</v>
      </c>
      <c r="G716" s="231"/>
      <c r="H716" s="235">
        <v>30</v>
      </c>
      <c r="I716" s="236"/>
      <c r="J716" s="231"/>
      <c r="K716" s="231"/>
      <c r="L716" s="237"/>
      <c r="M716" s="238"/>
      <c r="N716" s="239"/>
      <c r="O716" s="239"/>
      <c r="P716" s="239"/>
      <c r="Q716" s="239"/>
      <c r="R716" s="239"/>
      <c r="S716" s="239"/>
      <c r="T716" s="24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241" t="s">
        <v>222</v>
      </c>
      <c r="AU716" s="241" t="s">
        <v>86</v>
      </c>
      <c r="AV716" s="12" t="s">
        <v>86</v>
      </c>
      <c r="AW716" s="12" t="s">
        <v>39</v>
      </c>
      <c r="AX716" s="12" t="s">
        <v>77</v>
      </c>
      <c r="AY716" s="241" t="s">
        <v>207</v>
      </c>
    </row>
    <row r="717" s="15" customFormat="1">
      <c r="A717" s="15"/>
      <c r="B717" s="273"/>
      <c r="C717" s="274"/>
      <c r="D717" s="232" t="s">
        <v>222</v>
      </c>
      <c r="E717" s="275" t="s">
        <v>32</v>
      </c>
      <c r="F717" s="276" t="s">
        <v>517</v>
      </c>
      <c r="G717" s="274"/>
      <c r="H717" s="277">
        <v>90</v>
      </c>
      <c r="I717" s="278"/>
      <c r="J717" s="274"/>
      <c r="K717" s="274"/>
      <c r="L717" s="279"/>
      <c r="M717" s="280"/>
      <c r="N717" s="281"/>
      <c r="O717" s="281"/>
      <c r="P717" s="281"/>
      <c r="Q717" s="281"/>
      <c r="R717" s="281"/>
      <c r="S717" s="281"/>
      <c r="T717" s="28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3" t="s">
        <v>222</v>
      </c>
      <c r="AU717" s="283" t="s">
        <v>86</v>
      </c>
      <c r="AV717" s="15" t="s">
        <v>104</v>
      </c>
      <c r="AW717" s="15" t="s">
        <v>39</v>
      </c>
      <c r="AX717" s="15" t="s">
        <v>77</v>
      </c>
      <c r="AY717" s="283" t="s">
        <v>207</v>
      </c>
    </row>
    <row r="718" s="12" customFormat="1">
      <c r="A718" s="12"/>
      <c r="B718" s="230"/>
      <c r="C718" s="231"/>
      <c r="D718" s="232" t="s">
        <v>222</v>
      </c>
      <c r="E718" s="233" t="s">
        <v>32</v>
      </c>
      <c r="F718" s="234" t="s">
        <v>4923</v>
      </c>
      <c r="G718" s="231"/>
      <c r="H718" s="235">
        <v>103.5</v>
      </c>
      <c r="I718" s="236"/>
      <c r="J718" s="231"/>
      <c r="K718" s="231"/>
      <c r="L718" s="237"/>
      <c r="M718" s="238"/>
      <c r="N718" s="239"/>
      <c r="O718" s="239"/>
      <c r="P718" s="239"/>
      <c r="Q718" s="239"/>
      <c r="R718" s="239"/>
      <c r="S718" s="239"/>
      <c r="T718" s="240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T718" s="241" t="s">
        <v>222</v>
      </c>
      <c r="AU718" s="241" t="s">
        <v>86</v>
      </c>
      <c r="AV718" s="12" t="s">
        <v>86</v>
      </c>
      <c r="AW718" s="12" t="s">
        <v>39</v>
      </c>
      <c r="AX718" s="12" t="s">
        <v>84</v>
      </c>
      <c r="AY718" s="241" t="s">
        <v>207</v>
      </c>
    </row>
    <row r="719" s="2" customFormat="1" ht="16.5" customHeight="1">
      <c r="A719" s="42"/>
      <c r="B719" s="43"/>
      <c r="C719" s="212" t="s">
        <v>425</v>
      </c>
      <c r="D719" s="212" t="s">
        <v>208</v>
      </c>
      <c r="E719" s="213" t="s">
        <v>4467</v>
      </c>
      <c r="F719" s="214" t="s">
        <v>4468</v>
      </c>
      <c r="G719" s="215" t="s">
        <v>303</v>
      </c>
      <c r="H719" s="216">
        <v>140</v>
      </c>
      <c r="I719" s="217"/>
      <c r="J719" s="218">
        <f>ROUND(I719*H719,2)</f>
        <v>0</v>
      </c>
      <c r="K719" s="214" t="s">
        <v>212</v>
      </c>
      <c r="L719" s="48"/>
      <c r="M719" s="219" t="s">
        <v>32</v>
      </c>
      <c r="N719" s="220" t="s">
        <v>48</v>
      </c>
      <c r="O719" s="88"/>
      <c r="P719" s="221">
        <f>O719*H719</f>
        <v>0</v>
      </c>
      <c r="Q719" s="221">
        <v>0</v>
      </c>
      <c r="R719" s="221">
        <f>Q719*H719</f>
        <v>0</v>
      </c>
      <c r="S719" s="221">
        <v>0</v>
      </c>
      <c r="T719" s="222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3" t="s">
        <v>294</v>
      </c>
      <c r="AT719" s="223" t="s">
        <v>208</v>
      </c>
      <c r="AU719" s="223" t="s">
        <v>86</v>
      </c>
      <c r="AY719" s="20" t="s">
        <v>207</v>
      </c>
      <c r="BE719" s="224">
        <f>IF(N719="základní",J719,0)</f>
        <v>0</v>
      </c>
      <c r="BF719" s="224">
        <f>IF(N719="snížená",J719,0)</f>
        <v>0</v>
      </c>
      <c r="BG719" s="224">
        <f>IF(N719="zákl. přenesená",J719,0)</f>
        <v>0</v>
      </c>
      <c r="BH719" s="224">
        <f>IF(N719="sníž. přenesená",J719,0)</f>
        <v>0</v>
      </c>
      <c r="BI719" s="224">
        <f>IF(N719="nulová",J719,0)</f>
        <v>0</v>
      </c>
      <c r="BJ719" s="20" t="s">
        <v>84</v>
      </c>
      <c r="BK719" s="224">
        <f>ROUND(I719*H719,2)</f>
        <v>0</v>
      </c>
      <c r="BL719" s="20" t="s">
        <v>294</v>
      </c>
      <c r="BM719" s="223" t="s">
        <v>4924</v>
      </c>
    </row>
    <row r="720" s="2" customFormat="1">
      <c r="A720" s="42"/>
      <c r="B720" s="43"/>
      <c r="C720" s="44"/>
      <c r="D720" s="225" t="s">
        <v>214</v>
      </c>
      <c r="E720" s="44"/>
      <c r="F720" s="226" t="s">
        <v>4470</v>
      </c>
      <c r="G720" s="44"/>
      <c r="H720" s="44"/>
      <c r="I720" s="227"/>
      <c r="J720" s="44"/>
      <c r="K720" s="44"/>
      <c r="L720" s="48"/>
      <c r="M720" s="228"/>
      <c r="N720" s="229"/>
      <c r="O720" s="88"/>
      <c r="P720" s="88"/>
      <c r="Q720" s="88"/>
      <c r="R720" s="88"/>
      <c r="S720" s="88"/>
      <c r="T720" s="89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T720" s="20" t="s">
        <v>214</v>
      </c>
      <c r="AU720" s="20" t="s">
        <v>86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4241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86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4242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86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4243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86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4244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86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4245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86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4246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86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4247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86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3" customFormat="1">
      <c r="A728" s="13"/>
      <c r="B728" s="242"/>
      <c r="C728" s="243"/>
      <c r="D728" s="232" t="s">
        <v>222</v>
      </c>
      <c r="E728" s="244" t="s">
        <v>32</v>
      </c>
      <c r="F728" s="245" t="s">
        <v>4248</v>
      </c>
      <c r="G728" s="243"/>
      <c r="H728" s="244" t="s">
        <v>32</v>
      </c>
      <c r="I728" s="246"/>
      <c r="J728" s="243"/>
      <c r="K728" s="243"/>
      <c r="L728" s="247"/>
      <c r="M728" s="248"/>
      <c r="N728" s="249"/>
      <c r="O728" s="249"/>
      <c r="P728" s="249"/>
      <c r="Q728" s="249"/>
      <c r="R728" s="249"/>
      <c r="S728" s="249"/>
      <c r="T728" s="25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1" t="s">
        <v>222</v>
      </c>
      <c r="AU728" s="251" t="s">
        <v>86</v>
      </c>
      <c r="AV728" s="13" t="s">
        <v>84</v>
      </c>
      <c r="AW728" s="13" t="s">
        <v>39</v>
      </c>
      <c r="AX728" s="13" t="s">
        <v>77</v>
      </c>
      <c r="AY728" s="251" t="s">
        <v>207</v>
      </c>
    </row>
    <row r="729" s="13" customFormat="1">
      <c r="A729" s="13"/>
      <c r="B729" s="242"/>
      <c r="C729" s="243"/>
      <c r="D729" s="232" t="s">
        <v>222</v>
      </c>
      <c r="E729" s="244" t="s">
        <v>32</v>
      </c>
      <c r="F729" s="245" t="s">
        <v>4925</v>
      </c>
      <c r="G729" s="243"/>
      <c r="H729" s="244" t="s">
        <v>32</v>
      </c>
      <c r="I729" s="246"/>
      <c r="J729" s="243"/>
      <c r="K729" s="243"/>
      <c r="L729" s="247"/>
      <c r="M729" s="248"/>
      <c r="N729" s="249"/>
      <c r="O729" s="249"/>
      <c r="P729" s="249"/>
      <c r="Q729" s="249"/>
      <c r="R729" s="249"/>
      <c r="S729" s="249"/>
      <c r="T729" s="250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1" t="s">
        <v>222</v>
      </c>
      <c r="AU729" s="251" t="s">
        <v>86</v>
      </c>
      <c r="AV729" s="13" t="s">
        <v>84</v>
      </c>
      <c r="AW729" s="13" t="s">
        <v>39</v>
      </c>
      <c r="AX729" s="13" t="s">
        <v>77</v>
      </c>
      <c r="AY729" s="251" t="s">
        <v>207</v>
      </c>
    </row>
    <row r="730" s="12" customFormat="1">
      <c r="A730" s="12"/>
      <c r="B730" s="230"/>
      <c r="C730" s="231"/>
      <c r="D730" s="232" t="s">
        <v>222</v>
      </c>
      <c r="E730" s="233" t="s">
        <v>32</v>
      </c>
      <c r="F730" s="234" t="s">
        <v>4926</v>
      </c>
      <c r="G730" s="231"/>
      <c r="H730" s="235">
        <v>140</v>
      </c>
      <c r="I730" s="236"/>
      <c r="J730" s="231"/>
      <c r="K730" s="231"/>
      <c r="L730" s="237"/>
      <c r="M730" s="238"/>
      <c r="N730" s="239"/>
      <c r="O730" s="239"/>
      <c r="P730" s="239"/>
      <c r="Q730" s="239"/>
      <c r="R730" s="239"/>
      <c r="S730" s="239"/>
      <c r="T730" s="240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  <c r="AT730" s="241" t="s">
        <v>222</v>
      </c>
      <c r="AU730" s="241" t="s">
        <v>86</v>
      </c>
      <c r="AV730" s="12" t="s">
        <v>86</v>
      </c>
      <c r="AW730" s="12" t="s">
        <v>39</v>
      </c>
      <c r="AX730" s="12" t="s">
        <v>77</v>
      </c>
      <c r="AY730" s="241" t="s">
        <v>207</v>
      </c>
    </row>
    <row r="731" s="15" customFormat="1">
      <c r="A731" s="15"/>
      <c r="B731" s="273"/>
      <c r="C731" s="274"/>
      <c r="D731" s="232" t="s">
        <v>222</v>
      </c>
      <c r="E731" s="275" t="s">
        <v>32</v>
      </c>
      <c r="F731" s="276" t="s">
        <v>517</v>
      </c>
      <c r="G731" s="274"/>
      <c r="H731" s="277">
        <v>140</v>
      </c>
      <c r="I731" s="278"/>
      <c r="J731" s="274"/>
      <c r="K731" s="274"/>
      <c r="L731" s="279"/>
      <c r="M731" s="280"/>
      <c r="N731" s="281"/>
      <c r="O731" s="281"/>
      <c r="P731" s="281"/>
      <c r="Q731" s="281"/>
      <c r="R731" s="281"/>
      <c r="S731" s="281"/>
      <c r="T731" s="28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83" t="s">
        <v>222</v>
      </c>
      <c r="AU731" s="283" t="s">
        <v>86</v>
      </c>
      <c r="AV731" s="15" t="s">
        <v>104</v>
      </c>
      <c r="AW731" s="15" t="s">
        <v>39</v>
      </c>
      <c r="AX731" s="15" t="s">
        <v>84</v>
      </c>
      <c r="AY731" s="283" t="s">
        <v>207</v>
      </c>
    </row>
    <row r="732" s="2" customFormat="1" ht="16.5" customHeight="1">
      <c r="A732" s="42"/>
      <c r="B732" s="43"/>
      <c r="C732" s="252" t="s">
        <v>427</v>
      </c>
      <c r="D732" s="252" t="s">
        <v>227</v>
      </c>
      <c r="E732" s="253" t="s">
        <v>4472</v>
      </c>
      <c r="F732" s="254" t="s">
        <v>4473</v>
      </c>
      <c r="G732" s="255" t="s">
        <v>303</v>
      </c>
      <c r="H732" s="256">
        <v>140</v>
      </c>
      <c r="I732" s="257"/>
      <c r="J732" s="258">
        <f>ROUND(I732*H732,2)</f>
        <v>0</v>
      </c>
      <c r="K732" s="254" t="s">
        <v>212</v>
      </c>
      <c r="L732" s="259"/>
      <c r="M732" s="260" t="s">
        <v>32</v>
      </c>
      <c r="N732" s="261" t="s">
        <v>48</v>
      </c>
      <c r="O732" s="88"/>
      <c r="P732" s="221">
        <f>O732*H732</f>
        <v>0</v>
      </c>
      <c r="Q732" s="221">
        <v>0</v>
      </c>
      <c r="R732" s="221">
        <f>Q732*H732</f>
        <v>0</v>
      </c>
      <c r="S732" s="221">
        <v>0</v>
      </c>
      <c r="T732" s="222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3" t="s">
        <v>385</v>
      </c>
      <c r="AT732" s="223" t="s">
        <v>227</v>
      </c>
      <c r="AU732" s="223" t="s">
        <v>86</v>
      </c>
      <c r="AY732" s="20" t="s">
        <v>207</v>
      </c>
      <c r="BE732" s="224">
        <f>IF(N732="základní",J732,0)</f>
        <v>0</v>
      </c>
      <c r="BF732" s="224">
        <f>IF(N732="snížená",J732,0)</f>
        <v>0</v>
      </c>
      <c r="BG732" s="224">
        <f>IF(N732="zákl. přenesená",J732,0)</f>
        <v>0</v>
      </c>
      <c r="BH732" s="224">
        <f>IF(N732="sníž. přenesená",J732,0)</f>
        <v>0</v>
      </c>
      <c r="BI732" s="224">
        <f>IF(N732="nulová",J732,0)</f>
        <v>0</v>
      </c>
      <c r="BJ732" s="20" t="s">
        <v>84</v>
      </c>
      <c r="BK732" s="224">
        <f>ROUND(I732*H732,2)</f>
        <v>0</v>
      </c>
      <c r="BL732" s="20" t="s">
        <v>294</v>
      </c>
      <c r="BM732" s="223" t="s">
        <v>4927</v>
      </c>
    </row>
    <row r="733" s="2" customFormat="1" ht="33" customHeight="1">
      <c r="A733" s="42"/>
      <c r="B733" s="43"/>
      <c r="C733" s="212" t="s">
        <v>431</v>
      </c>
      <c r="D733" s="212" t="s">
        <v>208</v>
      </c>
      <c r="E733" s="213" t="s">
        <v>3461</v>
      </c>
      <c r="F733" s="214" t="s">
        <v>3462</v>
      </c>
      <c r="G733" s="215" t="s">
        <v>227</v>
      </c>
      <c r="H733" s="216">
        <v>100</v>
      </c>
      <c r="I733" s="217"/>
      <c r="J733" s="218">
        <f>ROUND(I733*H733,2)</f>
        <v>0</v>
      </c>
      <c r="K733" s="214" t="s">
        <v>212</v>
      </c>
      <c r="L733" s="48"/>
      <c r="M733" s="219" t="s">
        <v>32</v>
      </c>
      <c r="N733" s="220" t="s">
        <v>48</v>
      </c>
      <c r="O733" s="88"/>
      <c r="P733" s="221">
        <f>O733*H733</f>
        <v>0</v>
      </c>
      <c r="Q733" s="221">
        <v>0</v>
      </c>
      <c r="R733" s="221">
        <f>Q733*H733</f>
        <v>0</v>
      </c>
      <c r="S733" s="221">
        <v>0</v>
      </c>
      <c r="T733" s="222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3" t="s">
        <v>294</v>
      </c>
      <c r="AT733" s="223" t="s">
        <v>208</v>
      </c>
      <c r="AU733" s="223" t="s">
        <v>86</v>
      </c>
      <c r="AY733" s="20" t="s">
        <v>207</v>
      </c>
      <c r="BE733" s="224">
        <f>IF(N733="základní",J733,0)</f>
        <v>0</v>
      </c>
      <c r="BF733" s="224">
        <f>IF(N733="snížená",J733,0)</f>
        <v>0</v>
      </c>
      <c r="BG733" s="224">
        <f>IF(N733="zákl. přenesená",J733,0)</f>
        <v>0</v>
      </c>
      <c r="BH733" s="224">
        <f>IF(N733="sníž. přenesená",J733,0)</f>
        <v>0</v>
      </c>
      <c r="BI733" s="224">
        <f>IF(N733="nulová",J733,0)</f>
        <v>0</v>
      </c>
      <c r="BJ733" s="20" t="s">
        <v>84</v>
      </c>
      <c r="BK733" s="224">
        <f>ROUND(I733*H733,2)</f>
        <v>0</v>
      </c>
      <c r="BL733" s="20" t="s">
        <v>294</v>
      </c>
      <c r="BM733" s="223" t="s">
        <v>4928</v>
      </c>
    </row>
    <row r="734" s="2" customFormat="1">
      <c r="A734" s="42"/>
      <c r="B734" s="43"/>
      <c r="C734" s="44"/>
      <c r="D734" s="225" t="s">
        <v>214</v>
      </c>
      <c r="E734" s="44"/>
      <c r="F734" s="226" t="s">
        <v>3464</v>
      </c>
      <c r="G734" s="44"/>
      <c r="H734" s="44"/>
      <c r="I734" s="227"/>
      <c r="J734" s="44"/>
      <c r="K734" s="44"/>
      <c r="L734" s="48"/>
      <c r="M734" s="228"/>
      <c r="N734" s="229"/>
      <c r="O734" s="88"/>
      <c r="P734" s="88"/>
      <c r="Q734" s="88"/>
      <c r="R734" s="88"/>
      <c r="S734" s="88"/>
      <c r="T734" s="89"/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T734" s="20" t="s">
        <v>214</v>
      </c>
      <c r="AU734" s="20" t="s">
        <v>86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4241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86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4242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86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4243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86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4244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86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4245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86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4246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86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4247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86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4248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86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4413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86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4756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86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3" customFormat="1">
      <c r="A745" s="13"/>
      <c r="B745" s="242"/>
      <c r="C745" s="243"/>
      <c r="D745" s="232" t="s">
        <v>222</v>
      </c>
      <c r="E745" s="244" t="s">
        <v>32</v>
      </c>
      <c r="F745" s="245" t="s">
        <v>4757</v>
      </c>
      <c r="G745" s="243"/>
      <c r="H745" s="244" t="s">
        <v>32</v>
      </c>
      <c r="I745" s="246"/>
      <c r="J745" s="243"/>
      <c r="K745" s="243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222</v>
      </c>
      <c r="AU745" s="251" t="s">
        <v>86</v>
      </c>
      <c r="AV745" s="13" t="s">
        <v>84</v>
      </c>
      <c r="AW745" s="13" t="s">
        <v>39</v>
      </c>
      <c r="AX745" s="13" t="s">
        <v>77</v>
      </c>
      <c r="AY745" s="251" t="s">
        <v>207</v>
      </c>
    </row>
    <row r="746" s="12" customFormat="1">
      <c r="A746" s="12"/>
      <c r="B746" s="230"/>
      <c r="C746" s="231"/>
      <c r="D746" s="232" t="s">
        <v>222</v>
      </c>
      <c r="E746" s="233" t="s">
        <v>32</v>
      </c>
      <c r="F746" s="234" t="s">
        <v>4758</v>
      </c>
      <c r="G746" s="231"/>
      <c r="H746" s="235">
        <v>100</v>
      </c>
      <c r="I746" s="236"/>
      <c r="J746" s="231"/>
      <c r="K746" s="231"/>
      <c r="L746" s="237"/>
      <c r="M746" s="238"/>
      <c r="N746" s="239"/>
      <c r="O746" s="239"/>
      <c r="P746" s="239"/>
      <c r="Q746" s="239"/>
      <c r="R746" s="239"/>
      <c r="S746" s="239"/>
      <c r="T746" s="240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T746" s="241" t="s">
        <v>222</v>
      </c>
      <c r="AU746" s="241" t="s">
        <v>86</v>
      </c>
      <c r="AV746" s="12" t="s">
        <v>86</v>
      </c>
      <c r="AW746" s="12" t="s">
        <v>39</v>
      </c>
      <c r="AX746" s="12" t="s">
        <v>77</v>
      </c>
      <c r="AY746" s="241" t="s">
        <v>207</v>
      </c>
    </row>
    <row r="747" s="15" customFormat="1">
      <c r="A747" s="15"/>
      <c r="B747" s="273"/>
      <c r="C747" s="274"/>
      <c r="D747" s="232" t="s">
        <v>222</v>
      </c>
      <c r="E747" s="275" t="s">
        <v>32</v>
      </c>
      <c r="F747" s="276" t="s">
        <v>517</v>
      </c>
      <c r="G747" s="274"/>
      <c r="H747" s="277">
        <v>100</v>
      </c>
      <c r="I747" s="278"/>
      <c r="J747" s="274"/>
      <c r="K747" s="274"/>
      <c r="L747" s="279"/>
      <c r="M747" s="280"/>
      <c r="N747" s="281"/>
      <c r="O747" s="281"/>
      <c r="P747" s="281"/>
      <c r="Q747" s="281"/>
      <c r="R747" s="281"/>
      <c r="S747" s="281"/>
      <c r="T747" s="282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83" t="s">
        <v>222</v>
      </c>
      <c r="AU747" s="283" t="s">
        <v>86</v>
      </c>
      <c r="AV747" s="15" t="s">
        <v>104</v>
      </c>
      <c r="AW747" s="15" t="s">
        <v>39</v>
      </c>
      <c r="AX747" s="15" t="s">
        <v>84</v>
      </c>
      <c r="AY747" s="283" t="s">
        <v>207</v>
      </c>
    </row>
    <row r="748" s="2" customFormat="1" ht="24.15" customHeight="1">
      <c r="A748" s="42"/>
      <c r="B748" s="43"/>
      <c r="C748" s="212" t="s">
        <v>435</v>
      </c>
      <c r="D748" s="212" t="s">
        <v>208</v>
      </c>
      <c r="E748" s="213" t="s">
        <v>4929</v>
      </c>
      <c r="F748" s="214" t="s">
        <v>4930</v>
      </c>
      <c r="G748" s="215" t="s">
        <v>303</v>
      </c>
      <c r="H748" s="216">
        <v>6</v>
      </c>
      <c r="I748" s="217"/>
      <c r="J748" s="218">
        <f>ROUND(I748*H748,2)</f>
        <v>0</v>
      </c>
      <c r="K748" s="214" t="s">
        <v>212</v>
      </c>
      <c r="L748" s="48"/>
      <c r="M748" s="219" t="s">
        <v>32</v>
      </c>
      <c r="N748" s="220" t="s">
        <v>48</v>
      </c>
      <c r="O748" s="88"/>
      <c r="P748" s="221">
        <f>O748*H748</f>
        <v>0</v>
      </c>
      <c r="Q748" s="221">
        <v>0</v>
      </c>
      <c r="R748" s="221">
        <f>Q748*H748</f>
        <v>0</v>
      </c>
      <c r="S748" s="221">
        <v>0</v>
      </c>
      <c r="T748" s="222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3" t="s">
        <v>294</v>
      </c>
      <c r="AT748" s="223" t="s">
        <v>208</v>
      </c>
      <c r="AU748" s="223" t="s">
        <v>86</v>
      </c>
      <c r="AY748" s="20" t="s">
        <v>207</v>
      </c>
      <c r="BE748" s="224">
        <f>IF(N748="základní",J748,0)</f>
        <v>0</v>
      </c>
      <c r="BF748" s="224">
        <f>IF(N748="snížená",J748,0)</f>
        <v>0</v>
      </c>
      <c r="BG748" s="224">
        <f>IF(N748="zákl. přenesená",J748,0)</f>
        <v>0</v>
      </c>
      <c r="BH748" s="224">
        <f>IF(N748="sníž. přenesená",J748,0)</f>
        <v>0</v>
      </c>
      <c r="BI748" s="224">
        <f>IF(N748="nulová",J748,0)</f>
        <v>0</v>
      </c>
      <c r="BJ748" s="20" t="s">
        <v>84</v>
      </c>
      <c r="BK748" s="224">
        <f>ROUND(I748*H748,2)</f>
        <v>0</v>
      </c>
      <c r="BL748" s="20" t="s">
        <v>294</v>
      </c>
      <c r="BM748" s="223" t="s">
        <v>4931</v>
      </c>
    </row>
    <row r="749" s="2" customFormat="1">
      <c r="A749" s="42"/>
      <c r="B749" s="43"/>
      <c r="C749" s="44"/>
      <c r="D749" s="225" t="s">
        <v>214</v>
      </c>
      <c r="E749" s="44"/>
      <c r="F749" s="226" t="s">
        <v>4932</v>
      </c>
      <c r="G749" s="44"/>
      <c r="H749" s="44"/>
      <c r="I749" s="227"/>
      <c r="J749" s="44"/>
      <c r="K749" s="44"/>
      <c r="L749" s="48"/>
      <c r="M749" s="228"/>
      <c r="N749" s="229"/>
      <c r="O749" s="88"/>
      <c r="P749" s="88"/>
      <c r="Q749" s="88"/>
      <c r="R749" s="88"/>
      <c r="S749" s="88"/>
      <c r="T749" s="89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T749" s="20" t="s">
        <v>214</v>
      </c>
      <c r="AU749" s="20" t="s">
        <v>86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4241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86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4242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86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3" customFormat="1">
      <c r="A752" s="13"/>
      <c r="B752" s="242"/>
      <c r="C752" s="243"/>
      <c r="D752" s="232" t="s">
        <v>222</v>
      </c>
      <c r="E752" s="244" t="s">
        <v>32</v>
      </c>
      <c r="F752" s="245" t="s">
        <v>4243</v>
      </c>
      <c r="G752" s="243"/>
      <c r="H752" s="244" t="s">
        <v>32</v>
      </c>
      <c r="I752" s="246"/>
      <c r="J752" s="243"/>
      <c r="K752" s="243"/>
      <c r="L752" s="247"/>
      <c r="M752" s="248"/>
      <c r="N752" s="249"/>
      <c r="O752" s="249"/>
      <c r="P752" s="249"/>
      <c r="Q752" s="249"/>
      <c r="R752" s="249"/>
      <c r="S752" s="249"/>
      <c r="T752" s="25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1" t="s">
        <v>222</v>
      </c>
      <c r="AU752" s="251" t="s">
        <v>86</v>
      </c>
      <c r="AV752" s="13" t="s">
        <v>84</v>
      </c>
      <c r="AW752" s="13" t="s">
        <v>39</v>
      </c>
      <c r="AX752" s="13" t="s">
        <v>77</v>
      </c>
      <c r="AY752" s="251" t="s">
        <v>207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4244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86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4245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86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4246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86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4247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86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3" customFormat="1">
      <c r="A757" s="13"/>
      <c r="B757" s="242"/>
      <c r="C757" s="243"/>
      <c r="D757" s="232" t="s">
        <v>222</v>
      </c>
      <c r="E757" s="244" t="s">
        <v>32</v>
      </c>
      <c r="F757" s="245" t="s">
        <v>4349</v>
      </c>
      <c r="G757" s="243"/>
      <c r="H757" s="244" t="s">
        <v>32</v>
      </c>
      <c r="I757" s="246"/>
      <c r="J757" s="243"/>
      <c r="K757" s="243"/>
      <c r="L757" s="247"/>
      <c r="M757" s="248"/>
      <c r="N757" s="249"/>
      <c r="O757" s="249"/>
      <c r="P757" s="249"/>
      <c r="Q757" s="249"/>
      <c r="R757" s="249"/>
      <c r="S757" s="249"/>
      <c r="T757" s="25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1" t="s">
        <v>222</v>
      </c>
      <c r="AU757" s="251" t="s">
        <v>86</v>
      </c>
      <c r="AV757" s="13" t="s">
        <v>84</v>
      </c>
      <c r="AW757" s="13" t="s">
        <v>39</v>
      </c>
      <c r="AX757" s="13" t="s">
        <v>77</v>
      </c>
      <c r="AY757" s="251" t="s">
        <v>207</v>
      </c>
    </row>
    <row r="758" s="13" customFormat="1">
      <c r="A758" s="13"/>
      <c r="B758" s="242"/>
      <c r="C758" s="243"/>
      <c r="D758" s="232" t="s">
        <v>222</v>
      </c>
      <c r="E758" s="244" t="s">
        <v>32</v>
      </c>
      <c r="F758" s="245" t="s">
        <v>4933</v>
      </c>
      <c r="G758" s="243"/>
      <c r="H758" s="244" t="s">
        <v>32</v>
      </c>
      <c r="I758" s="246"/>
      <c r="J758" s="243"/>
      <c r="K758" s="243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222</v>
      </c>
      <c r="AU758" s="251" t="s">
        <v>86</v>
      </c>
      <c r="AV758" s="13" t="s">
        <v>84</v>
      </c>
      <c r="AW758" s="13" t="s">
        <v>39</v>
      </c>
      <c r="AX758" s="13" t="s">
        <v>77</v>
      </c>
      <c r="AY758" s="251" t="s">
        <v>207</v>
      </c>
    </row>
    <row r="759" s="12" customFormat="1">
      <c r="A759" s="12"/>
      <c r="B759" s="230"/>
      <c r="C759" s="231"/>
      <c r="D759" s="232" t="s">
        <v>222</v>
      </c>
      <c r="E759" s="233" t="s">
        <v>32</v>
      </c>
      <c r="F759" s="234" t="s">
        <v>4426</v>
      </c>
      <c r="G759" s="231"/>
      <c r="H759" s="235">
        <v>6</v>
      </c>
      <c r="I759" s="236"/>
      <c r="J759" s="231"/>
      <c r="K759" s="231"/>
      <c r="L759" s="237"/>
      <c r="M759" s="238"/>
      <c r="N759" s="239"/>
      <c r="O759" s="239"/>
      <c r="P759" s="239"/>
      <c r="Q759" s="239"/>
      <c r="R759" s="239"/>
      <c r="S759" s="239"/>
      <c r="T759" s="240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T759" s="241" t="s">
        <v>222</v>
      </c>
      <c r="AU759" s="241" t="s">
        <v>86</v>
      </c>
      <c r="AV759" s="12" t="s">
        <v>86</v>
      </c>
      <c r="AW759" s="12" t="s">
        <v>39</v>
      </c>
      <c r="AX759" s="12" t="s">
        <v>77</v>
      </c>
      <c r="AY759" s="241" t="s">
        <v>207</v>
      </c>
    </row>
    <row r="760" s="15" customFormat="1">
      <c r="A760" s="15"/>
      <c r="B760" s="273"/>
      <c r="C760" s="274"/>
      <c r="D760" s="232" t="s">
        <v>222</v>
      </c>
      <c r="E760" s="275" t="s">
        <v>32</v>
      </c>
      <c r="F760" s="276" t="s">
        <v>517</v>
      </c>
      <c r="G760" s="274"/>
      <c r="H760" s="277">
        <v>6</v>
      </c>
      <c r="I760" s="278"/>
      <c r="J760" s="274"/>
      <c r="K760" s="274"/>
      <c r="L760" s="279"/>
      <c r="M760" s="280"/>
      <c r="N760" s="281"/>
      <c r="O760" s="281"/>
      <c r="P760" s="281"/>
      <c r="Q760" s="281"/>
      <c r="R760" s="281"/>
      <c r="S760" s="281"/>
      <c r="T760" s="282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83" t="s">
        <v>222</v>
      </c>
      <c r="AU760" s="283" t="s">
        <v>86</v>
      </c>
      <c r="AV760" s="15" t="s">
        <v>104</v>
      </c>
      <c r="AW760" s="15" t="s">
        <v>39</v>
      </c>
      <c r="AX760" s="15" t="s">
        <v>84</v>
      </c>
      <c r="AY760" s="283" t="s">
        <v>207</v>
      </c>
    </row>
    <row r="761" s="2" customFormat="1" ht="24.15" customHeight="1">
      <c r="A761" s="42"/>
      <c r="B761" s="43"/>
      <c r="C761" s="212" t="s">
        <v>440</v>
      </c>
      <c r="D761" s="212" t="s">
        <v>208</v>
      </c>
      <c r="E761" s="213" t="s">
        <v>4934</v>
      </c>
      <c r="F761" s="214" t="s">
        <v>4935</v>
      </c>
      <c r="G761" s="215" t="s">
        <v>303</v>
      </c>
      <c r="H761" s="216">
        <v>14</v>
      </c>
      <c r="I761" s="217"/>
      <c r="J761" s="218">
        <f>ROUND(I761*H761,2)</f>
        <v>0</v>
      </c>
      <c r="K761" s="214" t="s">
        <v>212</v>
      </c>
      <c r="L761" s="48"/>
      <c r="M761" s="219" t="s">
        <v>32</v>
      </c>
      <c r="N761" s="220" t="s">
        <v>48</v>
      </c>
      <c r="O761" s="88"/>
      <c r="P761" s="221">
        <f>O761*H761</f>
        <v>0</v>
      </c>
      <c r="Q761" s="221">
        <v>0</v>
      </c>
      <c r="R761" s="221">
        <f>Q761*H761</f>
        <v>0</v>
      </c>
      <c r="S761" s="221">
        <v>0</v>
      </c>
      <c r="T761" s="222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3" t="s">
        <v>294</v>
      </c>
      <c r="AT761" s="223" t="s">
        <v>208</v>
      </c>
      <c r="AU761" s="223" t="s">
        <v>86</v>
      </c>
      <c r="AY761" s="20" t="s">
        <v>207</v>
      </c>
      <c r="BE761" s="224">
        <f>IF(N761="základní",J761,0)</f>
        <v>0</v>
      </c>
      <c r="BF761" s="224">
        <f>IF(N761="snížená",J761,0)</f>
        <v>0</v>
      </c>
      <c r="BG761" s="224">
        <f>IF(N761="zákl. přenesená",J761,0)</f>
        <v>0</v>
      </c>
      <c r="BH761" s="224">
        <f>IF(N761="sníž. přenesená",J761,0)</f>
        <v>0</v>
      </c>
      <c r="BI761" s="224">
        <f>IF(N761="nulová",J761,0)</f>
        <v>0</v>
      </c>
      <c r="BJ761" s="20" t="s">
        <v>84</v>
      </c>
      <c r="BK761" s="224">
        <f>ROUND(I761*H761,2)</f>
        <v>0</v>
      </c>
      <c r="BL761" s="20" t="s">
        <v>294</v>
      </c>
      <c r="BM761" s="223" t="s">
        <v>4936</v>
      </c>
    </row>
    <row r="762" s="2" customFormat="1">
      <c r="A762" s="42"/>
      <c r="B762" s="43"/>
      <c r="C762" s="44"/>
      <c r="D762" s="225" t="s">
        <v>214</v>
      </c>
      <c r="E762" s="44"/>
      <c r="F762" s="226" t="s">
        <v>4937</v>
      </c>
      <c r="G762" s="44"/>
      <c r="H762" s="44"/>
      <c r="I762" s="227"/>
      <c r="J762" s="44"/>
      <c r="K762" s="44"/>
      <c r="L762" s="48"/>
      <c r="M762" s="228"/>
      <c r="N762" s="229"/>
      <c r="O762" s="88"/>
      <c r="P762" s="88"/>
      <c r="Q762" s="88"/>
      <c r="R762" s="88"/>
      <c r="S762" s="88"/>
      <c r="T762" s="89"/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T762" s="20" t="s">
        <v>214</v>
      </c>
      <c r="AU762" s="20" t="s">
        <v>86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4241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86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4242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86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4243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86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4244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86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4245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86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4246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86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3" customFormat="1">
      <c r="A769" s="13"/>
      <c r="B769" s="242"/>
      <c r="C769" s="243"/>
      <c r="D769" s="232" t="s">
        <v>222</v>
      </c>
      <c r="E769" s="244" t="s">
        <v>32</v>
      </c>
      <c r="F769" s="245" t="s">
        <v>4247</v>
      </c>
      <c r="G769" s="243"/>
      <c r="H769" s="244" t="s">
        <v>32</v>
      </c>
      <c r="I769" s="246"/>
      <c r="J769" s="243"/>
      <c r="K769" s="243"/>
      <c r="L769" s="247"/>
      <c r="M769" s="248"/>
      <c r="N769" s="249"/>
      <c r="O769" s="249"/>
      <c r="P769" s="249"/>
      <c r="Q769" s="249"/>
      <c r="R769" s="249"/>
      <c r="S769" s="249"/>
      <c r="T769" s="25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1" t="s">
        <v>222</v>
      </c>
      <c r="AU769" s="251" t="s">
        <v>86</v>
      </c>
      <c r="AV769" s="13" t="s">
        <v>84</v>
      </c>
      <c r="AW769" s="13" t="s">
        <v>39</v>
      </c>
      <c r="AX769" s="13" t="s">
        <v>77</v>
      </c>
      <c r="AY769" s="251" t="s">
        <v>207</v>
      </c>
    </row>
    <row r="770" s="13" customFormat="1">
      <c r="A770" s="13"/>
      <c r="B770" s="242"/>
      <c r="C770" s="243"/>
      <c r="D770" s="232" t="s">
        <v>222</v>
      </c>
      <c r="E770" s="244" t="s">
        <v>32</v>
      </c>
      <c r="F770" s="245" t="s">
        <v>4349</v>
      </c>
      <c r="G770" s="243"/>
      <c r="H770" s="244" t="s">
        <v>32</v>
      </c>
      <c r="I770" s="246"/>
      <c r="J770" s="243"/>
      <c r="K770" s="243"/>
      <c r="L770" s="247"/>
      <c r="M770" s="248"/>
      <c r="N770" s="249"/>
      <c r="O770" s="249"/>
      <c r="P770" s="249"/>
      <c r="Q770" s="249"/>
      <c r="R770" s="249"/>
      <c r="S770" s="249"/>
      <c r="T770" s="25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1" t="s">
        <v>222</v>
      </c>
      <c r="AU770" s="251" t="s">
        <v>86</v>
      </c>
      <c r="AV770" s="13" t="s">
        <v>84</v>
      </c>
      <c r="AW770" s="13" t="s">
        <v>39</v>
      </c>
      <c r="AX770" s="13" t="s">
        <v>77</v>
      </c>
      <c r="AY770" s="251" t="s">
        <v>207</v>
      </c>
    </row>
    <row r="771" s="13" customFormat="1">
      <c r="A771" s="13"/>
      <c r="B771" s="242"/>
      <c r="C771" s="243"/>
      <c r="D771" s="232" t="s">
        <v>222</v>
      </c>
      <c r="E771" s="244" t="s">
        <v>32</v>
      </c>
      <c r="F771" s="245" t="s">
        <v>4938</v>
      </c>
      <c r="G771" s="243"/>
      <c r="H771" s="244" t="s">
        <v>32</v>
      </c>
      <c r="I771" s="246"/>
      <c r="J771" s="243"/>
      <c r="K771" s="243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222</v>
      </c>
      <c r="AU771" s="251" t="s">
        <v>86</v>
      </c>
      <c r="AV771" s="13" t="s">
        <v>84</v>
      </c>
      <c r="AW771" s="13" t="s">
        <v>39</v>
      </c>
      <c r="AX771" s="13" t="s">
        <v>77</v>
      </c>
      <c r="AY771" s="251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4939</v>
      </c>
      <c r="G772" s="231"/>
      <c r="H772" s="235">
        <v>14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86</v>
      </c>
      <c r="AV772" s="12" t="s">
        <v>86</v>
      </c>
      <c r="AW772" s="12" t="s">
        <v>39</v>
      </c>
      <c r="AX772" s="12" t="s">
        <v>77</v>
      </c>
      <c r="AY772" s="241" t="s">
        <v>207</v>
      </c>
    </row>
    <row r="773" s="15" customFormat="1">
      <c r="A773" s="15"/>
      <c r="B773" s="273"/>
      <c r="C773" s="274"/>
      <c r="D773" s="232" t="s">
        <v>222</v>
      </c>
      <c r="E773" s="275" t="s">
        <v>32</v>
      </c>
      <c r="F773" s="276" t="s">
        <v>517</v>
      </c>
      <c r="G773" s="274"/>
      <c r="H773" s="277">
        <v>14</v>
      </c>
      <c r="I773" s="278"/>
      <c r="J773" s="274"/>
      <c r="K773" s="274"/>
      <c r="L773" s="279"/>
      <c r="M773" s="280"/>
      <c r="N773" s="281"/>
      <c r="O773" s="281"/>
      <c r="P773" s="281"/>
      <c r="Q773" s="281"/>
      <c r="R773" s="281"/>
      <c r="S773" s="281"/>
      <c r="T773" s="282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83" t="s">
        <v>222</v>
      </c>
      <c r="AU773" s="283" t="s">
        <v>86</v>
      </c>
      <c r="AV773" s="15" t="s">
        <v>104</v>
      </c>
      <c r="AW773" s="15" t="s">
        <v>39</v>
      </c>
      <c r="AX773" s="15" t="s">
        <v>84</v>
      </c>
      <c r="AY773" s="283" t="s">
        <v>207</v>
      </c>
    </row>
    <row r="774" s="2" customFormat="1" ht="24.15" customHeight="1">
      <c r="A774" s="42"/>
      <c r="B774" s="43"/>
      <c r="C774" s="212" t="s">
        <v>446</v>
      </c>
      <c r="D774" s="212" t="s">
        <v>208</v>
      </c>
      <c r="E774" s="213" t="s">
        <v>4940</v>
      </c>
      <c r="F774" s="214" t="s">
        <v>4941</v>
      </c>
      <c r="G774" s="215" t="s">
        <v>303</v>
      </c>
      <c r="H774" s="216">
        <v>120</v>
      </c>
      <c r="I774" s="217"/>
      <c r="J774" s="218">
        <f>ROUND(I774*H774,2)</f>
        <v>0</v>
      </c>
      <c r="K774" s="214" t="s">
        <v>228</v>
      </c>
      <c r="L774" s="48"/>
      <c r="M774" s="219" t="s">
        <v>32</v>
      </c>
      <c r="N774" s="220" t="s">
        <v>48</v>
      </c>
      <c r="O774" s="88"/>
      <c r="P774" s="221">
        <f>O774*H774</f>
        <v>0</v>
      </c>
      <c r="Q774" s="221">
        <v>0</v>
      </c>
      <c r="R774" s="221">
        <f>Q774*H774</f>
        <v>0</v>
      </c>
      <c r="S774" s="221">
        <v>0</v>
      </c>
      <c r="T774" s="222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3" t="s">
        <v>294</v>
      </c>
      <c r="AT774" s="223" t="s">
        <v>208</v>
      </c>
      <c r="AU774" s="223" t="s">
        <v>86</v>
      </c>
      <c r="AY774" s="20" t="s">
        <v>207</v>
      </c>
      <c r="BE774" s="224">
        <f>IF(N774="základní",J774,0)</f>
        <v>0</v>
      </c>
      <c r="BF774" s="224">
        <f>IF(N774="snížená",J774,0)</f>
        <v>0</v>
      </c>
      <c r="BG774" s="224">
        <f>IF(N774="zákl. přenesená",J774,0)</f>
        <v>0</v>
      </c>
      <c r="BH774" s="224">
        <f>IF(N774="sníž. přenesená",J774,0)</f>
        <v>0</v>
      </c>
      <c r="BI774" s="224">
        <f>IF(N774="nulová",J774,0)</f>
        <v>0</v>
      </c>
      <c r="BJ774" s="20" t="s">
        <v>84</v>
      </c>
      <c r="BK774" s="224">
        <f>ROUND(I774*H774,2)</f>
        <v>0</v>
      </c>
      <c r="BL774" s="20" t="s">
        <v>294</v>
      </c>
      <c r="BM774" s="223" t="s">
        <v>4942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4241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86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4242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86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4243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86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3" customFormat="1">
      <c r="A778" s="13"/>
      <c r="B778" s="242"/>
      <c r="C778" s="243"/>
      <c r="D778" s="232" t="s">
        <v>222</v>
      </c>
      <c r="E778" s="244" t="s">
        <v>32</v>
      </c>
      <c r="F778" s="245" t="s">
        <v>4244</v>
      </c>
      <c r="G778" s="243"/>
      <c r="H778" s="244" t="s">
        <v>32</v>
      </c>
      <c r="I778" s="246"/>
      <c r="J778" s="243"/>
      <c r="K778" s="243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222</v>
      </c>
      <c r="AU778" s="251" t="s">
        <v>86</v>
      </c>
      <c r="AV778" s="13" t="s">
        <v>84</v>
      </c>
      <c r="AW778" s="13" t="s">
        <v>39</v>
      </c>
      <c r="AX778" s="13" t="s">
        <v>77</v>
      </c>
      <c r="AY778" s="251" t="s">
        <v>207</v>
      </c>
    </row>
    <row r="779" s="13" customFormat="1">
      <c r="A779" s="13"/>
      <c r="B779" s="242"/>
      <c r="C779" s="243"/>
      <c r="D779" s="232" t="s">
        <v>222</v>
      </c>
      <c r="E779" s="244" t="s">
        <v>32</v>
      </c>
      <c r="F779" s="245" t="s">
        <v>4245</v>
      </c>
      <c r="G779" s="243"/>
      <c r="H779" s="244" t="s">
        <v>32</v>
      </c>
      <c r="I779" s="246"/>
      <c r="J779" s="243"/>
      <c r="K779" s="243"/>
      <c r="L779" s="247"/>
      <c r="M779" s="248"/>
      <c r="N779" s="249"/>
      <c r="O779" s="249"/>
      <c r="P779" s="249"/>
      <c r="Q779" s="249"/>
      <c r="R779" s="249"/>
      <c r="S779" s="249"/>
      <c r="T779" s="25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1" t="s">
        <v>222</v>
      </c>
      <c r="AU779" s="251" t="s">
        <v>86</v>
      </c>
      <c r="AV779" s="13" t="s">
        <v>84</v>
      </c>
      <c r="AW779" s="13" t="s">
        <v>39</v>
      </c>
      <c r="AX779" s="13" t="s">
        <v>77</v>
      </c>
      <c r="AY779" s="251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4246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86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4247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86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4349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86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4943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86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4944</v>
      </c>
      <c r="G784" s="231"/>
      <c r="H784" s="235">
        <v>120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86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5" customFormat="1">
      <c r="A785" s="15"/>
      <c r="B785" s="273"/>
      <c r="C785" s="274"/>
      <c r="D785" s="232" t="s">
        <v>222</v>
      </c>
      <c r="E785" s="275" t="s">
        <v>32</v>
      </c>
      <c r="F785" s="276" t="s">
        <v>517</v>
      </c>
      <c r="G785" s="274"/>
      <c r="H785" s="277">
        <v>120</v>
      </c>
      <c r="I785" s="278"/>
      <c r="J785" s="274"/>
      <c r="K785" s="274"/>
      <c r="L785" s="279"/>
      <c r="M785" s="280"/>
      <c r="N785" s="281"/>
      <c r="O785" s="281"/>
      <c r="P785" s="281"/>
      <c r="Q785" s="281"/>
      <c r="R785" s="281"/>
      <c r="S785" s="281"/>
      <c r="T785" s="28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83" t="s">
        <v>222</v>
      </c>
      <c r="AU785" s="283" t="s">
        <v>86</v>
      </c>
      <c r="AV785" s="15" t="s">
        <v>104</v>
      </c>
      <c r="AW785" s="15" t="s">
        <v>39</v>
      </c>
      <c r="AX785" s="15" t="s">
        <v>84</v>
      </c>
      <c r="AY785" s="283" t="s">
        <v>207</v>
      </c>
    </row>
    <row r="786" s="2" customFormat="1" ht="21.75" customHeight="1">
      <c r="A786" s="42"/>
      <c r="B786" s="43"/>
      <c r="C786" s="212" t="s">
        <v>451</v>
      </c>
      <c r="D786" s="212" t="s">
        <v>208</v>
      </c>
      <c r="E786" s="213" t="s">
        <v>4945</v>
      </c>
      <c r="F786" s="214" t="s">
        <v>4946</v>
      </c>
      <c r="G786" s="215" t="s">
        <v>303</v>
      </c>
      <c r="H786" s="216">
        <v>2</v>
      </c>
      <c r="I786" s="217"/>
      <c r="J786" s="218">
        <f>ROUND(I786*H786,2)</f>
        <v>0</v>
      </c>
      <c r="K786" s="214" t="s">
        <v>212</v>
      </c>
      <c r="L786" s="48"/>
      <c r="M786" s="219" t="s">
        <v>32</v>
      </c>
      <c r="N786" s="220" t="s">
        <v>48</v>
      </c>
      <c r="O786" s="88"/>
      <c r="P786" s="221">
        <f>O786*H786</f>
        <v>0</v>
      </c>
      <c r="Q786" s="221">
        <v>0</v>
      </c>
      <c r="R786" s="221">
        <f>Q786*H786</f>
        <v>0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294</v>
      </c>
      <c r="AT786" s="223" t="s">
        <v>208</v>
      </c>
      <c r="AU786" s="223" t="s">
        <v>86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4947</v>
      </c>
    </row>
    <row r="787" s="2" customFormat="1">
      <c r="A787" s="42"/>
      <c r="B787" s="43"/>
      <c r="C787" s="44"/>
      <c r="D787" s="225" t="s">
        <v>214</v>
      </c>
      <c r="E787" s="44"/>
      <c r="F787" s="226" t="s">
        <v>4948</v>
      </c>
      <c r="G787" s="44"/>
      <c r="H787" s="44"/>
      <c r="I787" s="227"/>
      <c r="J787" s="44"/>
      <c r="K787" s="44"/>
      <c r="L787" s="48"/>
      <c r="M787" s="228"/>
      <c r="N787" s="229"/>
      <c r="O787" s="88"/>
      <c r="P787" s="88"/>
      <c r="Q787" s="88"/>
      <c r="R787" s="88"/>
      <c r="S787" s="88"/>
      <c r="T787" s="89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T787" s="20" t="s">
        <v>214</v>
      </c>
      <c r="AU787" s="20" t="s">
        <v>86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4241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86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4242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86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3" customFormat="1">
      <c r="A790" s="13"/>
      <c r="B790" s="242"/>
      <c r="C790" s="243"/>
      <c r="D790" s="232" t="s">
        <v>222</v>
      </c>
      <c r="E790" s="244" t="s">
        <v>32</v>
      </c>
      <c r="F790" s="245" t="s">
        <v>4243</v>
      </c>
      <c r="G790" s="243"/>
      <c r="H790" s="244" t="s">
        <v>32</v>
      </c>
      <c r="I790" s="246"/>
      <c r="J790" s="243"/>
      <c r="K790" s="243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222</v>
      </c>
      <c r="AU790" s="251" t="s">
        <v>86</v>
      </c>
      <c r="AV790" s="13" t="s">
        <v>84</v>
      </c>
      <c r="AW790" s="13" t="s">
        <v>39</v>
      </c>
      <c r="AX790" s="13" t="s">
        <v>77</v>
      </c>
      <c r="AY790" s="251" t="s">
        <v>207</v>
      </c>
    </row>
    <row r="791" s="13" customFormat="1">
      <c r="A791" s="13"/>
      <c r="B791" s="242"/>
      <c r="C791" s="243"/>
      <c r="D791" s="232" t="s">
        <v>222</v>
      </c>
      <c r="E791" s="244" t="s">
        <v>32</v>
      </c>
      <c r="F791" s="245" t="s">
        <v>4244</v>
      </c>
      <c r="G791" s="243"/>
      <c r="H791" s="244" t="s">
        <v>32</v>
      </c>
      <c r="I791" s="246"/>
      <c r="J791" s="243"/>
      <c r="K791" s="243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222</v>
      </c>
      <c r="AU791" s="251" t="s">
        <v>86</v>
      </c>
      <c r="AV791" s="13" t="s">
        <v>84</v>
      </c>
      <c r="AW791" s="13" t="s">
        <v>39</v>
      </c>
      <c r="AX791" s="13" t="s">
        <v>77</v>
      </c>
      <c r="AY791" s="251" t="s">
        <v>207</v>
      </c>
    </row>
    <row r="792" s="13" customFormat="1">
      <c r="A792" s="13"/>
      <c r="B792" s="242"/>
      <c r="C792" s="243"/>
      <c r="D792" s="232" t="s">
        <v>222</v>
      </c>
      <c r="E792" s="244" t="s">
        <v>32</v>
      </c>
      <c r="F792" s="245" t="s">
        <v>4245</v>
      </c>
      <c r="G792" s="243"/>
      <c r="H792" s="244" t="s">
        <v>32</v>
      </c>
      <c r="I792" s="246"/>
      <c r="J792" s="243"/>
      <c r="K792" s="243"/>
      <c r="L792" s="247"/>
      <c r="M792" s="248"/>
      <c r="N792" s="249"/>
      <c r="O792" s="249"/>
      <c r="P792" s="249"/>
      <c r="Q792" s="249"/>
      <c r="R792" s="249"/>
      <c r="S792" s="249"/>
      <c r="T792" s="250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1" t="s">
        <v>222</v>
      </c>
      <c r="AU792" s="251" t="s">
        <v>86</v>
      </c>
      <c r="AV792" s="13" t="s">
        <v>84</v>
      </c>
      <c r="AW792" s="13" t="s">
        <v>39</v>
      </c>
      <c r="AX792" s="13" t="s">
        <v>77</v>
      </c>
      <c r="AY792" s="251" t="s">
        <v>207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4246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86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3" customFormat="1">
      <c r="A794" s="13"/>
      <c r="B794" s="242"/>
      <c r="C794" s="243"/>
      <c r="D794" s="232" t="s">
        <v>222</v>
      </c>
      <c r="E794" s="244" t="s">
        <v>32</v>
      </c>
      <c r="F794" s="245" t="s">
        <v>4247</v>
      </c>
      <c r="G794" s="243"/>
      <c r="H794" s="244" t="s">
        <v>32</v>
      </c>
      <c r="I794" s="246"/>
      <c r="J794" s="243"/>
      <c r="K794" s="243"/>
      <c r="L794" s="247"/>
      <c r="M794" s="248"/>
      <c r="N794" s="249"/>
      <c r="O794" s="249"/>
      <c r="P794" s="249"/>
      <c r="Q794" s="249"/>
      <c r="R794" s="249"/>
      <c r="S794" s="249"/>
      <c r="T794" s="25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1" t="s">
        <v>222</v>
      </c>
      <c r="AU794" s="251" t="s">
        <v>86</v>
      </c>
      <c r="AV794" s="13" t="s">
        <v>84</v>
      </c>
      <c r="AW794" s="13" t="s">
        <v>39</v>
      </c>
      <c r="AX794" s="13" t="s">
        <v>77</v>
      </c>
      <c r="AY794" s="25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32</v>
      </c>
      <c r="F795" s="245" t="s">
        <v>4248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86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4949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86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3" customFormat="1">
      <c r="A797" s="13"/>
      <c r="B797" s="242"/>
      <c r="C797" s="243"/>
      <c r="D797" s="232" t="s">
        <v>222</v>
      </c>
      <c r="E797" s="244" t="s">
        <v>32</v>
      </c>
      <c r="F797" s="245" t="s">
        <v>4950</v>
      </c>
      <c r="G797" s="243"/>
      <c r="H797" s="244" t="s">
        <v>32</v>
      </c>
      <c r="I797" s="246"/>
      <c r="J797" s="243"/>
      <c r="K797" s="243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222</v>
      </c>
      <c r="AU797" s="251" t="s">
        <v>86</v>
      </c>
      <c r="AV797" s="13" t="s">
        <v>84</v>
      </c>
      <c r="AW797" s="13" t="s">
        <v>39</v>
      </c>
      <c r="AX797" s="13" t="s">
        <v>77</v>
      </c>
      <c r="AY797" s="251" t="s">
        <v>207</v>
      </c>
    </row>
    <row r="798" s="13" customFormat="1">
      <c r="A798" s="13"/>
      <c r="B798" s="242"/>
      <c r="C798" s="243"/>
      <c r="D798" s="232" t="s">
        <v>222</v>
      </c>
      <c r="E798" s="244" t="s">
        <v>32</v>
      </c>
      <c r="F798" s="245" t="s">
        <v>4951</v>
      </c>
      <c r="G798" s="243"/>
      <c r="H798" s="244" t="s">
        <v>32</v>
      </c>
      <c r="I798" s="246"/>
      <c r="J798" s="243"/>
      <c r="K798" s="243"/>
      <c r="L798" s="247"/>
      <c r="M798" s="248"/>
      <c r="N798" s="249"/>
      <c r="O798" s="249"/>
      <c r="P798" s="249"/>
      <c r="Q798" s="249"/>
      <c r="R798" s="249"/>
      <c r="S798" s="249"/>
      <c r="T798" s="25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1" t="s">
        <v>222</v>
      </c>
      <c r="AU798" s="251" t="s">
        <v>86</v>
      </c>
      <c r="AV798" s="13" t="s">
        <v>84</v>
      </c>
      <c r="AW798" s="13" t="s">
        <v>39</v>
      </c>
      <c r="AX798" s="13" t="s">
        <v>77</v>
      </c>
      <c r="AY798" s="251" t="s">
        <v>207</v>
      </c>
    </row>
    <row r="799" s="13" customFormat="1">
      <c r="A799" s="13"/>
      <c r="B799" s="242"/>
      <c r="C799" s="243"/>
      <c r="D799" s="232" t="s">
        <v>222</v>
      </c>
      <c r="E799" s="244" t="s">
        <v>32</v>
      </c>
      <c r="F799" s="245" t="s">
        <v>4952</v>
      </c>
      <c r="G799" s="243"/>
      <c r="H799" s="244" t="s">
        <v>32</v>
      </c>
      <c r="I799" s="246"/>
      <c r="J799" s="243"/>
      <c r="K799" s="243"/>
      <c r="L799" s="247"/>
      <c r="M799" s="248"/>
      <c r="N799" s="249"/>
      <c r="O799" s="249"/>
      <c r="P799" s="249"/>
      <c r="Q799" s="249"/>
      <c r="R799" s="249"/>
      <c r="S799" s="249"/>
      <c r="T799" s="250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1" t="s">
        <v>222</v>
      </c>
      <c r="AU799" s="251" t="s">
        <v>86</v>
      </c>
      <c r="AV799" s="13" t="s">
        <v>84</v>
      </c>
      <c r="AW799" s="13" t="s">
        <v>39</v>
      </c>
      <c r="AX799" s="13" t="s">
        <v>77</v>
      </c>
      <c r="AY799" s="251" t="s">
        <v>207</v>
      </c>
    </row>
    <row r="800" s="12" customFormat="1">
      <c r="A800" s="12"/>
      <c r="B800" s="230"/>
      <c r="C800" s="231"/>
      <c r="D800" s="232" t="s">
        <v>222</v>
      </c>
      <c r="E800" s="233" t="s">
        <v>32</v>
      </c>
      <c r="F800" s="234" t="s">
        <v>572</v>
      </c>
      <c r="G800" s="231"/>
      <c r="H800" s="235">
        <v>2</v>
      </c>
      <c r="I800" s="236"/>
      <c r="J800" s="231"/>
      <c r="K800" s="231"/>
      <c r="L800" s="237"/>
      <c r="M800" s="238"/>
      <c r="N800" s="239"/>
      <c r="O800" s="239"/>
      <c r="P800" s="239"/>
      <c r="Q800" s="239"/>
      <c r="R800" s="239"/>
      <c r="S800" s="239"/>
      <c r="T800" s="240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T800" s="241" t="s">
        <v>222</v>
      </c>
      <c r="AU800" s="241" t="s">
        <v>86</v>
      </c>
      <c r="AV800" s="12" t="s">
        <v>86</v>
      </c>
      <c r="AW800" s="12" t="s">
        <v>39</v>
      </c>
      <c r="AX800" s="12" t="s">
        <v>77</v>
      </c>
      <c r="AY800" s="241" t="s">
        <v>207</v>
      </c>
    </row>
    <row r="801" s="15" customFormat="1">
      <c r="A801" s="15"/>
      <c r="B801" s="273"/>
      <c r="C801" s="274"/>
      <c r="D801" s="232" t="s">
        <v>222</v>
      </c>
      <c r="E801" s="275" t="s">
        <v>32</v>
      </c>
      <c r="F801" s="276" t="s">
        <v>517</v>
      </c>
      <c r="G801" s="274"/>
      <c r="H801" s="277">
        <v>2</v>
      </c>
      <c r="I801" s="278"/>
      <c r="J801" s="274"/>
      <c r="K801" s="274"/>
      <c r="L801" s="279"/>
      <c r="M801" s="280"/>
      <c r="N801" s="281"/>
      <c r="O801" s="281"/>
      <c r="P801" s="281"/>
      <c r="Q801" s="281"/>
      <c r="R801" s="281"/>
      <c r="S801" s="281"/>
      <c r="T801" s="282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83" t="s">
        <v>222</v>
      </c>
      <c r="AU801" s="283" t="s">
        <v>86</v>
      </c>
      <c r="AV801" s="15" t="s">
        <v>104</v>
      </c>
      <c r="AW801" s="15" t="s">
        <v>39</v>
      </c>
      <c r="AX801" s="15" t="s">
        <v>84</v>
      </c>
      <c r="AY801" s="283" t="s">
        <v>207</v>
      </c>
    </row>
    <row r="802" s="2" customFormat="1" ht="16.5" customHeight="1">
      <c r="A802" s="42"/>
      <c r="B802" s="43"/>
      <c r="C802" s="252" t="s">
        <v>455</v>
      </c>
      <c r="D802" s="252" t="s">
        <v>227</v>
      </c>
      <c r="E802" s="253" t="s">
        <v>4953</v>
      </c>
      <c r="F802" s="254" t="s">
        <v>4954</v>
      </c>
      <c r="G802" s="255" t="s">
        <v>303</v>
      </c>
      <c r="H802" s="256">
        <v>2</v>
      </c>
      <c r="I802" s="257"/>
      <c r="J802" s="258">
        <f>ROUND(I802*H802,2)</f>
        <v>0</v>
      </c>
      <c r="K802" s="254" t="s">
        <v>228</v>
      </c>
      <c r="L802" s="259"/>
      <c r="M802" s="260" t="s">
        <v>32</v>
      </c>
      <c r="N802" s="261" t="s">
        <v>48</v>
      </c>
      <c r="O802" s="88"/>
      <c r="P802" s="221">
        <f>O802*H802</f>
        <v>0</v>
      </c>
      <c r="Q802" s="221">
        <v>0.0010100000000000001</v>
      </c>
      <c r="R802" s="221">
        <f>Q802*H802</f>
        <v>0.0020200000000000001</v>
      </c>
      <c r="S802" s="221">
        <v>0</v>
      </c>
      <c r="T802" s="222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3" t="s">
        <v>385</v>
      </c>
      <c r="AT802" s="223" t="s">
        <v>227</v>
      </c>
      <c r="AU802" s="223" t="s">
        <v>86</v>
      </c>
      <c r="AY802" s="20" t="s">
        <v>207</v>
      </c>
      <c r="BE802" s="224">
        <f>IF(N802="základní",J802,0)</f>
        <v>0</v>
      </c>
      <c r="BF802" s="224">
        <f>IF(N802="snížená",J802,0)</f>
        <v>0</v>
      </c>
      <c r="BG802" s="224">
        <f>IF(N802="zákl. přenesená",J802,0)</f>
        <v>0</v>
      </c>
      <c r="BH802" s="224">
        <f>IF(N802="sníž. přenesená",J802,0)</f>
        <v>0</v>
      </c>
      <c r="BI802" s="224">
        <f>IF(N802="nulová",J802,0)</f>
        <v>0</v>
      </c>
      <c r="BJ802" s="20" t="s">
        <v>84</v>
      </c>
      <c r="BK802" s="224">
        <f>ROUND(I802*H802,2)</f>
        <v>0</v>
      </c>
      <c r="BL802" s="20" t="s">
        <v>294</v>
      </c>
      <c r="BM802" s="223" t="s">
        <v>4955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4241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86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4242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86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4243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86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4244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86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4245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86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4246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86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4247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86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3" customFormat="1">
      <c r="A810" s="13"/>
      <c r="B810" s="242"/>
      <c r="C810" s="243"/>
      <c r="D810" s="232" t="s">
        <v>222</v>
      </c>
      <c r="E810" s="244" t="s">
        <v>32</v>
      </c>
      <c r="F810" s="245" t="s">
        <v>4312</v>
      </c>
      <c r="G810" s="243"/>
      <c r="H810" s="244" t="s">
        <v>32</v>
      </c>
      <c r="I810" s="246"/>
      <c r="J810" s="243"/>
      <c r="K810" s="243"/>
      <c r="L810" s="247"/>
      <c r="M810" s="248"/>
      <c r="N810" s="249"/>
      <c r="O810" s="249"/>
      <c r="P810" s="249"/>
      <c r="Q810" s="249"/>
      <c r="R810" s="249"/>
      <c r="S810" s="249"/>
      <c r="T810" s="25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1" t="s">
        <v>222</v>
      </c>
      <c r="AU810" s="251" t="s">
        <v>86</v>
      </c>
      <c r="AV810" s="13" t="s">
        <v>84</v>
      </c>
      <c r="AW810" s="13" t="s">
        <v>39</v>
      </c>
      <c r="AX810" s="13" t="s">
        <v>77</v>
      </c>
      <c r="AY810" s="25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4949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86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3" customFormat="1">
      <c r="A812" s="13"/>
      <c r="B812" s="242"/>
      <c r="C812" s="243"/>
      <c r="D812" s="232" t="s">
        <v>222</v>
      </c>
      <c r="E812" s="244" t="s">
        <v>32</v>
      </c>
      <c r="F812" s="245" t="s">
        <v>4950</v>
      </c>
      <c r="G812" s="243"/>
      <c r="H812" s="244" t="s">
        <v>32</v>
      </c>
      <c r="I812" s="246"/>
      <c r="J812" s="243"/>
      <c r="K812" s="243"/>
      <c r="L812" s="247"/>
      <c r="M812" s="248"/>
      <c r="N812" s="249"/>
      <c r="O812" s="249"/>
      <c r="P812" s="249"/>
      <c r="Q812" s="249"/>
      <c r="R812" s="249"/>
      <c r="S812" s="249"/>
      <c r="T812" s="250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1" t="s">
        <v>222</v>
      </c>
      <c r="AU812" s="251" t="s">
        <v>86</v>
      </c>
      <c r="AV812" s="13" t="s">
        <v>84</v>
      </c>
      <c r="AW812" s="13" t="s">
        <v>39</v>
      </c>
      <c r="AX812" s="13" t="s">
        <v>77</v>
      </c>
      <c r="AY812" s="251" t="s">
        <v>207</v>
      </c>
    </row>
    <row r="813" s="13" customFormat="1">
      <c r="A813" s="13"/>
      <c r="B813" s="242"/>
      <c r="C813" s="243"/>
      <c r="D813" s="232" t="s">
        <v>222</v>
      </c>
      <c r="E813" s="244" t="s">
        <v>32</v>
      </c>
      <c r="F813" s="245" t="s">
        <v>4951</v>
      </c>
      <c r="G813" s="243"/>
      <c r="H813" s="244" t="s">
        <v>32</v>
      </c>
      <c r="I813" s="246"/>
      <c r="J813" s="243"/>
      <c r="K813" s="243"/>
      <c r="L813" s="247"/>
      <c r="M813" s="248"/>
      <c r="N813" s="249"/>
      <c r="O813" s="249"/>
      <c r="P813" s="249"/>
      <c r="Q813" s="249"/>
      <c r="R813" s="249"/>
      <c r="S813" s="249"/>
      <c r="T813" s="250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1" t="s">
        <v>222</v>
      </c>
      <c r="AU813" s="251" t="s">
        <v>86</v>
      </c>
      <c r="AV813" s="13" t="s">
        <v>84</v>
      </c>
      <c r="AW813" s="13" t="s">
        <v>39</v>
      </c>
      <c r="AX813" s="13" t="s">
        <v>77</v>
      </c>
      <c r="AY813" s="251" t="s">
        <v>207</v>
      </c>
    </row>
    <row r="814" s="13" customFormat="1">
      <c r="A814" s="13"/>
      <c r="B814" s="242"/>
      <c r="C814" s="243"/>
      <c r="D814" s="232" t="s">
        <v>222</v>
      </c>
      <c r="E814" s="244" t="s">
        <v>32</v>
      </c>
      <c r="F814" s="245" t="s">
        <v>4952</v>
      </c>
      <c r="G814" s="243"/>
      <c r="H814" s="244" t="s">
        <v>32</v>
      </c>
      <c r="I814" s="246"/>
      <c r="J814" s="243"/>
      <c r="K814" s="243"/>
      <c r="L814" s="247"/>
      <c r="M814" s="248"/>
      <c r="N814" s="249"/>
      <c r="O814" s="249"/>
      <c r="P814" s="249"/>
      <c r="Q814" s="249"/>
      <c r="R814" s="249"/>
      <c r="S814" s="249"/>
      <c r="T814" s="250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1" t="s">
        <v>222</v>
      </c>
      <c r="AU814" s="251" t="s">
        <v>86</v>
      </c>
      <c r="AV814" s="13" t="s">
        <v>84</v>
      </c>
      <c r="AW814" s="13" t="s">
        <v>39</v>
      </c>
      <c r="AX814" s="13" t="s">
        <v>77</v>
      </c>
      <c r="AY814" s="251" t="s">
        <v>207</v>
      </c>
    </row>
    <row r="815" s="12" customFormat="1">
      <c r="A815" s="12"/>
      <c r="B815" s="230"/>
      <c r="C815" s="231"/>
      <c r="D815" s="232" t="s">
        <v>222</v>
      </c>
      <c r="E815" s="233" t="s">
        <v>32</v>
      </c>
      <c r="F815" s="234" t="s">
        <v>572</v>
      </c>
      <c r="G815" s="231"/>
      <c r="H815" s="235">
        <v>2</v>
      </c>
      <c r="I815" s="236"/>
      <c r="J815" s="231"/>
      <c r="K815" s="231"/>
      <c r="L815" s="237"/>
      <c r="M815" s="238"/>
      <c r="N815" s="239"/>
      <c r="O815" s="239"/>
      <c r="P815" s="239"/>
      <c r="Q815" s="239"/>
      <c r="R815" s="239"/>
      <c r="S815" s="239"/>
      <c r="T815" s="240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  <c r="AT815" s="241" t="s">
        <v>222</v>
      </c>
      <c r="AU815" s="241" t="s">
        <v>86</v>
      </c>
      <c r="AV815" s="12" t="s">
        <v>86</v>
      </c>
      <c r="AW815" s="12" t="s">
        <v>39</v>
      </c>
      <c r="AX815" s="12" t="s">
        <v>77</v>
      </c>
      <c r="AY815" s="241" t="s">
        <v>207</v>
      </c>
    </row>
    <row r="816" s="15" customFormat="1">
      <c r="A816" s="15"/>
      <c r="B816" s="273"/>
      <c r="C816" s="274"/>
      <c r="D816" s="232" t="s">
        <v>222</v>
      </c>
      <c r="E816" s="275" t="s">
        <v>32</v>
      </c>
      <c r="F816" s="276" t="s">
        <v>517</v>
      </c>
      <c r="G816" s="274"/>
      <c r="H816" s="277">
        <v>2</v>
      </c>
      <c r="I816" s="278"/>
      <c r="J816" s="274"/>
      <c r="K816" s="274"/>
      <c r="L816" s="279"/>
      <c r="M816" s="280"/>
      <c r="N816" s="281"/>
      <c r="O816" s="281"/>
      <c r="P816" s="281"/>
      <c r="Q816" s="281"/>
      <c r="R816" s="281"/>
      <c r="S816" s="281"/>
      <c r="T816" s="282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83" t="s">
        <v>222</v>
      </c>
      <c r="AU816" s="283" t="s">
        <v>86</v>
      </c>
      <c r="AV816" s="15" t="s">
        <v>104</v>
      </c>
      <c r="AW816" s="15" t="s">
        <v>39</v>
      </c>
      <c r="AX816" s="15" t="s">
        <v>84</v>
      </c>
      <c r="AY816" s="283" t="s">
        <v>207</v>
      </c>
    </row>
    <row r="817" s="2" customFormat="1" ht="21.75" customHeight="1">
      <c r="A817" s="42"/>
      <c r="B817" s="43"/>
      <c r="C817" s="212" t="s">
        <v>766</v>
      </c>
      <c r="D817" s="212" t="s">
        <v>208</v>
      </c>
      <c r="E817" s="213" t="s">
        <v>4956</v>
      </c>
      <c r="F817" s="214" t="s">
        <v>4957</v>
      </c>
      <c r="G817" s="215" t="s">
        <v>303</v>
      </c>
      <c r="H817" s="216">
        <v>3</v>
      </c>
      <c r="I817" s="217"/>
      <c r="J817" s="218">
        <f>ROUND(I817*H817,2)</f>
        <v>0</v>
      </c>
      <c r="K817" s="214" t="s">
        <v>212</v>
      </c>
      <c r="L817" s="48"/>
      <c r="M817" s="219" t="s">
        <v>32</v>
      </c>
      <c r="N817" s="220" t="s">
        <v>48</v>
      </c>
      <c r="O817" s="88"/>
      <c r="P817" s="221">
        <f>O817*H817</f>
        <v>0</v>
      </c>
      <c r="Q817" s="221">
        <v>0</v>
      </c>
      <c r="R817" s="221">
        <f>Q817*H817</f>
        <v>0</v>
      </c>
      <c r="S817" s="221">
        <v>0</v>
      </c>
      <c r="T817" s="222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3" t="s">
        <v>294</v>
      </c>
      <c r="AT817" s="223" t="s">
        <v>208</v>
      </c>
      <c r="AU817" s="223" t="s">
        <v>86</v>
      </c>
      <c r="AY817" s="20" t="s">
        <v>207</v>
      </c>
      <c r="BE817" s="224">
        <f>IF(N817="základní",J817,0)</f>
        <v>0</v>
      </c>
      <c r="BF817" s="224">
        <f>IF(N817="snížená",J817,0)</f>
        <v>0</v>
      </c>
      <c r="BG817" s="224">
        <f>IF(N817="zákl. přenesená",J817,0)</f>
        <v>0</v>
      </c>
      <c r="BH817" s="224">
        <f>IF(N817="sníž. přenesená",J817,0)</f>
        <v>0</v>
      </c>
      <c r="BI817" s="224">
        <f>IF(N817="nulová",J817,0)</f>
        <v>0</v>
      </c>
      <c r="BJ817" s="20" t="s">
        <v>84</v>
      </c>
      <c r="BK817" s="224">
        <f>ROUND(I817*H817,2)</f>
        <v>0</v>
      </c>
      <c r="BL817" s="20" t="s">
        <v>294</v>
      </c>
      <c r="BM817" s="223" t="s">
        <v>4958</v>
      </c>
    </row>
    <row r="818" s="2" customFormat="1">
      <c r="A818" s="42"/>
      <c r="B818" s="43"/>
      <c r="C818" s="44"/>
      <c r="D818" s="225" t="s">
        <v>214</v>
      </c>
      <c r="E818" s="44"/>
      <c r="F818" s="226" t="s">
        <v>4959</v>
      </c>
      <c r="G818" s="44"/>
      <c r="H818" s="44"/>
      <c r="I818" s="227"/>
      <c r="J818" s="44"/>
      <c r="K818" s="44"/>
      <c r="L818" s="48"/>
      <c r="M818" s="228"/>
      <c r="N818" s="229"/>
      <c r="O818" s="88"/>
      <c r="P818" s="88"/>
      <c r="Q818" s="88"/>
      <c r="R818" s="88"/>
      <c r="S818" s="88"/>
      <c r="T818" s="89"/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T818" s="20" t="s">
        <v>214</v>
      </c>
      <c r="AU818" s="20" t="s">
        <v>86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4241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86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4242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86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4243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86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4244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86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4245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86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4246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86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3" customFormat="1">
      <c r="A825" s="13"/>
      <c r="B825" s="242"/>
      <c r="C825" s="243"/>
      <c r="D825" s="232" t="s">
        <v>222</v>
      </c>
      <c r="E825" s="244" t="s">
        <v>32</v>
      </c>
      <c r="F825" s="245" t="s">
        <v>4247</v>
      </c>
      <c r="G825" s="243"/>
      <c r="H825" s="244" t="s">
        <v>32</v>
      </c>
      <c r="I825" s="246"/>
      <c r="J825" s="243"/>
      <c r="K825" s="243"/>
      <c r="L825" s="247"/>
      <c r="M825" s="248"/>
      <c r="N825" s="249"/>
      <c r="O825" s="249"/>
      <c r="P825" s="249"/>
      <c r="Q825" s="249"/>
      <c r="R825" s="249"/>
      <c r="S825" s="249"/>
      <c r="T825" s="25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1" t="s">
        <v>222</v>
      </c>
      <c r="AU825" s="251" t="s">
        <v>86</v>
      </c>
      <c r="AV825" s="13" t="s">
        <v>84</v>
      </c>
      <c r="AW825" s="13" t="s">
        <v>39</v>
      </c>
      <c r="AX825" s="13" t="s">
        <v>77</v>
      </c>
      <c r="AY825" s="251" t="s">
        <v>207</v>
      </c>
    </row>
    <row r="826" s="13" customFormat="1">
      <c r="A826" s="13"/>
      <c r="B826" s="242"/>
      <c r="C826" s="243"/>
      <c r="D826" s="232" t="s">
        <v>222</v>
      </c>
      <c r="E826" s="244" t="s">
        <v>32</v>
      </c>
      <c r="F826" s="245" t="s">
        <v>4248</v>
      </c>
      <c r="G826" s="243"/>
      <c r="H826" s="244" t="s">
        <v>32</v>
      </c>
      <c r="I826" s="246"/>
      <c r="J826" s="243"/>
      <c r="K826" s="243"/>
      <c r="L826" s="247"/>
      <c r="M826" s="248"/>
      <c r="N826" s="249"/>
      <c r="O826" s="249"/>
      <c r="P826" s="249"/>
      <c r="Q826" s="249"/>
      <c r="R826" s="249"/>
      <c r="S826" s="249"/>
      <c r="T826" s="25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1" t="s">
        <v>222</v>
      </c>
      <c r="AU826" s="251" t="s">
        <v>86</v>
      </c>
      <c r="AV826" s="13" t="s">
        <v>84</v>
      </c>
      <c r="AW826" s="13" t="s">
        <v>39</v>
      </c>
      <c r="AX826" s="13" t="s">
        <v>77</v>
      </c>
      <c r="AY826" s="251" t="s">
        <v>207</v>
      </c>
    </row>
    <row r="827" s="13" customFormat="1">
      <c r="A827" s="13"/>
      <c r="B827" s="242"/>
      <c r="C827" s="243"/>
      <c r="D827" s="232" t="s">
        <v>222</v>
      </c>
      <c r="E827" s="244" t="s">
        <v>32</v>
      </c>
      <c r="F827" s="245" t="s">
        <v>4960</v>
      </c>
      <c r="G827" s="243"/>
      <c r="H827" s="244" t="s">
        <v>32</v>
      </c>
      <c r="I827" s="246"/>
      <c r="J827" s="243"/>
      <c r="K827" s="243"/>
      <c r="L827" s="247"/>
      <c r="M827" s="248"/>
      <c r="N827" s="249"/>
      <c r="O827" s="249"/>
      <c r="P827" s="249"/>
      <c r="Q827" s="249"/>
      <c r="R827" s="249"/>
      <c r="S827" s="249"/>
      <c r="T827" s="250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1" t="s">
        <v>222</v>
      </c>
      <c r="AU827" s="251" t="s">
        <v>86</v>
      </c>
      <c r="AV827" s="13" t="s">
        <v>84</v>
      </c>
      <c r="AW827" s="13" t="s">
        <v>39</v>
      </c>
      <c r="AX827" s="13" t="s">
        <v>77</v>
      </c>
      <c r="AY827" s="251" t="s">
        <v>207</v>
      </c>
    </row>
    <row r="828" s="13" customFormat="1">
      <c r="A828" s="13"/>
      <c r="B828" s="242"/>
      <c r="C828" s="243"/>
      <c r="D828" s="232" t="s">
        <v>222</v>
      </c>
      <c r="E828" s="244" t="s">
        <v>32</v>
      </c>
      <c r="F828" s="245" t="s">
        <v>4961</v>
      </c>
      <c r="G828" s="243"/>
      <c r="H828" s="244" t="s">
        <v>32</v>
      </c>
      <c r="I828" s="246"/>
      <c r="J828" s="243"/>
      <c r="K828" s="243"/>
      <c r="L828" s="247"/>
      <c r="M828" s="248"/>
      <c r="N828" s="249"/>
      <c r="O828" s="249"/>
      <c r="P828" s="249"/>
      <c r="Q828" s="249"/>
      <c r="R828" s="249"/>
      <c r="S828" s="249"/>
      <c r="T828" s="25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1" t="s">
        <v>222</v>
      </c>
      <c r="AU828" s="251" t="s">
        <v>86</v>
      </c>
      <c r="AV828" s="13" t="s">
        <v>84</v>
      </c>
      <c r="AW828" s="13" t="s">
        <v>39</v>
      </c>
      <c r="AX828" s="13" t="s">
        <v>77</v>
      </c>
      <c r="AY828" s="251" t="s">
        <v>207</v>
      </c>
    </row>
    <row r="829" s="13" customFormat="1">
      <c r="A829" s="13"/>
      <c r="B829" s="242"/>
      <c r="C829" s="243"/>
      <c r="D829" s="232" t="s">
        <v>222</v>
      </c>
      <c r="E829" s="244" t="s">
        <v>32</v>
      </c>
      <c r="F829" s="245" t="s">
        <v>4962</v>
      </c>
      <c r="G829" s="243"/>
      <c r="H829" s="244" t="s">
        <v>32</v>
      </c>
      <c r="I829" s="246"/>
      <c r="J829" s="243"/>
      <c r="K829" s="243"/>
      <c r="L829" s="247"/>
      <c r="M829" s="248"/>
      <c r="N829" s="249"/>
      <c r="O829" s="249"/>
      <c r="P829" s="249"/>
      <c r="Q829" s="249"/>
      <c r="R829" s="249"/>
      <c r="S829" s="249"/>
      <c r="T829" s="250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1" t="s">
        <v>222</v>
      </c>
      <c r="AU829" s="251" t="s">
        <v>86</v>
      </c>
      <c r="AV829" s="13" t="s">
        <v>84</v>
      </c>
      <c r="AW829" s="13" t="s">
        <v>39</v>
      </c>
      <c r="AX829" s="13" t="s">
        <v>77</v>
      </c>
      <c r="AY829" s="251" t="s">
        <v>207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4963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86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4964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86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3" customFormat="1">
      <c r="A832" s="13"/>
      <c r="B832" s="242"/>
      <c r="C832" s="243"/>
      <c r="D832" s="232" t="s">
        <v>222</v>
      </c>
      <c r="E832" s="244" t="s">
        <v>32</v>
      </c>
      <c r="F832" s="245" t="s">
        <v>4965</v>
      </c>
      <c r="G832" s="243"/>
      <c r="H832" s="244" t="s">
        <v>32</v>
      </c>
      <c r="I832" s="246"/>
      <c r="J832" s="243"/>
      <c r="K832" s="243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222</v>
      </c>
      <c r="AU832" s="251" t="s">
        <v>86</v>
      </c>
      <c r="AV832" s="13" t="s">
        <v>84</v>
      </c>
      <c r="AW832" s="13" t="s">
        <v>39</v>
      </c>
      <c r="AX832" s="13" t="s">
        <v>77</v>
      </c>
      <c r="AY832" s="251" t="s">
        <v>207</v>
      </c>
    </row>
    <row r="833" s="13" customFormat="1">
      <c r="A833" s="13"/>
      <c r="B833" s="242"/>
      <c r="C833" s="243"/>
      <c r="D833" s="232" t="s">
        <v>222</v>
      </c>
      <c r="E833" s="244" t="s">
        <v>32</v>
      </c>
      <c r="F833" s="245" t="s">
        <v>4966</v>
      </c>
      <c r="G833" s="243"/>
      <c r="H833" s="244" t="s">
        <v>32</v>
      </c>
      <c r="I833" s="246"/>
      <c r="J833" s="243"/>
      <c r="K833" s="243"/>
      <c r="L833" s="247"/>
      <c r="M833" s="248"/>
      <c r="N833" s="249"/>
      <c r="O833" s="249"/>
      <c r="P833" s="249"/>
      <c r="Q833" s="249"/>
      <c r="R833" s="249"/>
      <c r="S833" s="249"/>
      <c r="T833" s="250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1" t="s">
        <v>222</v>
      </c>
      <c r="AU833" s="251" t="s">
        <v>86</v>
      </c>
      <c r="AV833" s="13" t="s">
        <v>84</v>
      </c>
      <c r="AW833" s="13" t="s">
        <v>39</v>
      </c>
      <c r="AX833" s="13" t="s">
        <v>77</v>
      </c>
      <c r="AY833" s="251" t="s">
        <v>207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4967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86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4968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86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4969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86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4970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86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4971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86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3" customFormat="1">
      <c r="A839" s="13"/>
      <c r="B839" s="242"/>
      <c r="C839" s="243"/>
      <c r="D839" s="232" t="s">
        <v>222</v>
      </c>
      <c r="E839" s="244" t="s">
        <v>32</v>
      </c>
      <c r="F839" s="245" t="s">
        <v>4972</v>
      </c>
      <c r="G839" s="243"/>
      <c r="H839" s="244" t="s">
        <v>32</v>
      </c>
      <c r="I839" s="246"/>
      <c r="J839" s="243"/>
      <c r="K839" s="243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222</v>
      </c>
      <c r="AU839" s="251" t="s">
        <v>86</v>
      </c>
      <c r="AV839" s="13" t="s">
        <v>84</v>
      </c>
      <c r="AW839" s="13" t="s">
        <v>39</v>
      </c>
      <c r="AX839" s="13" t="s">
        <v>77</v>
      </c>
      <c r="AY839" s="251" t="s">
        <v>207</v>
      </c>
    </row>
    <row r="840" s="12" customFormat="1">
      <c r="A840" s="12"/>
      <c r="B840" s="230"/>
      <c r="C840" s="231"/>
      <c r="D840" s="232" t="s">
        <v>222</v>
      </c>
      <c r="E840" s="233" t="s">
        <v>32</v>
      </c>
      <c r="F840" s="234" t="s">
        <v>4256</v>
      </c>
      <c r="G840" s="231"/>
      <c r="H840" s="235">
        <v>3</v>
      </c>
      <c r="I840" s="236"/>
      <c r="J840" s="231"/>
      <c r="K840" s="231"/>
      <c r="L840" s="237"/>
      <c r="M840" s="238"/>
      <c r="N840" s="239"/>
      <c r="O840" s="239"/>
      <c r="P840" s="239"/>
      <c r="Q840" s="239"/>
      <c r="R840" s="239"/>
      <c r="S840" s="239"/>
      <c r="T840" s="240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T840" s="241" t="s">
        <v>222</v>
      </c>
      <c r="AU840" s="241" t="s">
        <v>86</v>
      </c>
      <c r="AV840" s="12" t="s">
        <v>86</v>
      </c>
      <c r="AW840" s="12" t="s">
        <v>39</v>
      </c>
      <c r="AX840" s="12" t="s">
        <v>77</v>
      </c>
      <c r="AY840" s="241" t="s">
        <v>207</v>
      </c>
    </row>
    <row r="841" s="15" customFormat="1">
      <c r="A841" s="15"/>
      <c r="B841" s="273"/>
      <c r="C841" s="274"/>
      <c r="D841" s="232" t="s">
        <v>222</v>
      </c>
      <c r="E841" s="275" t="s">
        <v>32</v>
      </c>
      <c r="F841" s="276" t="s">
        <v>517</v>
      </c>
      <c r="G841" s="274"/>
      <c r="H841" s="277">
        <v>3</v>
      </c>
      <c r="I841" s="278"/>
      <c r="J841" s="274"/>
      <c r="K841" s="274"/>
      <c r="L841" s="279"/>
      <c r="M841" s="280"/>
      <c r="N841" s="281"/>
      <c r="O841" s="281"/>
      <c r="P841" s="281"/>
      <c r="Q841" s="281"/>
      <c r="R841" s="281"/>
      <c r="S841" s="281"/>
      <c r="T841" s="282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83" t="s">
        <v>222</v>
      </c>
      <c r="AU841" s="283" t="s">
        <v>86</v>
      </c>
      <c r="AV841" s="15" t="s">
        <v>104</v>
      </c>
      <c r="AW841" s="15" t="s">
        <v>39</v>
      </c>
      <c r="AX841" s="15" t="s">
        <v>84</v>
      </c>
      <c r="AY841" s="283" t="s">
        <v>207</v>
      </c>
    </row>
    <row r="842" s="2" customFormat="1" ht="16.5" customHeight="1">
      <c r="A842" s="42"/>
      <c r="B842" s="43"/>
      <c r="C842" s="252" t="s">
        <v>459</v>
      </c>
      <c r="D842" s="252" t="s">
        <v>227</v>
      </c>
      <c r="E842" s="253" t="s">
        <v>4973</v>
      </c>
      <c r="F842" s="254" t="s">
        <v>4974</v>
      </c>
      <c r="G842" s="255" t="s">
        <v>303</v>
      </c>
      <c r="H842" s="256">
        <v>3</v>
      </c>
      <c r="I842" s="257"/>
      <c r="J842" s="258">
        <f>ROUND(I842*H842,2)</f>
        <v>0</v>
      </c>
      <c r="K842" s="254" t="s">
        <v>228</v>
      </c>
      <c r="L842" s="259"/>
      <c r="M842" s="260" t="s">
        <v>32</v>
      </c>
      <c r="N842" s="261" t="s">
        <v>48</v>
      </c>
      <c r="O842" s="88"/>
      <c r="P842" s="221">
        <f>O842*H842</f>
        <v>0</v>
      </c>
      <c r="Q842" s="221">
        <v>0.00071000000000000002</v>
      </c>
      <c r="R842" s="221">
        <f>Q842*H842</f>
        <v>0.0021299999999999999</v>
      </c>
      <c r="S842" s="221">
        <v>0</v>
      </c>
      <c r="T842" s="222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3" t="s">
        <v>385</v>
      </c>
      <c r="AT842" s="223" t="s">
        <v>227</v>
      </c>
      <c r="AU842" s="223" t="s">
        <v>86</v>
      </c>
      <c r="AY842" s="20" t="s">
        <v>207</v>
      </c>
      <c r="BE842" s="224">
        <f>IF(N842="základní",J842,0)</f>
        <v>0</v>
      </c>
      <c r="BF842" s="224">
        <f>IF(N842="snížená",J842,0)</f>
        <v>0</v>
      </c>
      <c r="BG842" s="224">
        <f>IF(N842="zákl. přenesená",J842,0)</f>
        <v>0</v>
      </c>
      <c r="BH842" s="224">
        <f>IF(N842="sníž. přenesená",J842,0)</f>
        <v>0</v>
      </c>
      <c r="BI842" s="224">
        <f>IF(N842="nulová",J842,0)</f>
        <v>0</v>
      </c>
      <c r="BJ842" s="20" t="s">
        <v>84</v>
      </c>
      <c r="BK842" s="224">
        <f>ROUND(I842*H842,2)</f>
        <v>0</v>
      </c>
      <c r="BL842" s="20" t="s">
        <v>294</v>
      </c>
      <c r="BM842" s="223" t="s">
        <v>4975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4241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86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3" customFormat="1">
      <c r="A844" s="13"/>
      <c r="B844" s="242"/>
      <c r="C844" s="243"/>
      <c r="D844" s="232" t="s">
        <v>222</v>
      </c>
      <c r="E844" s="244" t="s">
        <v>32</v>
      </c>
      <c r="F844" s="245" t="s">
        <v>4242</v>
      </c>
      <c r="G844" s="243"/>
      <c r="H844" s="244" t="s">
        <v>32</v>
      </c>
      <c r="I844" s="246"/>
      <c r="J844" s="243"/>
      <c r="K844" s="243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222</v>
      </c>
      <c r="AU844" s="251" t="s">
        <v>86</v>
      </c>
      <c r="AV844" s="13" t="s">
        <v>84</v>
      </c>
      <c r="AW844" s="13" t="s">
        <v>39</v>
      </c>
      <c r="AX844" s="13" t="s">
        <v>77</v>
      </c>
      <c r="AY844" s="25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4243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86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4244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86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4245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86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4246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86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4247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86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4312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86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3" customFormat="1">
      <c r="A851" s="13"/>
      <c r="B851" s="242"/>
      <c r="C851" s="243"/>
      <c r="D851" s="232" t="s">
        <v>222</v>
      </c>
      <c r="E851" s="244" t="s">
        <v>32</v>
      </c>
      <c r="F851" s="245" t="s">
        <v>4960</v>
      </c>
      <c r="G851" s="243"/>
      <c r="H851" s="244" t="s">
        <v>32</v>
      </c>
      <c r="I851" s="246"/>
      <c r="J851" s="243"/>
      <c r="K851" s="243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222</v>
      </c>
      <c r="AU851" s="251" t="s">
        <v>86</v>
      </c>
      <c r="AV851" s="13" t="s">
        <v>84</v>
      </c>
      <c r="AW851" s="13" t="s">
        <v>39</v>
      </c>
      <c r="AX851" s="13" t="s">
        <v>77</v>
      </c>
      <c r="AY851" s="251" t="s">
        <v>207</v>
      </c>
    </row>
    <row r="852" s="13" customFormat="1">
      <c r="A852" s="13"/>
      <c r="B852" s="242"/>
      <c r="C852" s="243"/>
      <c r="D852" s="232" t="s">
        <v>222</v>
      </c>
      <c r="E852" s="244" t="s">
        <v>32</v>
      </c>
      <c r="F852" s="245" t="s">
        <v>4961</v>
      </c>
      <c r="G852" s="243"/>
      <c r="H852" s="244" t="s">
        <v>32</v>
      </c>
      <c r="I852" s="246"/>
      <c r="J852" s="243"/>
      <c r="K852" s="243"/>
      <c r="L852" s="247"/>
      <c r="M852" s="248"/>
      <c r="N852" s="249"/>
      <c r="O852" s="249"/>
      <c r="P852" s="249"/>
      <c r="Q852" s="249"/>
      <c r="R852" s="249"/>
      <c r="S852" s="249"/>
      <c r="T852" s="250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1" t="s">
        <v>222</v>
      </c>
      <c r="AU852" s="251" t="s">
        <v>86</v>
      </c>
      <c r="AV852" s="13" t="s">
        <v>84</v>
      </c>
      <c r="AW852" s="13" t="s">
        <v>39</v>
      </c>
      <c r="AX852" s="13" t="s">
        <v>77</v>
      </c>
      <c r="AY852" s="251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4962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86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3" customFormat="1">
      <c r="A854" s="13"/>
      <c r="B854" s="242"/>
      <c r="C854" s="243"/>
      <c r="D854" s="232" t="s">
        <v>222</v>
      </c>
      <c r="E854" s="244" t="s">
        <v>32</v>
      </c>
      <c r="F854" s="245" t="s">
        <v>4963</v>
      </c>
      <c r="G854" s="243"/>
      <c r="H854" s="244" t="s">
        <v>32</v>
      </c>
      <c r="I854" s="246"/>
      <c r="J854" s="243"/>
      <c r="K854" s="243"/>
      <c r="L854" s="247"/>
      <c r="M854" s="248"/>
      <c r="N854" s="249"/>
      <c r="O854" s="249"/>
      <c r="P854" s="249"/>
      <c r="Q854" s="249"/>
      <c r="R854" s="249"/>
      <c r="S854" s="249"/>
      <c r="T854" s="250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1" t="s">
        <v>222</v>
      </c>
      <c r="AU854" s="251" t="s">
        <v>86</v>
      </c>
      <c r="AV854" s="13" t="s">
        <v>84</v>
      </c>
      <c r="AW854" s="13" t="s">
        <v>39</v>
      </c>
      <c r="AX854" s="13" t="s">
        <v>77</v>
      </c>
      <c r="AY854" s="25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4964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86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3" customFormat="1">
      <c r="A856" s="13"/>
      <c r="B856" s="242"/>
      <c r="C856" s="243"/>
      <c r="D856" s="232" t="s">
        <v>222</v>
      </c>
      <c r="E856" s="244" t="s">
        <v>32</v>
      </c>
      <c r="F856" s="245" t="s">
        <v>4965</v>
      </c>
      <c r="G856" s="243"/>
      <c r="H856" s="244" t="s">
        <v>32</v>
      </c>
      <c r="I856" s="246"/>
      <c r="J856" s="243"/>
      <c r="K856" s="243"/>
      <c r="L856" s="247"/>
      <c r="M856" s="248"/>
      <c r="N856" s="249"/>
      <c r="O856" s="249"/>
      <c r="P856" s="249"/>
      <c r="Q856" s="249"/>
      <c r="R856" s="249"/>
      <c r="S856" s="249"/>
      <c r="T856" s="25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1" t="s">
        <v>222</v>
      </c>
      <c r="AU856" s="251" t="s">
        <v>86</v>
      </c>
      <c r="AV856" s="13" t="s">
        <v>84</v>
      </c>
      <c r="AW856" s="13" t="s">
        <v>39</v>
      </c>
      <c r="AX856" s="13" t="s">
        <v>77</v>
      </c>
      <c r="AY856" s="251" t="s">
        <v>207</v>
      </c>
    </row>
    <row r="857" s="13" customFormat="1">
      <c r="A857" s="13"/>
      <c r="B857" s="242"/>
      <c r="C857" s="243"/>
      <c r="D857" s="232" t="s">
        <v>222</v>
      </c>
      <c r="E857" s="244" t="s">
        <v>32</v>
      </c>
      <c r="F857" s="245" t="s">
        <v>4966</v>
      </c>
      <c r="G857" s="243"/>
      <c r="H857" s="244" t="s">
        <v>32</v>
      </c>
      <c r="I857" s="246"/>
      <c r="J857" s="243"/>
      <c r="K857" s="243"/>
      <c r="L857" s="247"/>
      <c r="M857" s="248"/>
      <c r="N857" s="249"/>
      <c r="O857" s="249"/>
      <c r="P857" s="249"/>
      <c r="Q857" s="249"/>
      <c r="R857" s="249"/>
      <c r="S857" s="249"/>
      <c r="T857" s="250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1" t="s">
        <v>222</v>
      </c>
      <c r="AU857" s="251" t="s">
        <v>86</v>
      </c>
      <c r="AV857" s="13" t="s">
        <v>84</v>
      </c>
      <c r="AW857" s="13" t="s">
        <v>39</v>
      </c>
      <c r="AX857" s="13" t="s">
        <v>77</v>
      </c>
      <c r="AY857" s="251" t="s">
        <v>207</v>
      </c>
    </row>
    <row r="858" s="13" customFormat="1">
      <c r="A858" s="13"/>
      <c r="B858" s="242"/>
      <c r="C858" s="243"/>
      <c r="D858" s="232" t="s">
        <v>222</v>
      </c>
      <c r="E858" s="244" t="s">
        <v>32</v>
      </c>
      <c r="F858" s="245" t="s">
        <v>4967</v>
      </c>
      <c r="G858" s="243"/>
      <c r="H858" s="244" t="s">
        <v>32</v>
      </c>
      <c r="I858" s="246"/>
      <c r="J858" s="243"/>
      <c r="K858" s="243"/>
      <c r="L858" s="247"/>
      <c r="M858" s="248"/>
      <c r="N858" s="249"/>
      <c r="O858" s="249"/>
      <c r="P858" s="249"/>
      <c r="Q858" s="249"/>
      <c r="R858" s="249"/>
      <c r="S858" s="249"/>
      <c r="T858" s="250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1" t="s">
        <v>222</v>
      </c>
      <c r="AU858" s="251" t="s">
        <v>86</v>
      </c>
      <c r="AV858" s="13" t="s">
        <v>84</v>
      </c>
      <c r="AW858" s="13" t="s">
        <v>39</v>
      </c>
      <c r="AX858" s="13" t="s">
        <v>77</v>
      </c>
      <c r="AY858" s="251" t="s">
        <v>207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4968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86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4969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86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4970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86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4971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86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3" customFormat="1">
      <c r="A863" s="13"/>
      <c r="B863" s="242"/>
      <c r="C863" s="243"/>
      <c r="D863" s="232" t="s">
        <v>222</v>
      </c>
      <c r="E863" s="244" t="s">
        <v>32</v>
      </c>
      <c r="F863" s="245" t="s">
        <v>4972</v>
      </c>
      <c r="G863" s="243"/>
      <c r="H863" s="244" t="s">
        <v>32</v>
      </c>
      <c r="I863" s="246"/>
      <c r="J863" s="243"/>
      <c r="K863" s="243"/>
      <c r="L863" s="247"/>
      <c r="M863" s="248"/>
      <c r="N863" s="249"/>
      <c r="O863" s="249"/>
      <c r="P863" s="249"/>
      <c r="Q863" s="249"/>
      <c r="R863" s="249"/>
      <c r="S863" s="249"/>
      <c r="T863" s="250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1" t="s">
        <v>222</v>
      </c>
      <c r="AU863" s="251" t="s">
        <v>86</v>
      </c>
      <c r="AV863" s="13" t="s">
        <v>84</v>
      </c>
      <c r="AW863" s="13" t="s">
        <v>39</v>
      </c>
      <c r="AX863" s="13" t="s">
        <v>77</v>
      </c>
      <c r="AY863" s="251" t="s">
        <v>207</v>
      </c>
    </row>
    <row r="864" s="12" customFormat="1">
      <c r="A864" s="12"/>
      <c r="B864" s="230"/>
      <c r="C864" s="231"/>
      <c r="D864" s="232" t="s">
        <v>222</v>
      </c>
      <c r="E864" s="233" t="s">
        <v>32</v>
      </c>
      <c r="F864" s="234" t="s">
        <v>4256</v>
      </c>
      <c r="G864" s="231"/>
      <c r="H864" s="235">
        <v>3</v>
      </c>
      <c r="I864" s="236"/>
      <c r="J864" s="231"/>
      <c r="K864" s="231"/>
      <c r="L864" s="237"/>
      <c r="M864" s="238"/>
      <c r="N864" s="239"/>
      <c r="O864" s="239"/>
      <c r="P864" s="239"/>
      <c r="Q864" s="239"/>
      <c r="R864" s="239"/>
      <c r="S864" s="239"/>
      <c r="T864" s="240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T864" s="241" t="s">
        <v>222</v>
      </c>
      <c r="AU864" s="241" t="s">
        <v>86</v>
      </c>
      <c r="AV864" s="12" t="s">
        <v>86</v>
      </c>
      <c r="AW864" s="12" t="s">
        <v>39</v>
      </c>
      <c r="AX864" s="12" t="s">
        <v>77</v>
      </c>
      <c r="AY864" s="241" t="s">
        <v>207</v>
      </c>
    </row>
    <row r="865" s="15" customFormat="1">
      <c r="A865" s="15"/>
      <c r="B865" s="273"/>
      <c r="C865" s="274"/>
      <c r="D865" s="232" t="s">
        <v>222</v>
      </c>
      <c r="E865" s="275" t="s">
        <v>32</v>
      </c>
      <c r="F865" s="276" t="s">
        <v>517</v>
      </c>
      <c r="G865" s="274"/>
      <c r="H865" s="277">
        <v>3</v>
      </c>
      <c r="I865" s="278"/>
      <c r="J865" s="274"/>
      <c r="K865" s="274"/>
      <c r="L865" s="279"/>
      <c r="M865" s="280"/>
      <c r="N865" s="281"/>
      <c r="O865" s="281"/>
      <c r="P865" s="281"/>
      <c r="Q865" s="281"/>
      <c r="R865" s="281"/>
      <c r="S865" s="281"/>
      <c r="T865" s="282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83" t="s">
        <v>222</v>
      </c>
      <c r="AU865" s="283" t="s">
        <v>86</v>
      </c>
      <c r="AV865" s="15" t="s">
        <v>104</v>
      </c>
      <c r="AW865" s="15" t="s">
        <v>39</v>
      </c>
      <c r="AX865" s="15" t="s">
        <v>84</v>
      </c>
      <c r="AY865" s="283" t="s">
        <v>207</v>
      </c>
    </row>
    <row r="866" s="2" customFormat="1" ht="21.75" customHeight="1">
      <c r="A866" s="42"/>
      <c r="B866" s="43"/>
      <c r="C866" s="212" t="s">
        <v>463</v>
      </c>
      <c r="D866" s="212" t="s">
        <v>208</v>
      </c>
      <c r="E866" s="213" t="s">
        <v>4956</v>
      </c>
      <c r="F866" s="214" t="s">
        <v>4957</v>
      </c>
      <c r="G866" s="215" t="s">
        <v>303</v>
      </c>
      <c r="H866" s="216">
        <v>1</v>
      </c>
      <c r="I866" s="217"/>
      <c r="J866" s="218">
        <f>ROUND(I866*H866,2)</f>
        <v>0</v>
      </c>
      <c r="K866" s="214" t="s">
        <v>212</v>
      </c>
      <c r="L866" s="48"/>
      <c r="M866" s="219" t="s">
        <v>32</v>
      </c>
      <c r="N866" s="220" t="s">
        <v>48</v>
      </c>
      <c r="O866" s="88"/>
      <c r="P866" s="221">
        <f>O866*H866</f>
        <v>0</v>
      </c>
      <c r="Q866" s="221">
        <v>0</v>
      </c>
      <c r="R866" s="221">
        <f>Q866*H866</f>
        <v>0</v>
      </c>
      <c r="S866" s="221">
        <v>0</v>
      </c>
      <c r="T866" s="222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3" t="s">
        <v>294</v>
      </c>
      <c r="AT866" s="223" t="s">
        <v>208</v>
      </c>
      <c r="AU866" s="223" t="s">
        <v>86</v>
      </c>
      <c r="AY866" s="20" t="s">
        <v>207</v>
      </c>
      <c r="BE866" s="224">
        <f>IF(N866="základní",J866,0)</f>
        <v>0</v>
      </c>
      <c r="BF866" s="224">
        <f>IF(N866="snížená",J866,0)</f>
        <v>0</v>
      </c>
      <c r="BG866" s="224">
        <f>IF(N866="zákl. přenesená",J866,0)</f>
        <v>0</v>
      </c>
      <c r="BH866" s="224">
        <f>IF(N866="sníž. přenesená",J866,0)</f>
        <v>0</v>
      </c>
      <c r="BI866" s="224">
        <f>IF(N866="nulová",J866,0)</f>
        <v>0</v>
      </c>
      <c r="BJ866" s="20" t="s">
        <v>84</v>
      </c>
      <c r="BK866" s="224">
        <f>ROUND(I866*H866,2)</f>
        <v>0</v>
      </c>
      <c r="BL866" s="20" t="s">
        <v>294</v>
      </c>
      <c r="BM866" s="223" t="s">
        <v>4976</v>
      </c>
    </row>
    <row r="867" s="2" customFormat="1">
      <c r="A867" s="42"/>
      <c r="B867" s="43"/>
      <c r="C867" s="44"/>
      <c r="D867" s="225" t="s">
        <v>214</v>
      </c>
      <c r="E867" s="44"/>
      <c r="F867" s="226" t="s">
        <v>4959</v>
      </c>
      <c r="G867" s="44"/>
      <c r="H867" s="44"/>
      <c r="I867" s="227"/>
      <c r="J867" s="44"/>
      <c r="K867" s="44"/>
      <c r="L867" s="48"/>
      <c r="M867" s="228"/>
      <c r="N867" s="229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0" t="s">
        <v>214</v>
      </c>
      <c r="AU867" s="20" t="s">
        <v>86</v>
      </c>
    </row>
    <row r="868" s="13" customFormat="1">
      <c r="A868" s="13"/>
      <c r="B868" s="242"/>
      <c r="C868" s="243"/>
      <c r="D868" s="232" t="s">
        <v>222</v>
      </c>
      <c r="E868" s="244" t="s">
        <v>32</v>
      </c>
      <c r="F868" s="245" t="s">
        <v>4241</v>
      </c>
      <c r="G868" s="243"/>
      <c r="H868" s="244" t="s">
        <v>32</v>
      </c>
      <c r="I868" s="246"/>
      <c r="J868" s="243"/>
      <c r="K868" s="243"/>
      <c r="L868" s="247"/>
      <c r="M868" s="248"/>
      <c r="N868" s="249"/>
      <c r="O868" s="249"/>
      <c r="P868" s="249"/>
      <c r="Q868" s="249"/>
      <c r="R868" s="249"/>
      <c r="S868" s="249"/>
      <c r="T868" s="250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51" t="s">
        <v>222</v>
      </c>
      <c r="AU868" s="251" t="s">
        <v>86</v>
      </c>
      <c r="AV868" s="13" t="s">
        <v>84</v>
      </c>
      <c r="AW868" s="13" t="s">
        <v>39</v>
      </c>
      <c r="AX868" s="13" t="s">
        <v>77</v>
      </c>
      <c r="AY868" s="251" t="s">
        <v>207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4242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86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4243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86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3" customFormat="1">
      <c r="A871" s="13"/>
      <c r="B871" s="242"/>
      <c r="C871" s="243"/>
      <c r="D871" s="232" t="s">
        <v>222</v>
      </c>
      <c r="E871" s="244" t="s">
        <v>32</v>
      </c>
      <c r="F871" s="245" t="s">
        <v>4244</v>
      </c>
      <c r="G871" s="243"/>
      <c r="H871" s="244" t="s">
        <v>32</v>
      </c>
      <c r="I871" s="246"/>
      <c r="J871" s="243"/>
      <c r="K871" s="243"/>
      <c r="L871" s="247"/>
      <c r="M871" s="248"/>
      <c r="N871" s="249"/>
      <c r="O871" s="249"/>
      <c r="P871" s="249"/>
      <c r="Q871" s="249"/>
      <c r="R871" s="249"/>
      <c r="S871" s="249"/>
      <c r="T871" s="25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1" t="s">
        <v>222</v>
      </c>
      <c r="AU871" s="251" t="s">
        <v>86</v>
      </c>
      <c r="AV871" s="13" t="s">
        <v>84</v>
      </c>
      <c r="AW871" s="13" t="s">
        <v>39</v>
      </c>
      <c r="AX871" s="13" t="s">
        <v>77</v>
      </c>
      <c r="AY871" s="251" t="s">
        <v>207</v>
      </c>
    </row>
    <row r="872" s="13" customFormat="1">
      <c r="A872" s="13"/>
      <c r="B872" s="242"/>
      <c r="C872" s="243"/>
      <c r="D872" s="232" t="s">
        <v>222</v>
      </c>
      <c r="E872" s="244" t="s">
        <v>32</v>
      </c>
      <c r="F872" s="245" t="s">
        <v>4245</v>
      </c>
      <c r="G872" s="243"/>
      <c r="H872" s="244" t="s">
        <v>32</v>
      </c>
      <c r="I872" s="246"/>
      <c r="J872" s="243"/>
      <c r="K872" s="243"/>
      <c r="L872" s="247"/>
      <c r="M872" s="248"/>
      <c r="N872" s="249"/>
      <c r="O872" s="249"/>
      <c r="P872" s="249"/>
      <c r="Q872" s="249"/>
      <c r="R872" s="249"/>
      <c r="S872" s="249"/>
      <c r="T872" s="25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1" t="s">
        <v>222</v>
      </c>
      <c r="AU872" s="251" t="s">
        <v>86</v>
      </c>
      <c r="AV872" s="13" t="s">
        <v>84</v>
      </c>
      <c r="AW872" s="13" t="s">
        <v>39</v>
      </c>
      <c r="AX872" s="13" t="s">
        <v>77</v>
      </c>
      <c r="AY872" s="251" t="s">
        <v>207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4246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86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4247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86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4248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86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4977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86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4978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86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2" customFormat="1">
      <c r="A878" s="12"/>
      <c r="B878" s="230"/>
      <c r="C878" s="231"/>
      <c r="D878" s="232" t="s">
        <v>222</v>
      </c>
      <c r="E878" s="233" t="s">
        <v>32</v>
      </c>
      <c r="F878" s="234" t="s">
        <v>578</v>
      </c>
      <c r="G878" s="231"/>
      <c r="H878" s="235">
        <v>1</v>
      </c>
      <c r="I878" s="236"/>
      <c r="J878" s="231"/>
      <c r="K878" s="231"/>
      <c r="L878" s="237"/>
      <c r="M878" s="238"/>
      <c r="N878" s="239"/>
      <c r="O878" s="239"/>
      <c r="P878" s="239"/>
      <c r="Q878" s="239"/>
      <c r="R878" s="239"/>
      <c r="S878" s="239"/>
      <c r="T878" s="240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T878" s="241" t="s">
        <v>222</v>
      </c>
      <c r="AU878" s="241" t="s">
        <v>86</v>
      </c>
      <c r="AV878" s="12" t="s">
        <v>86</v>
      </c>
      <c r="AW878" s="12" t="s">
        <v>39</v>
      </c>
      <c r="AX878" s="12" t="s">
        <v>77</v>
      </c>
      <c r="AY878" s="241" t="s">
        <v>207</v>
      </c>
    </row>
    <row r="879" s="15" customFormat="1">
      <c r="A879" s="15"/>
      <c r="B879" s="273"/>
      <c r="C879" s="274"/>
      <c r="D879" s="232" t="s">
        <v>222</v>
      </c>
      <c r="E879" s="275" t="s">
        <v>32</v>
      </c>
      <c r="F879" s="276" t="s">
        <v>517</v>
      </c>
      <c r="G879" s="274"/>
      <c r="H879" s="277">
        <v>1</v>
      </c>
      <c r="I879" s="278"/>
      <c r="J879" s="274"/>
      <c r="K879" s="274"/>
      <c r="L879" s="279"/>
      <c r="M879" s="280"/>
      <c r="N879" s="281"/>
      <c r="O879" s="281"/>
      <c r="P879" s="281"/>
      <c r="Q879" s="281"/>
      <c r="R879" s="281"/>
      <c r="S879" s="281"/>
      <c r="T879" s="282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83" t="s">
        <v>222</v>
      </c>
      <c r="AU879" s="283" t="s">
        <v>86</v>
      </c>
      <c r="AV879" s="15" t="s">
        <v>104</v>
      </c>
      <c r="AW879" s="15" t="s">
        <v>39</v>
      </c>
      <c r="AX879" s="15" t="s">
        <v>84</v>
      </c>
      <c r="AY879" s="283" t="s">
        <v>207</v>
      </c>
    </row>
    <row r="880" s="2" customFormat="1" ht="16.5" customHeight="1">
      <c r="A880" s="42"/>
      <c r="B880" s="43"/>
      <c r="C880" s="252" t="s">
        <v>468</v>
      </c>
      <c r="D880" s="252" t="s">
        <v>227</v>
      </c>
      <c r="E880" s="253" t="s">
        <v>4979</v>
      </c>
      <c r="F880" s="254" t="s">
        <v>4980</v>
      </c>
      <c r="G880" s="255" t="s">
        <v>303</v>
      </c>
      <c r="H880" s="256">
        <v>1</v>
      </c>
      <c r="I880" s="257"/>
      <c r="J880" s="258">
        <f>ROUND(I880*H880,2)</f>
        <v>0</v>
      </c>
      <c r="K880" s="254" t="s">
        <v>228</v>
      </c>
      <c r="L880" s="259"/>
      <c r="M880" s="260" t="s">
        <v>32</v>
      </c>
      <c r="N880" s="261" t="s">
        <v>48</v>
      </c>
      <c r="O880" s="88"/>
      <c r="P880" s="221">
        <f>O880*H880</f>
        <v>0</v>
      </c>
      <c r="Q880" s="221">
        <v>0.012999999999999999</v>
      </c>
      <c r="R880" s="221">
        <f>Q880*H880</f>
        <v>0.012999999999999999</v>
      </c>
      <c r="S880" s="221">
        <v>0</v>
      </c>
      <c r="T880" s="222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3" t="s">
        <v>385</v>
      </c>
      <c r="AT880" s="223" t="s">
        <v>227</v>
      </c>
      <c r="AU880" s="223" t="s">
        <v>86</v>
      </c>
      <c r="AY880" s="20" t="s">
        <v>207</v>
      </c>
      <c r="BE880" s="224">
        <f>IF(N880="základní",J880,0)</f>
        <v>0</v>
      </c>
      <c r="BF880" s="224">
        <f>IF(N880="snížená",J880,0)</f>
        <v>0</v>
      </c>
      <c r="BG880" s="224">
        <f>IF(N880="zákl. přenesená",J880,0)</f>
        <v>0</v>
      </c>
      <c r="BH880" s="224">
        <f>IF(N880="sníž. přenesená",J880,0)</f>
        <v>0</v>
      </c>
      <c r="BI880" s="224">
        <f>IF(N880="nulová",J880,0)</f>
        <v>0</v>
      </c>
      <c r="BJ880" s="20" t="s">
        <v>84</v>
      </c>
      <c r="BK880" s="224">
        <f>ROUND(I880*H880,2)</f>
        <v>0</v>
      </c>
      <c r="BL880" s="20" t="s">
        <v>294</v>
      </c>
      <c r="BM880" s="223" t="s">
        <v>4981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4241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86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3" customFormat="1">
      <c r="A882" s="13"/>
      <c r="B882" s="242"/>
      <c r="C882" s="243"/>
      <c r="D882" s="232" t="s">
        <v>222</v>
      </c>
      <c r="E882" s="244" t="s">
        <v>32</v>
      </c>
      <c r="F882" s="245" t="s">
        <v>4242</v>
      </c>
      <c r="G882" s="243"/>
      <c r="H882" s="244" t="s">
        <v>32</v>
      </c>
      <c r="I882" s="246"/>
      <c r="J882" s="243"/>
      <c r="K882" s="243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222</v>
      </c>
      <c r="AU882" s="251" t="s">
        <v>86</v>
      </c>
      <c r="AV882" s="13" t="s">
        <v>84</v>
      </c>
      <c r="AW882" s="13" t="s">
        <v>39</v>
      </c>
      <c r="AX882" s="13" t="s">
        <v>77</v>
      </c>
      <c r="AY882" s="251" t="s">
        <v>207</v>
      </c>
    </row>
    <row r="883" s="13" customFormat="1">
      <c r="A883" s="13"/>
      <c r="B883" s="242"/>
      <c r="C883" s="243"/>
      <c r="D883" s="232" t="s">
        <v>222</v>
      </c>
      <c r="E883" s="244" t="s">
        <v>32</v>
      </c>
      <c r="F883" s="245" t="s">
        <v>4243</v>
      </c>
      <c r="G883" s="243"/>
      <c r="H883" s="244" t="s">
        <v>32</v>
      </c>
      <c r="I883" s="246"/>
      <c r="J883" s="243"/>
      <c r="K883" s="243"/>
      <c r="L883" s="247"/>
      <c r="M883" s="248"/>
      <c r="N883" s="249"/>
      <c r="O883" s="249"/>
      <c r="P883" s="249"/>
      <c r="Q883" s="249"/>
      <c r="R883" s="249"/>
      <c r="S883" s="249"/>
      <c r="T883" s="250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1" t="s">
        <v>222</v>
      </c>
      <c r="AU883" s="251" t="s">
        <v>86</v>
      </c>
      <c r="AV883" s="13" t="s">
        <v>84</v>
      </c>
      <c r="AW883" s="13" t="s">
        <v>39</v>
      </c>
      <c r="AX883" s="13" t="s">
        <v>77</v>
      </c>
      <c r="AY883" s="251" t="s">
        <v>207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4244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86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4245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86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4246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86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4247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86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4312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86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4977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86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4978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86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2" customFormat="1">
      <c r="A891" s="12"/>
      <c r="B891" s="230"/>
      <c r="C891" s="231"/>
      <c r="D891" s="232" t="s">
        <v>222</v>
      </c>
      <c r="E891" s="233" t="s">
        <v>32</v>
      </c>
      <c r="F891" s="234" t="s">
        <v>578</v>
      </c>
      <c r="G891" s="231"/>
      <c r="H891" s="235">
        <v>1</v>
      </c>
      <c r="I891" s="236"/>
      <c r="J891" s="231"/>
      <c r="K891" s="231"/>
      <c r="L891" s="237"/>
      <c r="M891" s="238"/>
      <c r="N891" s="239"/>
      <c r="O891" s="239"/>
      <c r="P891" s="239"/>
      <c r="Q891" s="239"/>
      <c r="R891" s="239"/>
      <c r="S891" s="239"/>
      <c r="T891" s="24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241" t="s">
        <v>222</v>
      </c>
      <c r="AU891" s="241" t="s">
        <v>86</v>
      </c>
      <c r="AV891" s="12" t="s">
        <v>86</v>
      </c>
      <c r="AW891" s="12" t="s">
        <v>39</v>
      </c>
      <c r="AX891" s="12" t="s">
        <v>77</v>
      </c>
      <c r="AY891" s="241" t="s">
        <v>207</v>
      </c>
    </row>
    <row r="892" s="15" customFormat="1">
      <c r="A892" s="15"/>
      <c r="B892" s="273"/>
      <c r="C892" s="274"/>
      <c r="D892" s="232" t="s">
        <v>222</v>
      </c>
      <c r="E892" s="275" t="s">
        <v>32</v>
      </c>
      <c r="F892" s="276" t="s">
        <v>517</v>
      </c>
      <c r="G892" s="274"/>
      <c r="H892" s="277">
        <v>1</v>
      </c>
      <c r="I892" s="278"/>
      <c r="J892" s="274"/>
      <c r="K892" s="274"/>
      <c r="L892" s="279"/>
      <c r="M892" s="280"/>
      <c r="N892" s="281"/>
      <c r="O892" s="281"/>
      <c r="P892" s="281"/>
      <c r="Q892" s="281"/>
      <c r="R892" s="281"/>
      <c r="S892" s="281"/>
      <c r="T892" s="282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83" t="s">
        <v>222</v>
      </c>
      <c r="AU892" s="283" t="s">
        <v>86</v>
      </c>
      <c r="AV892" s="15" t="s">
        <v>104</v>
      </c>
      <c r="AW892" s="15" t="s">
        <v>39</v>
      </c>
      <c r="AX892" s="15" t="s">
        <v>84</v>
      </c>
      <c r="AY892" s="283" t="s">
        <v>207</v>
      </c>
    </row>
    <row r="893" s="2" customFormat="1" ht="24.15" customHeight="1">
      <c r="A893" s="42"/>
      <c r="B893" s="43"/>
      <c r="C893" s="212" t="s">
        <v>485</v>
      </c>
      <c r="D893" s="212" t="s">
        <v>208</v>
      </c>
      <c r="E893" s="213" t="s">
        <v>4982</v>
      </c>
      <c r="F893" s="214" t="s">
        <v>4983</v>
      </c>
      <c r="G893" s="215" t="s">
        <v>232</v>
      </c>
      <c r="H893" s="216">
        <v>11</v>
      </c>
      <c r="I893" s="217"/>
      <c r="J893" s="218">
        <f>ROUND(I893*H893,2)</f>
        <v>0</v>
      </c>
      <c r="K893" s="214" t="s">
        <v>212</v>
      </c>
      <c r="L893" s="48"/>
      <c r="M893" s="219" t="s">
        <v>32</v>
      </c>
      <c r="N893" s="220" t="s">
        <v>48</v>
      </c>
      <c r="O893" s="88"/>
      <c r="P893" s="221">
        <f>O893*H893</f>
        <v>0</v>
      </c>
      <c r="Q893" s="221">
        <v>0</v>
      </c>
      <c r="R893" s="221">
        <f>Q893*H893</f>
        <v>0</v>
      </c>
      <c r="S893" s="221">
        <v>0</v>
      </c>
      <c r="T893" s="222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3" t="s">
        <v>294</v>
      </c>
      <c r="AT893" s="223" t="s">
        <v>208</v>
      </c>
      <c r="AU893" s="223" t="s">
        <v>86</v>
      </c>
      <c r="AY893" s="20" t="s">
        <v>207</v>
      </c>
      <c r="BE893" s="224">
        <f>IF(N893="základní",J893,0)</f>
        <v>0</v>
      </c>
      <c r="BF893" s="224">
        <f>IF(N893="snížená",J893,0)</f>
        <v>0</v>
      </c>
      <c r="BG893" s="224">
        <f>IF(N893="zákl. přenesená",J893,0)</f>
        <v>0</v>
      </c>
      <c r="BH893" s="224">
        <f>IF(N893="sníž. přenesená",J893,0)</f>
        <v>0</v>
      </c>
      <c r="BI893" s="224">
        <f>IF(N893="nulová",J893,0)</f>
        <v>0</v>
      </c>
      <c r="BJ893" s="20" t="s">
        <v>84</v>
      </c>
      <c r="BK893" s="224">
        <f>ROUND(I893*H893,2)</f>
        <v>0</v>
      </c>
      <c r="BL893" s="20" t="s">
        <v>294</v>
      </c>
      <c r="BM893" s="223" t="s">
        <v>4984</v>
      </c>
    </row>
    <row r="894" s="2" customFormat="1">
      <c r="A894" s="42"/>
      <c r="B894" s="43"/>
      <c r="C894" s="44"/>
      <c r="D894" s="225" t="s">
        <v>214</v>
      </c>
      <c r="E894" s="44"/>
      <c r="F894" s="226" t="s">
        <v>4985</v>
      </c>
      <c r="G894" s="44"/>
      <c r="H894" s="44"/>
      <c r="I894" s="227"/>
      <c r="J894" s="44"/>
      <c r="K894" s="44"/>
      <c r="L894" s="48"/>
      <c r="M894" s="228"/>
      <c r="N894" s="229"/>
      <c r="O894" s="88"/>
      <c r="P894" s="88"/>
      <c r="Q894" s="88"/>
      <c r="R894" s="88"/>
      <c r="S894" s="88"/>
      <c r="T894" s="89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T894" s="20" t="s">
        <v>214</v>
      </c>
      <c r="AU894" s="20" t="s">
        <v>86</v>
      </c>
    </row>
    <row r="895" s="13" customFormat="1">
      <c r="A895" s="13"/>
      <c r="B895" s="242"/>
      <c r="C895" s="243"/>
      <c r="D895" s="232" t="s">
        <v>222</v>
      </c>
      <c r="E895" s="244" t="s">
        <v>32</v>
      </c>
      <c r="F895" s="245" t="s">
        <v>4241</v>
      </c>
      <c r="G895" s="243"/>
      <c r="H895" s="244" t="s">
        <v>32</v>
      </c>
      <c r="I895" s="246"/>
      <c r="J895" s="243"/>
      <c r="K895" s="243"/>
      <c r="L895" s="247"/>
      <c r="M895" s="248"/>
      <c r="N895" s="249"/>
      <c r="O895" s="249"/>
      <c r="P895" s="249"/>
      <c r="Q895" s="249"/>
      <c r="R895" s="249"/>
      <c r="S895" s="249"/>
      <c r="T895" s="25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1" t="s">
        <v>222</v>
      </c>
      <c r="AU895" s="251" t="s">
        <v>86</v>
      </c>
      <c r="AV895" s="13" t="s">
        <v>84</v>
      </c>
      <c r="AW895" s="13" t="s">
        <v>39</v>
      </c>
      <c r="AX895" s="13" t="s">
        <v>77</v>
      </c>
      <c r="AY895" s="251" t="s">
        <v>207</v>
      </c>
    </row>
    <row r="896" s="13" customFormat="1">
      <c r="A896" s="13"/>
      <c r="B896" s="242"/>
      <c r="C896" s="243"/>
      <c r="D896" s="232" t="s">
        <v>222</v>
      </c>
      <c r="E896" s="244" t="s">
        <v>32</v>
      </c>
      <c r="F896" s="245" t="s">
        <v>4242</v>
      </c>
      <c r="G896" s="243"/>
      <c r="H896" s="244" t="s">
        <v>32</v>
      </c>
      <c r="I896" s="246"/>
      <c r="J896" s="243"/>
      <c r="K896" s="243"/>
      <c r="L896" s="247"/>
      <c r="M896" s="248"/>
      <c r="N896" s="249"/>
      <c r="O896" s="249"/>
      <c r="P896" s="249"/>
      <c r="Q896" s="249"/>
      <c r="R896" s="249"/>
      <c r="S896" s="249"/>
      <c r="T896" s="250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1" t="s">
        <v>222</v>
      </c>
      <c r="AU896" s="251" t="s">
        <v>86</v>
      </c>
      <c r="AV896" s="13" t="s">
        <v>84</v>
      </c>
      <c r="AW896" s="13" t="s">
        <v>39</v>
      </c>
      <c r="AX896" s="13" t="s">
        <v>77</v>
      </c>
      <c r="AY896" s="251" t="s">
        <v>207</v>
      </c>
    </row>
    <row r="897" s="13" customFormat="1">
      <c r="A897" s="13"/>
      <c r="B897" s="242"/>
      <c r="C897" s="243"/>
      <c r="D897" s="232" t="s">
        <v>222</v>
      </c>
      <c r="E897" s="244" t="s">
        <v>32</v>
      </c>
      <c r="F897" s="245" t="s">
        <v>4243</v>
      </c>
      <c r="G897" s="243"/>
      <c r="H897" s="244" t="s">
        <v>32</v>
      </c>
      <c r="I897" s="246"/>
      <c r="J897" s="243"/>
      <c r="K897" s="243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222</v>
      </c>
      <c r="AU897" s="251" t="s">
        <v>86</v>
      </c>
      <c r="AV897" s="13" t="s">
        <v>84</v>
      </c>
      <c r="AW897" s="13" t="s">
        <v>39</v>
      </c>
      <c r="AX897" s="13" t="s">
        <v>77</v>
      </c>
      <c r="AY897" s="251" t="s">
        <v>207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4244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86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4245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86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4246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86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4247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86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4248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86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4986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86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3" customFormat="1">
      <c r="A904" s="13"/>
      <c r="B904" s="242"/>
      <c r="C904" s="243"/>
      <c r="D904" s="232" t="s">
        <v>222</v>
      </c>
      <c r="E904" s="244" t="s">
        <v>32</v>
      </c>
      <c r="F904" s="245" t="s">
        <v>4987</v>
      </c>
      <c r="G904" s="243"/>
      <c r="H904" s="244" t="s">
        <v>32</v>
      </c>
      <c r="I904" s="246"/>
      <c r="J904" s="243"/>
      <c r="K904" s="243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222</v>
      </c>
      <c r="AU904" s="251" t="s">
        <v>86</v>
      </c>
      <c r="AV904" s="13" t="s">
        <v>84</v>
      </c>
      <c r="AW904" s="13" t="s">
        <v>39</v>
      </c>
      <c r="AX904" s="13" t="s">
        <v>77</v>
      </c>
      <c r="AY904" s="25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4988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86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4989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86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4990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86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3" customFormat="1">
      <c r="A908" s="13"/>
      <c r="B908" s="242"/>
      <c r="C908" s="243"/>
      <c r="D908" s="232" t="s">
        <v>222</v>
      </c>
      <c r="E908" s="244" t="s">
        <v>32</v>
      </c>
      <c r="F908" s="245" t="s">
        <v>4991</v>
      </c>
      <c r="G908" s="243"/>
      <c r="H908" s="244" t="s">
        <v>32</v>
      </c>
      <c r="I908" s="246"/>
      <c r="J908" s="243"/>
      <c r="K908" s="243"/>
      <c r="L908" s="247"/>
      <c r="M908" s="248"/>
      <c r="N908" s="249"/>
      <c r="O908" s="249"/>
      <c r="P908" s="249"/>
      <c r="Q908" s="249"/>
      <c r="R908" s="249"/>
      <c r="S908" s="249"/>
      <c r="T908" s="250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1" t="s">
        <v>222</v>
      </c>
      <c r="AU908" s="251" t="s">
        <v>86</v>
      </c>
      <c r="AV908" s="13" t="s">
        <v>84</v>
      </c>
      <c r="AW908" s="13" t="s">
        <v>39</v>
      </c>
      <c r="AX908" s="13" t="s">
        <v>77</v>
      </c>
      <c r="AY908" s="251" t="s">
        <v>207</v>
      </c>
    </row>
    <row r="909" s="13" customFormat="1">
      <c r="A909" s="13"/>
      <c r="B909" s="242"/>
      <c r="C909" s="243"/>
      <c r="D909" s="232" t="s">
        <v>222</v>
      </c>
      <c r="E909" s="244" t="s">
        <v>32</v>
      </c>
      <c r="F909" s="245" t="s">
        <v>4992</v>
      </c>
      <c r="G909" s="243"/>
      <c r="H909" s="244" t="s">
        <v>32</v>
      </c>
      <c r="I909" s="246"/>
      <c r="J909" s="243"/>
      <c r="K909" s="243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222</v>
      </c>
      <c r="AU909" s="251" t="s">
        <v>86</v>
      </c>
      <c r="AV909" s="13" t="s">
        <v>84</v>
      </c>
      <c r="AW909" s="13" t="s">
        <v>39</v>
      </c>
      <c r="AX909" s="13" t="s">
        <v>77</v>
      </c>
      <c r="AY909" s="251" t="s">
        <v>207</v>
      </c>
    </row>
    <row r="910" s="13" customFormat="1">
      <c r="A910" s="13"/>
      <c r="B910" s="242"/>
      <c r="C910" s="243"/>
      <c r="D910" s="232" t="s">
        <v>222</v>
      </c>
      <c r="E910" s="244" t="s">
        <v>32</v>
      </c>
      <c r="F910" s="245" t="s">
        <v>4993</v>
      </c>
      <c r="G910" s="243"/>
      <c r="H910" s="244" t="s">
        <v>32</v>
      </c>
      <c r="I910" s="246"/>
      <c r="J910" s="243"/>
      <c r="K910" s="243"/>
      <c r="L910" s="247"/>
      <c r="M910" s="248"/>
      <c r="N910" s="249"/>
      <c r="O910" s="249"/>
      <c r="P910" s="249"/>
      <c r="Q910" s="249"/>
      <c r="R910" s="249"/>
      <c r="S910" s="249"/>
      <c r="T910" s="25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1" t="s">
        <v>222</v>
      </c>
      <c r="AU910" s="251" t="s">
        <v>86</v>
      </c>
      <c r="AV910" s="13" t="s">
        <v>84</v>
      </c>
      <c r="AW910" s="13" t="s">
        <v>39</v>
      </c>
      <c r="AX910" s="13" t="s">
        <v>77</v>
      </c>
      <c r="AY910" s="251" t="s">
        <v>207</v>
      </c>
    </row>
    <row r="911" s="13" customFormat="1">
      <c r="A911" s="13"/>
      <c r="B911" s="242"/>
      <c r="C911" s="243"/>
      <c r="D911" s="232" t="s">
        <v>222</v>
      </c>
      <c r="E911" s="244" t="s">
        <v>32</v>
      </c>
      <c r="F911" s="245" t="s">
        <v>4994</v>
      </c>
      <c r="G911" s="243"/>
      <c r="H911" s="244" t="s">
        <v>32</v>
      </c>
      <c r="I911" s="246"/>
      <c r="J911" s="243"/>
      <c r="K911" s="243"/>
      <c r="L911" s="247"/>
      <c r="M911" s="248"/>
      <c r="N911" s="249"/>
      <c r="O911" s="249"/>
      <c r="P911" s="249"/>
      <c r="Q911" s="249"/>
      <c r="R911" s="249"/>
      <c r="S911" s="249"/>
      <c r="T911" s="250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1" t="s">
        <v>222</v>
      </c>
      <c r="AU911" s="251" t="s">
        <v>86</v>
      </c>
      <c r="AV911" s="13" t="s">
        <v>84</v>
      </c>
      <c r="AW911" s="13" t="s">
        <v>39</v>
      </c>
      <c r="AX911" s="13" t="s">
        <v>77</v>
      </c>
      <c r="AY911" s="251" t="s">
        <v>207</v>
      </c>
    </row>
    <row r="912" s="13" customFormat="1">
      <c r="A912" s="13"/>
      <c r="B912" s="242"/>
      <c r="C912" s="243"/>
      <c r="D912" s="232" t="s">
        <v>222</v>
      </c>
      <c r="E912" s="244" t="s">
        <v>32</v>
      </c>
      <c r="F912" s="245" t="s">
        <v>4995</v>
      </c>
      <c r="G912" s="243"/>
      <c r="H912" s="244" t="s">
        <v>32</v>
      </c>
      <c r="I912" s="246"/>
      <c r="J912" s="243"/>
      <c r="K912" s="243"/>
      <c r="L912" s="247"/>
      <c r="M912" s="248"/>
      <c r="N912" s="249"/>
      <c r="O912" s="249"/>
      <c r="P912" s="249"/>
      <c r="Q912" s="249"/>
      <c r="R912" s="249"/>
      <c r="S912" s="249"/>
      <c r="T912" s="25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1" t="s">
        <v>222</v>
      </c>
      <c r="AU912" s="251" t="s">
        <v>86</v>
      </c>
      <c r="AV912" s="13" t="s">
        <v>84</v>
      </c>
      <c r="AW912" s="13" t="s">
        <v>39</v>
      </c>
      <c r="AX912" s="13" t="s">
        <v>77</v>
      </c>
      <c r="AY912" s="251" t="s">
        <v>207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4996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86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4997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86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4998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86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4999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86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5000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86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5001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86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5002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86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5003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86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5004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86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3" customFormat="1">
      <c r="A922" s="13"/>
      <c r="B922" s="242"/>
      <c r="C922" s="243"/>
      <c r="D922" s="232" t="s">
        <v>222</v>
      </c>
      <c r="E922" s="244" t="s">
        <v>32</v>
      </c>
      <c r="F922" s="245" t="s">
        <v>5005</v>
      </c>
      <c r="G922" s="243"/>
      <c r="H922" s="244" t="s">
        <v>32</v>
      </c>
      <c r="I922" s="246"/>
      <c r="J922" s="243"/>
      <c r="K922" s="243"/>
      <c r="L922" s="247"/>
      <c r="M922" s="248"/>
      <c r="N922" s="249"/>
      <c r="O922" s="249"/>
      <c r="P922" s="249"/>
      <c r="Q922" s="249"/>
      <c r="R922" s="249"/>
      <c r="S922" s="249"/>
      <c r="T922" s="25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1" t="s">
        <v>222</v>
      </c>
      <c r="AU922" s="251" t="s">
        <v>86</v>
      </c>
      <c r="AV922" s="13" t="s">
        <v>84</v>
      </c>
      <c r="AW922" s="13" t="s">
        <v>39</v>
      </c>
      <c r="AX922" s="13" t="s">
        <v>77</v>
      </c>
      <c r="AY922" s="251" t="s">
        <v>207</v>
      </c>
    </row>
    <row r="923" s="13" customFormat="1">
      <c r="A923" s="13"/>
      <c r="B923" s="242"/>
      <c r="C923" s="243"/>
      <c r="D923" s="232" t="s">
        <v>222</v>
      </c>
      <c r="E923" s="244" t="s">
        <v>32</v>
      </c>
      <c r="F923" s="245" t="s">
        <v>5006</v>
      </c>
      <c r="G923" s="243"/>
      <c r="H923" s="244" t="s">
        <v>32</v>
      </c>
      <c r="I923" s="246"/>
      <c r="J923" s="243"/>
      <c r="K923" s="243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222</v>
      </c>
      <c r="AU923" s="251" t="s">
        <v>86</v>
      </c>
      <c r="AV923" s="13" t="s">
        <v>84</v>
      </c>
      <c r="AW923" s="13" t="s">
        <v>39</v>
      </c>
      <c r="AX923" s="13" t="s">
        <v>77</v>
      </c>
      <c r="AY923" s="251" t="s">
        <v>207</v>
      </c>
    </row>
    <row r="924" s="13" customFormat="1">
      <c r="A924" s="13"/>
      <c r="B924" s="242"/>
      <c r="C924" s="243"/>
      <c r="D924" s="232" t="s">
        <v>222</v>
      </c>
      <c r="E924" s="244" t="s">
        <v>32</v>
      </c>
      <c r="F924" s="245" t="s">
        <v>5007</v>
      </c>
      <c r="G924" s="243"/>
      <c r="H924" s="244" t="s">
        <v>32</v>
      </c>
      <c r="I924" s="246"/>
      <c r="J924" s="243"/>
      <c r="K924" s="243"/>
      <c r="L924" s="247"/>
      <c r="M924" s="248"/>
      <c r="N924" s="249"/>
      <c r="O924" s="249"/>
      <c r="P924" s="249"/>
      <c r="Q924" s="249"/>
      <c r="R924" s="249"/>
      <c r="S924" s="249"/>
      <c r="T924" s="250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1" t="s">
        <v>222</v>
      </c>
      <c r="AU924" s="251" t="s">
        <v>86</v>
      </c>
      <c r="AV924" s="13" t="s">
        <v>84</v>
      </c>
      <c r="AW924" s="13" t="s">
        <v>39</v>
      </c>
      <c r="AX924" s="13" t="s">
        <v>77</v>
      </c>
      <c r="AY924" s="251" t="s">
        <v>207</v>
      </c>
    </row>
    <row r="925" s="12" customFormat="1">
      <c r="A925" s="12"/>
      <c r="B925" s="230"/>
      <c r="C925" s="231"/>
      <c r="D925" s="232" t="s">
        <v>222</v>
      </c>
      <c r="E925" s="233" t="s">
        <v>32</v>
      </c>
      <c r="F925" s="234" t="s">
        <v>5008</v>
      </c>
      <c r="G925" s="231"/>
      <c r="H925" s="235">
        <v>7</v>
      </c>
      <c r="I925" s="236"/>
      <c r="J925" s="231"/>
      <c r="K925" s="231"/>
      <c r="L925" s="237"/>
      <c r="M925" s="238"/>
      <c r="N925" s="239"/>
      <c r="O925" s="239"/>
      <c r="P925" s="239"/>
      <c r="Q925" s="239"/>
      <c r="R925" s="239"/>
      <c r="S925" s="239"/>
      <c r="T925" s="240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T925" s="241" t="s">
        <v>222</v>
      </c>
      <c r="AU925" s="241" t="s">
        <v>86</v>
      </c>
      <c r="AV925" s="12" t="s">
        <v>86</v>
      </c>
      <c r="AW925" s="12" t="s">
        <v>39</v>
      </c>
      <c r="AX925" s="12" t="s">
        <v>77</v>
      </c>
      <c r="AY925" s="24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5009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86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5010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86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5011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86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5012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86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4995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86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5013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86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5014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86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5015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86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3" customFormat="1">
      <c r="A934" s="13"/>
      <c r="B934" s="242"/>
      <c r="C934" s="243"/>
      <c r="D934" s="232" t="s">
        <v>222</v>
      </c>
      <c r="E934" s="244" t="s">
        <v>32</v>
      </c>
      <c r="F934" s="245" t="s">
        <v>5016</v>
      </c>
      <c r="G934" s="243"/>
      <c r="H934" s="244" t="s">
        <v>32</v>
      </c>
      <c r="I934" s="246"/>
      <c r="J934" s="243"/>
      <c r="K934" s="243"/>
      <c r="L934" s="247"/>
      <c r="M934" s="248"/>
      <c r="N934" s="249"/>
      <c r="O934" s="249"/>
      <c r="P934" s="249"/>
      <c r="Q934" s="249"/>
      <c r="R934" s="249"/>
      <c r="S934" s="249"/>
      <c r="T934" s="250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1" t="s">
        <v>222</v>
      </c>
      <c r="AU934" s="251" t="s">
        <v>86</v>
      </c>
      <c r="AV934" s="13" t="s">
        <v>84</v>
      </c>
      <c r="AW934" s="13" t="s">
        <v>39</v>
      </c>
      <c r="AX934" s="13" t="s">
        <v>77</v>
      </c>
      <c r="AY934" s="251" t="s">
        <v>207</v>
      </c>
    </row>
    <row r="935" s="13" customFormat="1">
      <c r="A935" s="13"/>
      <c r="B935" s="242"/>
      <c r="C935" s="243"/>
      <c r="D935" s="232" t="s">
        <v>222</v>
      </c>
      <c r="E935" s="244" t="s">
        <v>32</v>
      </c>
      <c r="F935" s="245" t="s">
        <v>5000</v>
      </c>
      <c r="G935" s="243"/>
      <c r="H935" s="244" t="s">
        <v>32</v>
      </c>
      <c r="I935" s="246"/>
      <c r="J935" s="243"/>
      <c r="K935" s="243"/>
      <c r="L935" s="247"/>
      <c r="M935" s="248"/>
      <c r="N935" s="249"/>
      <c r="O935" s="249"/>
      <c r="P935" s="249"/>
      <c r="Q935" s="249"/>
      <c r="R935" s="249"/>
      <c r="S935" s="249"/>
      <c r="T935" s="250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51" t="s">
        <v>222</v>
      </c>
      <c r="AU935" s="251" t="s">
        <v>86</v>
      </c>
      <c r="AV935" s="13" t="s">
        <v>84</v>
      </c>
      <c r="AW935" s="13" t="s">
        <v>39</v>
      </c>
      <c r="AX935" s="13" t="s">
        <v>77</v>
      </c>
      <c r="AY935" s="251" t="s">
        <v>207</v>
      </c>
    </row>
    <row r="936" s="13" customFormat="1">
      <c r="A936" s="13"/>
      <c r="B936" s="242"/>
      <c r="C936" s="243"/>
      <c r="D936" s="232" t="s">
        <v>222</v>
      </c>
      <c r="E936" s="244" t="s">
        <v>32</v>
      </c>
      <c r="F936" s="245" t="s">
        <v>5001</v>
      </c>
      <c r="G936" s="243"/>
      <c r="H936" s="244" t="s">
        <v>32</v>
      </c>
      <c r="I936" s="246"/>
      <c r="J936" s="243"/>
      <c r="K936" s="243"/>
      <c r="L936" s="247"/>
      <c r="M936" s="248"/>
      <c r="N936" s="249"/>
      <c r="O936" s="249"/>
      <c r="P936" s="249"/>
      <c r="Q936" s="249"/>
      <c r="R936" s="249"/>
      <c r="S936" s="249"/>
      <c r="T936" s="250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51" t="s">
        <v>222</v>
      </c>
      <c r="AU936" s="251" t="s">
        <v>86</v>
      </c>
      <c r="AV936" s="13" t="s">
        <v>84</v>
      </c>
      <c r="AW936" s="13" t="s">
        <v>39</v>
      </c>
      <c r="AX936" s="13" t="s">
        <v>77</v>
      </c>
      <c r="AY936" s="251" t="s">
        <v>207</v>
      </c>
    </row>
    <row r="937" s="13" customFormat="1">
      <c r="A937" s="13"/>
      <c r="B937" s="242"/>
      <c r="C937" s="243"/>
      <c r="D937" s="232" t="s">
        <v>222</v>
      </c>
      <c r="E937" s="244" t="s">
        <v>32</v>
      </c>
      <c r="F937" s="245" t="s">
        <v>5002</v>
      </c>
      <c r="G937" s="243"/>
      <c r="H937" s="244" t="s">
        <v>32</v>
      </c>
      <c r="I937" s="246"/>
      <c r="J937" s="243"/>
      <c r="K937" s="243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222</v>
      </c>
      <c r="AU937" s="251" t="s">
        <v>86</v>
      </c>
      <c r="AV937" s="13" t="s">
        <v>84</v>
      </c>
      <c r="AW937" s="13" t="s">
        <v>39</v>
      </c>
      <c r="AX937" s="13" t="s">
        <v>77</v>
      </c>
      <c r="AY937" s="251" t="s">
        <v>207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5003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86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5004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86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5005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86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5006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86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5007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86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2" customFormat="1">
      <c r="A943" s="12"/>
      <c r="B943" s="230"/>
      <c r="C943" s="231"/>
      <c r="D943" s="232" t="s">
        <v>222</v>
      </c>
      <c r="E943" s="233" t="s">
        <v>32</v>
      </c>
      <c r="F943" s="234" t="s">
        <v>572</v>
      </c>
      <c r="G943" s="231"/>
      <c r="H943" s="235">
        <v>2</v>
      </c>
      <c r="I943" s="236"/>
      <c r="J943" s="231"/>
      <c r="K943" s="231"/>
      <c r="L943" s="237"/>
      <c r="M943" s="238"/>
      <c r="N943" s="239"/>
      <c r="O943" s="239"/>
      <c r="P943" s="239"/>
      <c r="Q943" s="239"/>
      <c r="R943" s="239"/>
      <c r="S943" s="239"/>
      <c r="T943" s="240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T943" s="241" t="s">
        <v>222</v>
      </c>
      <c r="AU943" s="241" t="s">
        <v>86</v>
      </c>
      <c r="AV943" s="12" t="s">
        <v>86</v>
      </c>
      <c r="AW943" s="12" t="s">
        <v>39</v>
      </c>
      <c r="AX943" s="12" t="s">
        <v>77</v>
      </c>
      <c r="AY943" s="24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5017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86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5018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86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5019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86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3" customFormat="1">
      <c r="A947" s="13"/>
      <c r="B947" s="242"/>
      <c r="C947" s="243"/>
      <c r="D947" s="232" t="s">
        <v>222</v>
      </c>
      <c r="E947" s="244" t="s">
        <v>32</v>
      </c>
      <c r="F947" s="245" t="s">
        <v>5020</v>
      </c>
      <c r="G947" s="243"/>
      <c r="H947" s="244" t="s">
        <v>32</v>
      </c>
      <c r="I947" s="246"/>
      <c r="J947" s="243"/>
      <c r="K947" s="243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222</v>
      </c>
      <c r="AU947" s="251" t="s">
        <v>86</v>
      </c>
      <c r="AV947" s="13" t="s">
        <v>84</v>
      </c>
      <c r="AW947" s="13" t="s">
        <v>39</v>
      </c>
      <c r="AX947" s="13" t="s">
        <v>77</v>
      </c>
      <c r="AY947" s="251" t="s">
        <v>207</v>
      </c>
    </row>
    <row r="948" s="13" customFormat="1">
      <c r="A948" s="13"/>
      <c r="B948" s="242"/>
      <c r="C948" s="243"/>
      <c r="D948" s="232" t="s">
        <v>222</v>
      </c>
      <c r="E948" s="244" t="s">
        <v>32</v>
      </c>
      <c r="F948" s="245" t="s">
        <v>5021</v>
      </c>
      <c r="G948" s="243"/>
      <c r="H948" s="244" t="s">
        <v>32</v>
      </c>
      <c r="I948" s="246"/>
      <c r="J948" s="243"/>
      <c r="K948" s="243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222</v>
      </c>
      <c r="AU948" s="251" t="s">
        <v>86</v>
      </c>
      <c r="AV948" s="13" t="s">
        <v>84</v>
      </c>
      <c r="AW948" s="13" t="s">
        <v>39</v>
      </c>
      <c r="AX948" s="13" t="s">
        <v>77</v>
      </c>
      <c r="AY948" s="251" t="s">
        <v>207</v>
      </c>
    </row>
    <row r="949" s="13" customFormat="1">
      <c r="A949" s="13"/>
      <c r="B949" s="242"/>
      <c r="C949" s="243"/>
      <c r="D949" s="232" t="s">
        <v>222</v>
      </c>
      <c r="E949" s="244" t="s">
        <v>32</v>
      </c>
      <c r="F949" s="245" t="s">
        <v>5022</v>
      </c>
      <c r="G949" s="243"/>
      <c r="H949" s="244" t="s">
        <v>32</v>
      </c>
      <c r="I949" s="246"/>
      <c r="J949" s="243"/>
      <c r="K949" s="243"/>
      <c r="L949" s="247"/>
      <c r="M949" s="248"/>
      <c r="N949" s="249"/>
      <c r="O949" s="249"/>
      <c r="P949" s="249"/>
      <c r="Q949" s="249"/>
      <c r="R949" s="249"/>
      <c r="S949" s="249"/>
      <c r="T949" s="250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1" t="s">
        <v>222</v>
      </c>
      <c r="AU949" s="251" t="s">
        <v>86</v>
      </c>
      <c r="AV949" s="13" t="s">
        <v>84</v>
      </c>
      <c r="AW949" s="13" t="s">
        <v>39</v>
      </c>
      <c r="AX949" s="13" t="s">
        <v>77</v>
      </c>
      <c r="AY949" s="251" t="s">
        <v>207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5023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86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5024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86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5025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86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5026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86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5027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86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5028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86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5029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86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3" customFormat="1">
      <c r="A957" s="13"/>
      <c r="B957" s="242"/>
      <c r="C957" s="243"/>
      <c r="D957" s="232" t="s">
        <v>222</v>
      </c>
      <c r="E957" s="244" t="s">
        <v>32</v>
      </c>
      <c r="F957" s="245" t="s">
        <v>5030</v>
      </c>
      <c r="G957" s="243"/>
      <c r="H957" s="244" t="s">
        <v>32</v>
      </c>
      <c r="I957" s="246"/>
      <c r="J957" s="243"/>
      <c r="K957" s="243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222</v>
      </c>
      <c r="AU957" s="251" t="s">
        <v>86</v>
      </c>
      <c r="AV957" s="13" t="s">
        <v>84</v>
      </c>
      <c r="AW957" s="13" t="s">
        <v>39</v>
      </c>
      <c r="AX957" s="13" t="s">
        <v>77</v>
      </c>
      <c r="AY957" s="251" t="s">
        <v>207</v>
      </c>
    </row>
    <row r="958" s="13" customFormat="1">
      <c r="A958" s="13"/>
      <c r="B958" s="242"/>
      <c r="C958" s="243"/>
      <c r="D958" s="232" t="s">
        <v>222</v>
      </c>
      <c r="E958" s="244" t="s">
        <v>32</v>
      </c>
      <c r="F958" s="245" t="s">
        <v>5031</v>
      </c>
      <c r="G958" s="243"/>
      <c r="H958" s="244" t="s">
        <v>32</v>
      </c>
      <c r="I958" s="246"/>
      <c r="J958" s="243"/>
      <c r="K958" s="243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222</v>
      </c>
      <c r="AU958" s="251" t="s">
        <v>86</v>
      </c>
      <c r="AV958" s="13" t="s">
        <v>84</v>
      </c>
      <c r="AW958" s="13" t="s">
        <v>39</v>
      </c>
      <c r="AX958" s="13" t="s">
        <v>77</v>
      </c>
      <c r="AY958" s="251" t="s">
        <v>207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5032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86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5033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86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5034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86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32</v>
      </c>
      <c r="F962" s="234" t="s">
        <v>572</v>
      </c>
      <c r="G962" s="231"/>
      <c r="H962" s="235">
        <v>2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86</v>
      </c>
      <c r="AV962" s="12" t="s">
        <v>86</v>
      </c>
      <c r="AW962" s="12" t="s">
        <v>39</v>
      </c>
      <c r="AX962" s="12" t="s">
        <v>77</v>
      </c>
      <c r="AY962" s="241" t="s">
        <v>207</v>
      </c>
    </row>
    <row r="963" s="15" customFormat="1">
      <c r="A963" s="15"/>
      <c r="B963" s="273"/>
      <c r="C963" s="274"/>
      <c r="D963" s="232" t="s">
        <v>222</v>
      </c>
      <c r="E963" s="275" t="s">
        <v>32</v>
      </c>
      <c r="F963" s="276" t="s">
        <v>517</v>
      </c>
      <c r="G963" s="274"/>
      <c r="H963" s="277">
        <v>11</v>
      </c>
      <c r="I963" s="278"/>
      <c r="J963" s="274"/>
      <c r="K963" s="274"/>
      <c r="L963" s="279"/>
      <c r="M963" s="280"/>
      <c r="N963" s="281"/>
      <c r="O963" s="281"/>
      <c r="P963" s="281"/>
      <c r="Q963" s="281"/>
      <c r="R963" s="281"/>
      <c r="S963" s="281"/>
      <c r="T963" s="28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83" t="s">
        <v>222</v>
      </c>
      <c r="AU963" s="283" t="s">
        <v>86</v>
      </c>
      <c r="AV963" s="15" t="s">
        <v>104</v>
      </c>
      <c r="AW963" s="15" t="s">
        <v>39</v>
      </c>
      <c r="AX963" s="15" t="s">
        <v>84</v>
      </c>
      <c r="AY963" s="283" t="s">
        <v>207</v>
      </c>
    </row>
    <row r="964" s="2" customFormat="1" ht="16.5" customHeight="1">
      <c r="A964" s="42"/>
      <c r="B964" s="43"/>
      <c r="C964" s="252" t="s">
        <v>1195</v>
      </c>
      <c r="D964" s="252" t="s">
        <v>227</v>
      </c>
      <c r="E964" s="253" t="s">
        <v>5035</v>
      </c>
      <c r="F964" s="254" t="s">
        <v>5036</v>
      </c>
      <c r="G964" s="255" t="s">
        <v>303</v>
      </c>
      <c r="H964" s="256">
        <v>1</v>
      </c>
      <c r="I964" s="257"/>
      <c r="J964" s="258">
        <f>ROUND(I964*H964,2)</f>
        <v>0</v>
      </c>
      <c r="K964" s="254" t="s">
        <v>228</v>
      </c>
      <c r="L964" s="259"/>
      <c r="M964" s="260" t="s">
        <v>32</v>
      </c>
      <c r="N964" s="261" t="s">
        <v>48</v>
      </c>
      <c r="O964" s="88"/>
      <c r="P964" s="221">
        <f>O964*H964</f>
        <v>0</v>
      </c>
      <c r="Q964" s="221">
        <v>0.69999999999999996</v>
      </c>
      <c r="R964" s="221">
        <f>Q964*H964</f>
        <v>0.69999999999999996</v>
      </c>
      <c r="S964" s="221">
        <v>0</v>
      </c>
      <c r="T964" s="222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3" t="s">
        <v>385</v>
      </c>
      <c r="AT964" s="223" t="s">
        <v>227</v>
      </c>
      <c r="AU964" s="223" t="s">
        <v>86</v>
      </c>
      <c r="AY964" s="20" t="s">
        <v>207</v>
      </c>
      <c r="BE964" s="224">
        <f>IF(N964="základní",J964,0)</f>
        <v>0</v>
      </c>
      <c r="BF964" s="224">
        <f>IF(N964="snížená",J964,0)</f>
        <v>0</v>
      </c>
      <c r="BG964" s="224">
        <f>IF(N964="zákl. přenesená",J964,0)</f>
        <v>0</v>
      </c>
      <c r="BH964" s="224">
        <f>IF(N964="sníž. přenesená",J964,0)</f>
        <v>0</v>
      </c>
      <c r="BI964" s="224">
        <f>IF(N964="nulová",J964,0)</f>
        <v>0</v>
      </c>
      <c r="BJ964" s="20" t="s">
        <v>84</v>
      </c>
      <c r="BK964" s="224">
        <f>ROUND(I964*H964,2)</f>
        <v>0</v>
      </c>
      <c r="BL964" s="20" t="s">
        <v>294</v>
      </c>
      <c r="BM964" s="223" t="s">
        <v>5037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4241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86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4242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86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4243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86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4244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86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4245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86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4246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86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4247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86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4312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86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4986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86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4987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86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4988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86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3" customFormat="1">
      <c r="A976" s="13"/>
      <c r="B976" s="242"/>
      <c r="C976" s="243"/>
      <c r="D976" s="232" t="s">
        <v>222</v>
      </c>
      <c r="E976" s="244" t="s">
        <v>32</v>
      </c>
      <c r="F976" s="245" t="s">
        <v>4989</v>
      </c>
      <c r="G976" s="243"/>
      <c r="H976" s="244" t="s">
        <v>32</v>
      </c>
      <c r="I976" s="246"/>
      <c r="J976" s="243"/>
      <c r="K976" s="243"/>
      <c r="L976" s="247"/>
      <c r="M976" s="248"/>
      <c r="N976" s="249"/>
      <c r="O976" s="249"/>
      <c r="P976" s="249"/>
      <c r="Q976" s="249"/>
      <c r="R976" s="249"/>
      <c r="S976" s="249"/>
      <c r="T976" s="25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1" t="s">
        <v>222</v>
      </c>
      <c r="AU976" s="251" t="s">
        <v>86</v>
      </c>
      <c r="AV976" s="13" t="s">
        <v>84</v>
      </c>
      <c r="AW976" s="13" t="s">
        <v>39</v>
      </c>
      <c r="AX976" s="13" t="s">
        <v>77</v>
      </c>
      <c r="AY976" s="251" t="s">
        <v>207</v>
      </c>
    </row>
    <row r="977" s="13" customFormat="1">
      <c r="A977" s="13"/>
      <c r="B977" s="242"/>
      <c r="C977" s="243"/>
      <c r="D977" s="232" t="s">
        <v>222</v>
      </c>
      <c r="E977" s="244" t="s">
        <v>32</v>
      </c>
      <c r="F977" s="245" t="s">
        <v>4990</v>
      </c>
      <c r="G977" s="243"/>
      <c r="H977" s="244" t="s">
        <v>32</v>
      </c>
      <c r="I977" s="246"/>
      <c r="J977" s="243"/>
      <c r="K977" s="243"/>
      <c r="L977" s="247"/>
      <c r="M977" s="248"/>
      <c r="N977" s="249"/>
      <c r="O977" s="249"/>
      <c r="P977" s="249"/>
      <c r="Q977" s="249"/>
      <c r="R977" s="249"/>
      <c r="S977" s="249"/>
      <c r="T977" s="250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1" t="s">
        <v>222</v>
      </c>
      <c r="AU977" s="251" t="s">
        <v>86</v>
      </c>
      <c r="AV977" s="13" t="s">
        <v>84</v>
      </c>
      <c r="AW977" s="13" t="s">
        <v>39</v>
      </c>
      <c r="AX977" s="13" t="s">
        <v>77</v>
      </c>
      <c r="AY977" s="251" t="s">
        <v>207</v>
      </c>
    </row>
    <row r="978" s="13" customFormat="1">
      <c r="A978" s="13"/>
      <c r="B978" s="242"/>
      <c r="C978" s="243"/>
      <c r="D978" s="232" t="s">
        <v>222</v>
      </c>
      <c r="E978" s="244" t="s">
        <v>32</v>
      </c>
      <c r="F978" s="245" t="s">
        <v>4991</v>
      </c>
      <c r="G978" s="243"/>
      <c r="H978" s="244" t="s">
        <v>32</v>
      </c>
      <c r="I978" s="246"/>
      <c r="J978" s="243"/>
      <c r="K978" s="243"/>
      <c r="L978" s="247"/>
      <c r="M978" s="248"/>
      <c r="N978" s="249"/>
      <c r="O978" s="249"/>
      <c r="P978" s="249"/>
      <c r="Q978" s="249"/>
      <c r="R978" s="249"/>
      <c r="S978" s="249"/>
      <c r="T978" s="250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1" t="s">
        <v>222</v>
      </c>
      <c r="AU978" s="251" t="s">
        <v>86</v>
      </c>
      <c r="AV978" s="13" t="s">
        <v>84</v>
      </c>
      <c r="AW978" s="13" t="s">
        <v>39</v>
      </c>
      <c r="AX978" s="13" t="s">
        <v>77</v>
      </c>
      <c r="AY978" s="251" t="s">
        <v>207</v>
      </c>
    </row>
    <row r="979" s="13" customFormat="1">
      <c r="A979" s="13"/>
      <c r="B979" s="242"/>
      <c r="C979" s="243"/>
      <c r="D979" s="232" t="s">
        <v>222</v>
      </c>
      <c r="E979" s="244" t="s">
        <v>32</v>
      </c>
      <c r="F979" s="245" t="s">
        <v>4992</v>
      </c>
      <c r="G979" s="243"/>
      <c r="H979" s="244" t="s">
        <v>32</v>
      </c>
      <c r="I979" s="246"/>
      <c r="J979" s="243"/>
      <c r="K979" s="243"/>
      <c r="L979" s="247"/>
      <c r="M979" s="248"/>
      <c r="N979" s="249"/>
      <c r="O979" s="249"/>
      <c r="P979" s="249"/>
      <c r="Q979" s="249"/>
      <c r="R979" s="249"/>
      <c r="S979" s="249"/>
      <c r="T979" s="250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1" t="s">
        <v>222</v>
      </c>
      <c r="AU979" s="251" t="s">
        <v>86</v>
      </c>
      <c r="AV979" s="13" t="s">
        <v>84</v>
      </c>
      <c r="AW979" s="13" t="s">
        <v>39</v>
      </c>
      <c r="AX979" s="13" t="s">
        <v>77</v>
      </c>
      <c r="AY979" s="251" t="s">
        <v>207</v>
      </c>
    </row>
    <row r="980" s="13" customFormat="1">
      <c r="A980" s="13"/>
      <c r="B980" s="242"/>
      <c r="C980" s="243"/>
      <c r="D980" s="232" t="s">
        <v>222</v>
      </c>
      <c r="E980" s="244" t="s">
        <v>32</v>
      </c>
      <c r="F980" s="245" t="s">
        <v>4993</v>
      </c>
      <c r="G980" s="243"/>
      <c r="H980" s="244" t="s">
        <v>32</v>
      </c>
      <c r="I980" s="246"/>
      <c r="J980" s="243"/>
      <c r="K980" s="243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222</v>
      </c>
      <c r="AU980" s="251" t="s">
        <v>86</v>
      </c>
      <c r="AV980" s="13" t="s">
        <v>84</v>
      </c>
      <c r="AW980" s="13" t="s">
        <v>39</v>
      </c>
      <c r="AX980" s="13" t="s">
        <v>77</v>
      </c>
      <c r="AY980" s="251" t="s">
        <v>207</v>
      </c>
    </row>
    <row r="981" s="13" customFormat="1">
      <c r="A981" s="13"/>
      <c r="B981" s="242"/>
      <c r="C981" s="243"/>
      <c r="D981" s="232" t="s">
        <v>222</v>
      </c>
      <c r="E981" s="244" t="s">
        <v>32</v>
      </c>
      <c r="F981" s="245" t="s">
        <v>4994</v>
      </c>
      <c r="G981" s="243"/>
      <c r="H981" s="244" t="s">
        <v>32</v>
      </c>
      <c r="I981" s="246"/>
      <c r="J981" s="243"/>
      <c r="K981" s="243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222</v>
      </c>
      <c r="AU981" s="251" t="s">
        <v>86</v>
      </c>
      <c r="AV981" s="13" t="s">
        <v>84</v>
      </c>
      <c r="AW981" s="13" t="s">
        <v>39</v>
      </c>
      <c r="AX981" s="13" t="s">
        <v>77</v>
      </c>
      <c r="AY981" s="251" t="s">
        <v>207</v>
      </c>
    </row>
    <row r="982" s="13" customFormat="1">
      <c r="A982" s="13"/>
      <c r="B982" s="242"/>
      <c r="C982" s="243"/>
      <c r="D982" s="232" t="s">
        <v>222</v>
      </c>
      <c r="E982" s="244" t="s">
        <v>32</v>
      </c>
      <c r="F982" s="245" t="s">
        <v>4995</v>
      </c>
      <c r="G982" s="243"/>
      <c r="H982" s="244" t="s">
        <v>32</v>
      </c>
      <c r="I982" s="246"/>
      <c r="J982" s="243"/>
      <c r="K982" s="243"/>
      <c r="L982" s="247"/>
      <c r="M982" s="248"/>
      <c r="N982" s="249"/>
      <c r="O982" s="249"/>
      <c r="P982" s="249"/>
      <c r="Q982" s="249"/>
      <c r="R982" s="249"/>
      <c r="S982" s="249"/>
      <c r="T982" s="25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1" t="s">
        <v>222</v>
      </c>
      <c r="AU982" s="251" t="s">
        <v>86</v>
      </c>
      <c r="AV982" s="13" t="s">
        <v>84</v>
      </c>
      <c r="AW982" s="13" t="s">
        <v>39</v>
      </c>
      <c r="AX982" s="13" t="s">
        <v>77</v>
      </c>
      <c r="AY982" s="251" t="s">
        <v>207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4996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4997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4998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4999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5000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5001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5002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5003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5004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3" customFormat="1">
      <c r="A992" s="13"/>
      <c r="B992" s="242"/>
      <c r="C992" s="243"/>
      <c r="D992" s="232" t="s">
        <v>222</v>
      </c>
      <c r="E992" s="244" t="s">
        <v>32</v>
      </c>
      <c r="F992" s="245" t="s">
        <v>5005</v>
      </c>
      <c r="G992" s="243"/>
      <c r="H992" s="244" t="s">
        <v>32</v>
      </c>
      <c r="I992" s="246"/>
      <c r="J992" s="243"/>
      <c r="K992" s="243"/>
      <c r="L992" s="247"/>
      <c r="M992" s="248"/>
      <c r="N992" s="249"/>
      <c r="O992" s="249"/>
      <c r="P992" s="249"/>
      <c r="Q992" s="249"/>
      <c r="R992" s="249"/>
      <c r="S992" s="249"/>
      <c r="T992" s="25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1" t="s">
        <v>222</v>
      </c>
      <c r="AU992" s="251" t="s">
        <v>86</v>
      </c>
      <c r="AV992" s="13" t="s">
        <v>84</v>
      </c>
      <c r="AW992" s="13" t="s">
        <v>39</v>
      </c>
      <c r="AX992" s="13" t="s">
        <v>77</v>
      </c>
      <c r="AY992" s="251" t="s">
        <v>207</v>
      </c>
    </row>
    <row r="993" s="13" customFormat="1">
      <c r="A993" s="13"/>
      <c r="B993" s="242"/>
      <c r="C993" s="243"/>
      <c r="D993" s="232" t="s">
        <v>222</v>
      </c>
      <c r="E993" s="244" t="s">
        <v>32</v>
      </c>
      <c r="F993" s="245" t="s">
        <v>5006</v>
      </c>
      <c r="G993" s="243"/>
      <c r="H993" s="244" t="s">
        <v>32</v>
      </c>
      <c r="I993" s="246"/>
      <c r="J993" s="243"/>
      <c r="K993" s="243"/>
      <c r="L993" s="247"/>
      <c r="M993" s="248"/>
      <c r="N993" s="249"/>
      <c r="O993" s="249"/>
      <c r="P993" s="249"/>
      <c r="Q993" s="249"/>
      <c r="R993" s="249"/>
      <c r="S993" s="249"/>
      <c r="T993" s="250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1" t="s">
        <v>222</v>
      </c>
      <c r="AU993" s="251" t="s">
        <v>86</v>
      </c>
      <c r="AV993" s="13" t="s">
        <v>84</v>
      </c>
      <c r="AW993" s="13" t="s">
        <v>39</v>
      </c>
      <c r="AX993" s="13" t="s">
        <v>77</v>
      </c>
      <c r="AY993" s="251" t="s">
        <v>207</v>
      </c>
    </row>
    <row r="994" s="13" customFormat="1">
      <c r="A994" s="13"/>
      <c r="B994" s="242"/>
      <c r="C994" s="243"/>
      <c r="D994" s="232" t="s">
        <v>222</v>
      </c>
      <c r="E994" s="244" t="s">
        <v>32</v>
      </c>
      <c r="F994" s="245" t="s">
        <v>5007</v>
      </c>
      <c r="G994" s="243"/>
      <c r="H994" s="244" t="s">
        <v>32</v>
      </c>
      <c r="I994" s="246"/>
      <c r="J994" s="243"/>
      <c r="K994" s="243"/>
      <c r="L994" s="247"/>
      <c r="M994" s="248"/>
      <c r="N994" s="249"/>
      <c r="O994" s="249"/>
      <c r="P994" s="249"/>
      <c r="Q994" s="249"/>
      <c r="R994" s="249"/>
      <c r="S994" s="249"/>
      <c r="T994" s="250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1" t="s">
        <v>222</v>
      </c>
      <c r="AU994" s="251" t="s">
        <v>86</v>
      </c>
      <c r="AV994" s="13" t="s">
        <v>84</v>
      </c>
      <c r="AW994" s="13" t="s">
        <v>39</v>
      </c>
      <c r="AX994" s="13" t="s">
        <v>77</v>
      </c>
      <c r="AY994" s="251" t="s">
        <v>207</v>
      </c>
    </row>
    <row r="995" s="12" customFormat="1">
      <c r="A995" s="12"/>
      <c r="B995" s="230"/>
      <c r="C995" s="231"/>
      <c r="D995" s="232" t="s">
        <v>222</v>
      </c>
      <c r="E995" s="233" t="s">
        <v>32</v>
      </c>
      <c r="F995" s="234" t="s">
        <v>578</v>
      </c>
      <c r="G995" s="231"/>
      <c r="H995" s="235">
        <v>1</v>
      </c>
      <c r="I995" s="236"/>
      <c r="J995" s="231"/>
      <c r="K995" s="231"/>
      <c r="L995" s="237"/>
      <c r="M995" s="238"/>
      <c r="N995" s="239"/>
      <c r="O995" s="239"/>
      <c r="P995" s="239"/>
      <c r="Q995" s="239"/>
      <c r="R995" s="239"/>
      <c r="S995" s="239"/>
      <c r="T995" s="240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T995" s="241" t="s">
        <v>222</v>
      </c>
      <c r="AU995" s="241" t="s">
        <v>86</v>
      </c>
      <c r="AV995" s="12" t="s">
        <v>86</v>
      </c>
      <c r="AW995" s="12" t="s">
        <v>39</v>
      </c>
      <c r="AX995" s="12" t="s">
        <v>77</v>
      </c>
      <c r="AY995" s="241" t="s">
        <v>207</v>
      </c>
    </row>
    <row r="996" s="15" customFormat="1">
      <c r="A996" s="15"/>
      <c r="B996" s="273"/>
      <c r="C996" s="274"/>
      <c r="D996" s="232" t="s">
        <v>222</v>
      </c>
      <c r="E996" s="275" t="s">
        <v>32</v>
      </c>
      <c r="F996" s="276" t="s">
        <v>517</v>
      </c>
      <c r="G996" s="274"/>
      <c r="H996" s="277">
        <v>1</v>
      </c>
      <c r="I996" s="278"/>
      <c r="J996" s="274"/>
      <c r="K996" s="274"/>
      <c r="L996" s="279"/>
      <c r="M996" s="280"/>
      <c r="N996" s="281"/>
      <c r="O996" s="281"/>
      <c r="P996" s="281"/>
      <c r="Q996" s="281"/>
      <c r="R996" s="281"/>
      <c r="S996" s="281"/>
      <c r="T996" s="282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83" t="s">
        <v>222</v>
      </c>
      <c r="AU996" s="283" t="s">
        <v>86</v>
      </c>
      <c r="AV996" s="15" t="s">
        <v>104</v>
      </c>
      <c r="AW996" s="15" t="s">
        <v>39</v>
      </c>
      <c r="AX996" s="15" t="s">
        <v>84</v>
      </c>
      <c r="AY996" s="283" t="s">
        <v>207</v>
      </c>
    </row>
    <row r="997" s="2" customFormat="1" ht="16.5" customHeight="1">
      <c r="A997" s="42"/>
      <c r="B997" s="43"/>
      <c r="C997" s="252" t="s">
        <v>1197</v>
      </c>
      <c r="D997" s="252" t="s">
        <v>227</v>
      </c>
      <c r="E997" s="253" t="s">
        <v>5038</v>
      </c>
      <c r="F997" s="254" t="s">
        <v>5039</v>
      </c>
      <c r="G997" s="255" t="s">
        <v>303</v>
      </c>
      <c r="H997" s="256">
        <v>1</v>
      </c>
      <c r="I997" s="257"/>
      <c r="J997" s="258">
        <f>ROUND(I997*H997,2)</f>
        <v>0</v>
      </c>
      <c r="K997" s="254" t="s">
        <v>228</v>
      </c>
      <c r="L997" s="259"/>
      <c r="M997" s="260" t="s">
        <v>32</v>
      </c>
      <c r="N997" s="261" t="s">
        <v>48</v>
      </c>
      <c r="O997" s="88"/>
      <c r="P997" s="221">
        <f>O997*H997</f>
        <v>0</v>
      </c>
      <c r="Q997" s="221">
        <v>0.69999999999999996</v>
      </c>
      <c r="R997" s="221">
        <f>Q997*H997</f>
        <v>0.69999999999999996</v>
      </c>
      <c r="S997" s="221">
        <v>0</v>
      </c>
      <c r="T997" s="222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3" t="s">
        <v>385</v>
      </c>
      <c r="AT997" s="223" t="s">
        <v>227</v>
      </c>
      <c r="AU997" s="223" t="s">
        <v>86</v>
      </c>
      <c r="AY997" s="20" t="s">
        <v>207</v>
      </c>
      <c r="BE997" s="224">
        <f>IF(N997="základní",J997,0)</f>
        <v>0</v>
      </c>
      <c r="BF997" s="224">
        <f>IF(N997="snížená",J997,0)</f>
        <v>0</v>
      </c>
      <c r="BG997" s="224">
        <f>IF(N997="zákl. přenesená",J997,0)</f>
        <v>0</v>
      </c>
      <c r="BH997" s="224">
        <f>IF(N997="sníž. přenesená",J997,0)</f>
        <v>0</v>
      </c>
      <c r="BI997" s="224">
        <f>IF(N997="nulová",J997,0)</f>
        <v>0</v>
      </c>
      <c r="BJ997" s="20" t="s">
        <v>84</v>
      </c>
      <c r="BK997" s="224">
        <f>ROUND(I997*H997,2)</f>
        <v>0</v>
      </c>
      <c r="BL997" s="20" t="s">
        <v>294</v>
      </c>
      <c r="BM997" s="223" t="s">
        <v>5040</v>
      </c>
    </row>
    <row r="998" s="13" customFormat="1">
      <c r="A998" s="13"/>
      <c r="B998" s="242"/>
      <c r="C998" s="243"/>
      <c r="D998" s="232" t="s">
        <v>222</v>
      </c>
      <c r="E998" s="244" t="s">
        <v>32</v>
      </c>
      <c r="F998" s="245" t="s">
        <v>4241</v>
      </c>
      <c r="G998" s="243"/>
      <c r="H998" s="244" t="s">
        <v>32</v>
      </c>
      <c r="I998" s="246"/>
      <c r="J998" s="243"/>
      <c r="K998" s="243"/>
      <c r="L998" s="247"/>
      <c r="M998" s="248"/>
      <c r="N998" s="249"/>
      <c r="O998" s="249"/>
      <c r="P998" s="249"/>
      <c r="Q998" s="249"/>
      <c r="R998" s="249"/>
      <c r="S998" s="249"/>
      <c r="T998" s="250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1" t="s">
        <v>222</v>
      </c>
      <c r="AU998" s="251" t="s">
        <v>86</v>
      </c>
      <c r="AV998" s="13" t="s">
        <v>84</v>
      </c>
      <c r="AW998" s="13" t="s">
        <v>39</v>
      </c>
      <c r="AX998" s="13" t="s">
        <v>77</v>
      </c>
      <c r="AY998" s="251" t="s">
        <v>207</v>
      </c>
    </row>
    <row r="999" s="13" customFormat="1">
      <c r="A999" s="13"/>
      <c r="B999" s="242"/>
      <c r="C999" s="243"/>
      <c r="D999" s="232" t="s">
        <v>222</v>
      </c>
      <c r="E999" s="244" t="s">
        <v>32</v>
      </c>
      <c r="F999" s="245" t="s">
        <v>4242</v>
      </c>
      <c r="G999" s="243"/>
      <c r="H999" s="244" t="s">
        <v>32</v>
      </c>
      <c r="I999" s="246"/>
      <c r="J999" s="243"/>
      <c r="K999" s="243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222</v>
      </c>
      <c r="AU999" s="251" t="s">
        <v>86</v>
      </c>
      <c r="AV999" s="13" t="s">
        <v>84</v>
      </c>
      <c r="AW999" s="13" t="s">
        <v>39</v>
      </c>
      <c r="AX999" s="13" t="s">
        <v>77</v>
      </c>
      <c r="AY999" s="251" t="s">
        <v>207</v>
      </c>
    </row>
    <row r="1000" s="13" customFormat="1">
      <c r="A1000" s="13"/>
      <c r="B1000" s="242"/>
      <c r="C1000" s="243"/>
      <c r="D1000" s="232" t="s">
        <v>222</v>
      </c>
      <c r="E1000" s="244" t="s">
        <v>32</v>
      </c>
      <c r="F1000" s="245" t="s">
        <v>4243</v>
      </c>
      <c r="G1000" s="243"/>
      <c r="H1000" s="244" t="s">
        <v>32</v>
      </c>
      <c r="I1000" s="246"/>
      <c r="J1000" s="243"/>
      <c r="K1000" s="243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222</v>
      </c>
      <c r="AU1000" s="251" t="s">
        <v>86</v>
      </c>
      <c r="AV1000" s="13" t="s">
        <v>84</v>
      </c>
      <c r="AW1000" s="13" t="s">
        <v>39</v>
      </c>
      <c r="AX1000" s="13" t="s">
        <v>77</v>
      </c>
      <c r="AY1000" s="251" t="s">
        <v>207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4244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4245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4246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4247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3" customFormat="1">
      <c r="A1005" s="13"/>
      <c r="B1005" s="242"/>
      <c r="C1005" s="243"/>
      <c r="D1005" s="232" t="s">
        <v>222</v>
      </c>
      <c r="E1005" s="244" t="s">
        <v>32</v>
      </c>
      <c r="F1005" s="245" t="s">
        <v>4312</v>
      </c>
      <c r="G1005" s="243"/>
      <c r="H1005" s="244" t="s">
        <v>32</v>
      </c>
      <c r="I1005" s="246"/>
      <c r="J1005" s="243"/>
      <c r="K1005" s="243"/>
      <c r="L1005" s="247"/>
      <c r="M1005" s="248"/>
      <c r="N1005" s="249"/>
      <c r="O1005" s="249"/>
      <c r="P1005" s="249"/>
      <c r="Q1005" s="249"/>
      <c r="R1005" s="249"/>
      <c r="S1005" s="249"/>
      <c r="T1005" s="25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1" t="s">
        <v>222</v>
      </c>
      <c r="AU1005" s="251" t="s">
        <v>86</v>
      </c>
      <c r="AV1005" s="13" t="s">
        <v>84</v>
      </c>
      <c r="AW1005" s="13" t="s">
        <v>39</v>
      </c>
      <c r="AX1005" s="13" t="s">
        <v>77</v>
      </c>
      <c r="AY1005" s="251" t="s">
        <v>207</v>
      </c>
    </row>
    <row r="1006" s="13" customFormat="1">
      <c r="A1006" s="13"/>
      <c r="B1006" s="242"/>
      <c r="C1006" s="243"/>
      <c r="D1006" s="232" t="s">
        <v>222</v>
      </c>
      <c r="E1006" s="244" t="s">
        <v>32</v>
      </c>
      <c r="F1006" s="245" t="s">
        <v>5009</v>
      </c>
      <c r="G1006" s="243"/>
      <c r="H1006" s="244" t="s">
        <v>32</v>
      </c>
      <c r="I1006" s="246"/>
      <c r="J1006" s="243"/>
      <c r="K1006" s="243"/>
      <c r="L1006" s="247"/>
      <c r="M1006" s="248"/>
      <c r="N1006" s="249"/>
      <c r="O1006" s="249"/>
      <c r="P1006" s="249"/>
      <c r="Q1006" s="249"/>
      <c r="R1006" s="249"/>
      <c r="S1006" s="249"/>
      <c r="T1006" s="25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1" t="s">
        <v>222</v>
      </c>
      <c r="AU1006" s="251" t="s">
        <v>86</v>
      </c>
      <c r="AV1006" s="13" t="s">
        <v>84</v>
      </c>
      <c r="AW1006" s="13" t="s">
        <v>39</v>
      </c>
      <c r="AX1006" s="13" t="s">
        <v>77</v>
      </c>
      <c r="AY1006" s="251" t="s">
        <v>207</v>
      </c>
    </row>
    <row r="1007" s="13" customFormat="1">
      <c r="A1007" s="13"/>
      <c r="B1007" s="242"/>
      <c r="C1007" s="243"/>
      <c r="D1007" s="232" t="s">
        <v>222</v>
      </c>
      <c r="E1007" s="244" t="s">
        <v>32</v>
      </c>
      <c r="F1007" s="245" t="s">
        <v>5010</v>
      </c>
      <c r="G1007" s="243"/>
      <c r="H1007" s="244" t="s">
        <v>32</v>
      </c>
      <c r="I1007" s="246"/>
      <c r="J1007" s="243"/>
      <c r="K1007" s="243"/>
      <c r="L1007" s="247"/>
      <c r="M1007" s="248"/>
      <c r="N1007" s="249"/>
      <c r="O1007" s="249"/>
      <c r="P1007" s="249"/>
      <c r="Q1007" s="249"/>
      <c r="R1007" s="249"/>
      <c r="S1007" s="249"/>
      <c r="T1007" s="250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1" t="s">
        <v>222</v>
      </c>
      <c r="AU1007" s="251" t="s">
        <v>86</v>
      </c>
      <c r="AV1007" s="13" t="s">
        <v>84</v>
      </c>
      <c r="AW1007" s="13" t="s">
        <v>39</v>
      </c>
      <c r="AX1007" s="13" t="s">
        <v>77</v>
      </c>
      <c r="AY1007" s="251" t="s">
        <v>207</v>
      </c>
    </row>
    <row r="1008" s="13" customFormat="1">
      <c r="A1008" s="13"/>
      <c r="B1008" s="242"/>
      <c r="C1008" s="243"/>
      <c r="D1008" s="232" t="s">
        <v>222</v>
      </c>
      <c r="E1008" s="244" t="s">
        <v>32</v>
      </c>
      <c r="F1008" s="245" t="s">
        <v>5011</v>
      </c>
      <c r="G1008" s="243"/>
      <c r="H1008" s="244" t="s">
        <v>32</v>
      </c>
      <c r="I1008" s="246"/>
      <c r="J1008" s="243"/>
      <c r="K1008" s="243"/>
      <c r="L1008" s="247"/>
      <c r="M1008" s="248"/>
      <c r="N1008" s="249"/>
      <c r="O1008" s="249"/>
      <c r="P1008" s="249"/>
      <c r="Q1008" s="249"/>
      <c r="R1008" s="249"/>
      <c r="S1008" s="249"/>
      <c r="T1008" s="25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1" t="s">
        <v>222</v>
      </c>
      <c r="AU1008" s="251" t="s">
        <v>86</v>
      </c>
      <c r="AV1008" s="13" t="s">
        <v>84</v>
      </c>
      <c r="AW1008" s="13" t="s">
        <v>39</v>
      </c>
      <c r="AX1008" s="13" t="s">
        <v>77</v>
      </c>
      <c r="AY1008" s="251" t="s">
        <v>207</v>
      </c>
    </row>
    <row r="1009" s="13" customFormat="1">
      <c r="A1009" s="13"/>
      <c r="B1009" s="242"/>
      <c r="C1009" s="243"/>
      <c r="D1009" s="232" t="s">
        <v>222</v>
      </c>
      <c r="E1009" s="244" t="s">
        <v>32</v>
      </c>
      <c r="F1009" s="245" t="s">
        <v>5012</v>
      </c>
      <c r="G1009" s="243"/>
      <c r="H1009" s="244" t="s">
        <v>32</v>
      </c>
      <c r="I1009" s="246"/>
      <c r="J1009" s="243"/>
      <c r="K1009" s="243"/>
      <c r="L1009" s="247"/>
      <c r="M1009" s="248"/>
      <c r="N1009" s="249"/>
      <c r="O1009" s="249"/>
      <c r="P1009" s="249"/>
      <c r="Q1009" s="249"/>
      <c r="R1009" s="249"/>
      <c r="S1009" s="249"/>
      <c r="T1009" s="250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1" t="s">
        <v>222</v>
      </c>
      <c r="AU1009" s="251" t="s">
        <v>86</v>
      </c>
      <c r="AV1009" s="13" t="s">
        <v>84</v>
      </c>
      <c r="AW1009" s="13" t="s">
        <v>39</v>
      </c>
      <c r="AX1009" s="13" t="s">
        <v>77</v>
      </c>
      <c r="AY1009" s="251" t="s">
        <v>207</v>
      </c>
    </row>
    <row r="1010" s="13" customFormat="1">
      <c r="A1010" s="13"/>
      <c r="B1010" s="242"/>
      <c r="C1010" s="243"/>
      <c r="D1010" s="232" t="s">
        <v>222</v>
      </c>
      <c r="E1010" s="244" t="s">
        <v>32</v>
      </c>
      <c r="F1010" s="245" t="s">
        <v>4995</v>
      </c>
      <c r="G1010" s="243"/>
      <c r="H1010" s="244" t="s">
        <v>32</v>
      </c>
      <c r="I1010" s="246"/>
      <c r="J1010" s="243"/>
      <c r="K1010" s="243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222</v>
      </c>
      <c r="AU1010" s="251" t="s">
        <v>86</v>
      </c>
      <c r="AV1010" s="13" t="s">
        <v>84</v>
      </c>
      <c r="AW1010" s="13" t="s">
        <v>39</v>
      </c>
      <c r="AX1010" s="13" t="s">
        <v>77</v>
      </c>
      <c r="AY1010" s="251" t="s">
        <v>207</v>
      </c>
    </row>
    <row r="1011" s="13" customFormat="1">
      <c r="A1011" s="13"/>
      <c r="B1011" s="242"/>
      <c r="C1011" s="243"/>
      <c r="D1011" s="232" t="s">
        <v>222</v>
      </c>
      <c r="E1011" s="244" t="s">
        <v>32</v>
      </c>
      <c r="F1011" s="245" t="s">
        <v>5013</v>
      </c>
      <c r="G1011" s="243"/>
      <c r="H1011" s="244" t="s">
        <v>32</v>
      </c>
      <c r="I1011" s="246"/>
      <c r="J1011" s="243"/>
      <c r="K1011" s="243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222</v>
      </c>
      <c r="AU1011" s="251" t="s">
        <v>86</v>
      </c>
      <c r="AV1011" s="13" t="s">
        <v>84</v>
      </c>
      <c r="AW1011" s="13" t="s">
        <v>39</v>
      </c>
      <c r="AX1011" s="13" t="s">
        <v>77</v>
      </c>
      <c r="AY1011" s="251" t="s">
        <v>207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5014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86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5015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86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5016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86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5000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86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5001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86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5002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86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5003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86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3" customFormat="1">
      <c r="A1019" s="13"/>
      <c r="B1019" s="242"/>
      <c r="C1019" s="243"/>
      <c r="D1019" s="232" t="s">
        <v>222</v>
      </c>
      <c r="E1019" s="244" t="s">
        <v>32</v>
      </c>
      <c r="F1019" s="245" t="s">
        <v>5004</v>
      </c>
      <c r="G1019" s="243"/>
      <c r="H1019" s="244" t="s">
        <v>32</v>
      </c>
      <c r="I1019" s="246"/>
      <c r="J1019" s="243"/>
      <c r="K1019" s="243"/>
      <c r="L1019" s="247"/>
      <c r="M1019" s="248"/>
      <c r="N1019" s="249"/>
      <c r="O1019" s="249"/>
      <c r="P1019" s="249"/>
      <c r="Q1019" s="249"/>
      <c r="R1019" s="249"/>
      <c r="S1019" s="249"/>
      <c r="T1019" s="25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1" t="s">
        <v>222</v>
      </c>
      <c r="AU1019" s="251" t="s">
        <v>86</v>
      </c>
      <c r="AV1019" s="13" t="s">
        <v>84</v>
      </c>
      <c r="AW1019" s="13" t="s">
        <v>39</v>
      </c>
      <c r="AX1019" s="13" t="s">
        <v>77</v>
      </c>
      <c r="AY1019" s="251" t="s">
        <v>207</v>
      </c>
    </row>
    <row r="1020" s="13" customFormat="1">
      <c r="A1020" s="13"/>
      <c r="B1020" s="242"/>
      <c r="C1020" s="243"/>
      <c r="D1020" s="232" t="s">
        <v>222</v>
      </c>
      <c r="E1020" s="244" t="s">
        <v>32</v>
      </c>
      <c r="F1020" s="245" t="s">
        <v>5005</v>
      </c>
      <c r="G1020" s="243"/>
      <c r="H1020" s="244" t="s">
        <v>32</v>
      </c>
      <c r="I1020" s="246"/>
      <c r="J1020" s="243"/>
      <c r="K1020" s="243"/>
      <c r="L1020" s="247"/>
      <c r="M1020" s="248"/>
      <c r="N1020" s="249"/>
      <c r="O1020" s="249"/>
      <c r="P1020" s="249"/>
      <c r="Q1020" s="249"/>
      <c r="R1020" s="249"/>
      <c r="S1020" s="249"/>
      <c r="T1020" s="250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1" t="s">
        <v>222</v>
      </c>
      <c r="AU1020" s="251" t="s">
        <v>86</v>
      </c>
      <c r="AV1020" s="13" t="s">
        <v>84</v>
      </c>
      <c r="AW1020" s="13" t="s">
        <v>39</v>
      </c>
      <c r="AX1020" s="13" t="s">
        <v>77</v>
      </c>
      <c r="AY1020" s="251" t="s">
        <v>207</v>
      </c>
    </row>
    <row r="1021" s="13" customFormat="1">
      <c r="A1021" s="13"/>
      <c r="B1021" s="242"/>
      <c r="C1021" s="243"/>
      <c r="D1021" s="232" t="s">
        <v>222</v>
      </c>
      <c r="E1021" s="244" t="s">
        <v>32</v>
      </c>
      <c r="F1021" s="245" t="s">
        <v>5006</v>
      </c>
      <c r="G1021" s="243"/>
      <c r="H1021" s="244" t="s">
        <v>32</v>
      </c>
      <c r="I1021" s="246"/>
      <c r="J1021" s="243"/>
      <c r="K1021" s="243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222</v>
      </c>
      <c r="AU1021" s="251" t="s">
        <v>86</v>
      </c>
      <c r="AV1021" s="13" t="s">
        <v>84</v>
      </c>
      <c r="AW1021" s="13" t="s">
        <v>39</v>
      </c>
      <c r="AX1021" s="13" t="s">
        <v>77</v>
      </c>
      <c r="AY1021" s="251" t="s">
        <v>207</v>
      </c>
    </row>
    <row r="1022" s="13" customFormat="1">
      <c r="A1022" s="13"/>
      <c r="B1022" s="242"/>
      <c r="C1022" s="243"/>
      <c r="D1022" s="232" t="s">
        <v>222</v>
      </c>
      <c r="E1022" s="244" t="s">
        <v>32</v>
      </c>
      <c r="F1022" s="245" t="s">
        <v>5007</v>
      </c>
      <c r="G1022" s="243"/>
      <c r="H1022" s="244" t="s">
        <v>32</v>
      </c>
      <c r="I1022" s="246"/>
      <c r="J1022" s="243"/>
      <c r="K1022" s="243"/>
      <c r="L1022" s="247"/>
      <c r="M1022" s="248"/>
      <c r="N1022" s="249"/>
      <c r="O1022" s="249"/>
      <c r="P1022" s="249"/>
      <c r="Q1022" s="249"/>
      <c r="R1022" s="249"/>
      <c r="S1022" s="249"/>
      <c r="T1022" s="250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1" t="s">
        <v>222</v>
      </c>
      <c r="AU1022" s="251" t="s">
        <v>86</v>
      </c>
      <c r="AV1022" s="13" t="s">
        <v>84</v>
      </c>
      <c r="AW1022" s="13" t="s">
        <v>39</v>
      </c>
      <c r="AX1022" s="13" t="s">
        <v>77</v>
      </c>
      <c r="AY1022" s="251" t="s">
        <v>207</v>
      </c>
    </row>
    <row r="1023" s="12" customFormat="1">
      <c r="A1023" s="12"/>
      <c r="B1023" s="230"/>
      <c r="C1023" s="231"/>
      <c r="D1023" s="232" t="s">
        <v>222</v>
      </c>
      <c r="E1023" s="233" t="s">
        <v>32</v>
      </c>
      <c r="F1023" s="234" t="s">
        <v>578</v>
      </c>
      <c r="G1023" s="231"/>
      <c r="H1023" s="235">
        <v>1</v>
      </c>
      <c r="I1023" s="236"/>
      <c r="J1023" s="231"/>
      <c r="K1023" s="231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241" t="s">
        <v>222</v>
      </c>
      <c r="AU1023" s="241" t="s">
        <v>86</v>
      </c>
      <c r="AV1023" s="12" t="s">
        <v>86</v>
      </c>
      <c r="AW1023" s="12" t="s">
        <v>39</v>
      </c>
      <c r="AX1023" s="12" t="s">
        <v>77</v>
      </c>
      <c r="AY1023" s="241" t="s">
        <v>207</v>
      </c>
    </row>
    <row r="1024" s="15" customFormat="1">
      <c r="A1024" s="15"/>
      <c r="B1024" s="273"/>
      <c r="C1024" s="274"/>
      <c r="D1024" s="232" t="s">
        <v>222</v>
      </c>
      <c r="E1024" s="275" t="s">
        <v>32</v>
      </c>
      <c r="F1024" s="276" t="s">
        <v>517</v>
      </c>
      <c r="G1024" s="274"/>
      <c r="H1024" s="277">
        <v>1</v>
      </c>
      <c r="I1024" s="278"/>
      <c r="J1024" s="274"/>
      <c r="K1024" s="274"/>
      <c r="L1024" s="279"/>
      <c r="M1024" s="280"/>
      <c r="N1024" s="281"/>
      <c r="O1024" s="281"/>
      <c r="P1024" s="281"/>
      <c r="Q1024" s="281"/>
      <c r="R1024" s="281"/>
      <c r="S1024" s="281"/>
      <c r="T1024" s="28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3" t="s">
        <v>222</v>
      </c>
      <c r="AU1024" s="283" t="s">
        <v>86</v>
      </c>
      <c r="AV1024" s="15" t="s">
        <v>104</v>
      </c>
      <c r="AW1024" s="15" t="s">
        <v>39</v>
      </c>
      <c r="AX1024" s="15" t="s">
        <v>84</v>
      </c>
      <c r="AY1024" s="283" t="s">
        <v>207</v>
      </c>
    </row>
    <row r="1025" s="2" customFormat="1" ht="16.5" customHeight="1">
      <c r="A1025" s="42"/>
      <c r="B1025" s="43"/>
      <c r="C1025" s="252" t="s">
        <v>1498</v>
      </c>
      <c r="D1025" s="252" t="s">
        <v>227</v>
      </c>
      <c r="E1025" s="253" t="s">
        <v>5041</v>
      </c>
      <c r="F1025" s="254" t="s">
        <v>5042</v>
      </c>
      <c r="G1025" s="255" t="s">
        <v>303</v>
      </c>
      <c r="H1025" s="256">
        <v>1</v>
      </c>
      <c r="I1025" s="257"/>
      <c r="J1025" s="258">
        <f>ROUND(I1025*H1025,2)</f>
        <v>0</v>
      </c>
      <c r="K1025" s="254" t="s">
        <v>228</v>
      </c>
      <c r="L1025" s="259"/>
      <c r="M1025" s="260" t="s">
        <v>32</v>
      </c>
      <c r="N1025" s="261" t="s">
        <v>48</v>
      </c>
      <c r="O1025" s="88"/>
      <c r="P1025" s="221">
        <f>O1025*H1025</f>
        <v>0</v>
      </c>
      <c r="Q1025" s="221">
        <v>0.00095</v>
      </c>
      <c r="R1025" s="221">
        <f>Q1025*H1025</f>
        <v>0.00095</v>
      </c>
      <c r="S1025" s="221">
        <v>0</v>
      </c>
      <c r="T1025" s="222">
        <f>S1025*H1025</f>
        <v>0</v>
      </c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R1025" s="223" t="s">
        <v>385</v>
      </c>
      <c r="AT1025" s="223" t="s">
        <v>227</v>
      </c>
      <c r="AU1025" s="223" t="s">
        <v>86</v>
      </c>
      <c r="AY1025" s="20" t="s">
        <v>207</v>
      </c>
      <c r="BE1025" s="224">
        <f>IF(N1025="základní",J1025,0)</f>
        <v>0</v>
      </c>
      <c r="BF1025" s="224">
        <f>IF(N1025="snížená",J1025,0)</f>
        <v>0</v>
      </c>
      <c r="BG1025" s="224">
        <f>IF(N1025="zákl. přenesená",J1025,0)</f>
        <v>0</v>
      </c>
      <c r="BH1025" s="224">
        <f>IF(N1025="sníž. přenesená",J1025,0)</f>
        <v>0</v>
      </c>
      <c r="BI1025" s="224">
        <f>IF(N1025="nulová",J1025,0)</f>
        <v>0</v>
      </c>
      <c r="BJ1025" s="20" t="s">
        <v>84</v>
      </c>
      <c r="BK1025" s="224">
        <f>ROUND(I1025*H1025,2)</f>
        <v>0</v>
      </c>
      <c r="BL1025" s="20" t="s">
        <v>294</v>
      </c>
      <c r="BM1025" s="223" t="s">
        <v>5043</v>
      </c>
    </row>
    <row r="1026" s="13" customFormat="1">
      <c r="A1026" s="13"/>
      <c r="B1026" s="242"/>
      <c r="C1026" s="243"/>
      <c r="D1026" s="232" t="s">
        <v>222</v>
      </c>
      <c r="E1026" s="244" t="s">
        <v>32</v>
      </c>
      <c r="F1026" s="245" t="s">
        <v>4241</v>
      </c>
      <c r="G1026" s="243"/>
      <c r="H1026" s="244" t="s">
        <v>32</v>
      </c>
      <c r="I1026" s="246"/>
      <c r="J1026" s="243"/>
      <c r="K1026" s="243"/>
      <c r="L1026" s="247"/>
      <c r="M1026" s="248"/>
      <c r="N1026" s="249"/>
      <c r="O1026" s="249"/>
      <c r="P1026" s="249"/>
      <c r="Q1026" s="249"/>
      <c r="R1026" s="249"/>
      <c r="S1026" s="249"/>
      <c r="T1026" s="250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1" t="s">
        <v>222</v>
      </c>
      <c r="AU1026" s="251" t="s">
        <v>86</v>
      </c>
      <c r="AV1026" s="13" t="s">
        <v>84</v>
      </c>
      <c r="AW1026" s="13" t="s">
        <v>39</v>
      </c>
      <c r="AX1026" s="13" t="s">
        <v>77</v>
      </c>
      <c r="AY1026" s="251" t="s">
        <v>207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4242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86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4243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86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4244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86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4245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86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4246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86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4247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86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4312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86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5017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86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5018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86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5019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86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3" customFormat="1">
      <c r="A1037" s="13"/>
      <c r="B1037" s="242"/>
      <c r="C1037" s="243"/>
      <c r="D1037" s="232" t="s">
        <v>222</v>
      </c>
      <c r="E1037" s="244" t="s">
        <v>32</v>
      </c>
      <c r="F1037" s="245" t="s">
        <v>5020</v>
      </c>
      <c r="G1037" s="243"/>
      <c r="H1037" s="244" t="s">
        <v>32</v>
      </c>
      <c r="I1037" s="246"/>
      <c r="J1037" s="243"/>
      <c r="K1037" s="243"/>
      <c r="L1037" s="247"/>
      <c r="M1037" s="248"/>
      <c r="N1037" s="249"/>
      <c r="O1037" s="249"/>
      <c r="P1037" s="249"/>
      <c r="Q1037" s="249"/>
      <c r="R1037" s="249"/>
      <c r="S1037" s="249"/>
      <c r="T1037" s="250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1" t="s">
        <v>222</v>
      </c>
      <c r="AU1037" s="251" t="s">
        <v>86</v>
      </c>
      <c r="AV1037" s="13" t="s">
        <v>84</v>
      </c>
      <c r="AW1037" s="13" t="s">
        <v>39</v>
      </c>
      <c r="AX1037" s="13" t="s">
        <v>77</v>
      </c>
      <c r="AY1037" s="251" t="s">
        <v>207</v>
      </c>
    </row>
    <row r="1038" s="13" customFormat="1">
      <c r="A1038" s="13"/>
      <c r="B1038" s="242"/>
      <c r="C1038" s="243"/>
      <c r="D1038" s="232" t="s">
        <v>222</v>
      </c>
      <c r="E1038" s="244" t="s">
        <v>32</v>
      </c>
      <c r="F1038" s="245" t="s">
        <v>5021</v>
      </c>
      <c r="G1038" s="243"/>
      <c r="H1038" s="244" t="s">
        <v>32</v>
      </c>
      <c r="I1038" s="246"/>
      <c r="J1038" s="243"/>
      <c r="K1038" s="243"/>
      <c r="L1038" s="247"/>
      <c r="M1038" s="248"/>
      <c r="N1038" s="249"/>
      <c r="O1038" s="249"/>
      <c r="P1038" s="249"/>
      <c r="Q1038" s="249"/>
      <c r="R1038" s="249"/>
      <c r="S1038" s="249"/>
      <c r="T1038" s="250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1" t="s">
        <v>222</v>
      </c>
      <c r="AU1038" s="251" t="s">
        <v>86</v>
      </c>
      <c r="AV1038" s="13" t="s">
        <v>84</v>
      </c>
      <c r="AW1038" s="13" t="s">
        <v>39</v>
      </c>
      <c r="AX1038" s="13" t="s">
        <v>77</v>
      </c>
      <c r="AY1038" s="251" t="s">
        <v>207</v>
      </c>
    </row>
    <row r="1039" s="13" customFormat="1">
      <c r="A1039" s="13"/>
      <c r="B1039" s="242"/>
      <c r="C1039" s="243"/>
      <c r="D1039" s="232" t="s">
        <v>222</v>
      </c>
      <c r="E1039" s="244" t="s">
        <v>32</v>
      </c>
      <c r="F1039" s="245" t="s">
        <v>5022</v>
      </c>
      <c r="G1039" s="243"/>
      <c r="H1039" s="244" t="s">
        <v>32</v>
      </c>
      <c r="I1039" s="246"/>
      <c r="J1039" s="243"/>
      <c r="K1039" s="243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222</v>
      </c>
      <c r="AU1039" s="251" t="s">
        <v>86</v>
      </c>
      <c r="AV1039" s="13" t="s">
        <v>84</v>
      </c>
      <c r="AW1039" s="13" t="s">
        <v>39</v>
      </c>
      <c r="AX1039" s="13" t="s">
        <v>77</v>
      </c>
      <c r="AY1039" s="251" t="s">
        <v>207</v>
      </c>
    </row>
    <row r="1040" s="13" customFormat="1">
      <c r="A1040" s="13"/>
      <c r="B1040" s="242"/>
      <c r="C1040" s="243"/>
      <c r="D1040" s="232" t="s">
        <v>222</v>
      </c>
      <c r="E1040" s="244" t="s">
        <v>32</v>
      </c>
      <c r="F1040" s="245" t="s">
        <v>5023</v>
      </c>
      <c r="G1040" s="243"/>
      <c r="H1040" s="244" t="s">
        <v>32</v>
      </c>
      <c r="I1040" s="246"/>
      <c r="J1040" s="243"/>
      <c r="K1040" s="243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222</v>
      </c>
      <c r="AU1040" s="251" t="s">
        <v>86</v>
      </c>
      <c r="AV1040" s="13" t="s">
        <v>84</v>
      </c>
      <c r="AW1040" s="13" t="s">
        <v>39</v>
      </c>
      <c r="AX1040" s="13" t="s">
        <v>77</v>
      </c>
      <c r="AY1040" s="251" t="s">
        <v>207</v>
      </c>
    </row>
    <row r="1041" s="13" customFormat="1">
      <c r="A1041" s="13"/>
      <c r="B1041" s="242"/>
      <c r="C1041" s="243"/>
      <c r="D1041" s="232" t="s">
        <v>222</v>
      </c>
      <c r="E1041" s="244" t="s">
        <v>32</v>
      </c>
      <c r="F1041" s="245" t="s">
        <v>5024</v>
      </c>
      <c r="G1041" s="243"/>
      <c r="H1041" s="244" t="s">
        <v>32</v>
      </c>
      <c r="I1041" s="246"/>
      <c r="J1041" s="243"/>
      <c r="K1041" s="243"/>
      <c r="L1041" s="247"/>
      <c r="M1041" s="248"/>
      <c r="N1041" s="249"/>
      <c r="O1041" s="249"/>
      <c r="P1041" s="249"/>
      <c r="Q1041" s="249"/>
      <c r="R1041" s="249"/>
      <c r="S1041" s="249"/>
      <c r="T1041" s="25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1" t="s">
        <v>222</v>
      </c>
      <c r="AU1041" s="251" t="s">
        <v>86</v>
      </c>
      <c r="AV1041" s="13" t="s">
        <v>84</v>
      </c>
      <c r="AW1041" s="13" t="s">
        <v>39</v>
      </c>
      <c r="AX1041" s="13" t="s">
        <v>77</v>
      </c>
      <c r="AY1041" s="251" t="s">
        <v>207</v>
      </c>
    </row>
    <row r="1042" s="13" customFormat="1">
      <c r="A1042" s="13"/>
      <c r="B1042" s="242"/>
      <c r="C1042" s="243"/>
      <c r="D1042" s="232" t="s">
        <v>222</v>
      </c>
      <c r="E1042" s="244" t="s">
        <v>32</v>
      </c>
      <c r="F1042" s="245" t="s">
        <v>5025</v>
      </c>
      <c r="G1042" s="243"/>
      <c r="H1042" s="244" t="s">
        <v>32</v>
      </c>
      <c r="I1042" s="246"/>
      <c r="J1042" s="243"/>
      <c r="K1042" s="243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222</v>
      </c>
      <c r="AU1042" s="251" t="s">
        <v>86</v>
      </c>
      <c r="AV1042" s="13" t="s">
        <v>84</v>
      </c>
      <c r="AW1042" s="13" t="s">
        <v>39</v>
      </c>
      <c r="AX1042" s="13" t="s">
        <v>77</v>
      </c>
      <c r="AY1042" s="251" t="s">
        <v>207</v>
      </c>
    </row>
    <row r="1043" s="13" customFormat="1">
      <c r="A1043" s="13"/>
      <c r="B1043" s="242"/>
      <c r="C1043" s="243"/>
      <c r="D1043" s="232" t="s">
        <v>222</v>
      </c>
      <c r="E1043" s="244" t="s">
        <v>32</v>
      </c>
      <c r="F1043" s="245" t="s">
        <v>5026</v>
      </c>
      <c r="G1043" s="243"/>
      <c r="H1043" s="244" t="s">
        <v>32</v>
      </c>
      <c r="I1043" s="246"/>
      <c r="J1043" s="243"/>
      <c r="K1043" s="243"/>
      <c r="L1043" s="247"/>
      <c r="M1043" s="248"/>
      <c r="N1043" s="249"/>
      <c r="O1043" s="249"/>
      <c r="P1043" s="249"/>
      <c r="Q1043" s="249"/>
      <c r="R1043" s="249"/>
      <c r="S1043" s="249"/>
      <c r="T1043" s="25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1" t="s">
        <v>222</v>
      </c>
      <c r="AU1043" s="251" t="s">
        <v>86</v>
      </c>
      <c r="AV1043" s="13" t="s">
        <v>84</v>
      </c>
      <c r="AW1043" s="13" t="s">
        <v>39</v>
      </c>
      <c r="AX1043" s="13" t="s">
        <v>77</v>
      </c>
      <c r="AY1043" s="251" t="s">
        <v>207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5027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86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5028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86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5029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86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5030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86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5031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86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5032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86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5033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86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5034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86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2" customFormat="1">
      <c r="A1052" s="12"/>
      <c r="B1052" s="230"/>
      <c r="C1052" s="231"/>
      <c r="D1052" s="232" t="s">
        <v>222</v>
      </c>
      <c r="E1052" s="233" t="s">
        <v>32</v>
      </c>
      <c r="F1052" s="234" t="s">
        <v>578</v>
      </c>
      <c r="G1052" s="231"/>
      <c r="H1052" s="235">
        <v>1</v>
      </c>
      <c r="I1052" s="236"/>
      <c r="J1052" s="231"/>
      <c r="K1052" s="231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T1052" s="241" t="s">
        <v>222</v>
      </c>
      <c r="AU1052" s="241" t="s">
        <v>86</v>
      </c>
      <c r="AV1052" s="12" t="s">
        <v>86</v>
      </c>
      <c r="AW1052" s="12" t="s">
        <v>39</v>
      </c>
      <c r="AX1052" s="12" t="s">
        <v>77</v>
      </c>
      <c r="AY1052" s="241" t="s">
        <v>207</v>
      </c>
    </row>
    <row r="1053" s="15" customFormat="1">
      <c r="A1053" s="15"/>
      <c r="B1053" s="273"/>
      <c r="C1053" s="274"/>
      <c r="D1053" s="232" t="s">
        <v>222</v>
      </c>
      <c r="E1053" s="275" t="s">
        <v>32</v>
      </c>
      <c r="F1053" s="276" t="s">
        <v>517</v>
      </c>
      <c r="G1053" s="274"/>
      <c r="H1053" s="277">
        <v>1</v>
      </c>
      <c r="I1053" s="278"/>
      <c r="J1053" s="274"/>
      <c r="K1053" s="274"/>
      <c r="L1053" s="279"/>
      <c r="M1053" s="280"/>
      <c r="N1053" s="281"/>
      <c r="O1053" s="281"/>
      <c r="P1053" s="281"/>
      <c r="Q1053" s="281"/>
      <c r="R1053" s="281"/>
      <c r="S1053" s="281"/>
      <c r="T1053" s="282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83" t="s">
        <v>222</v>
      </c>
      <c r="AU1053" s="283" t="s">
        <v>86</v>
      </c>
      <c r="AV1053" s="15" t="s">
        <v>104</v>
      </c>
      <c r="AW1053" s="15" t="s">
        <v>39</v>
      </c>
      <c r="AX1053" s="15" t="s">
        <v>84</v>
      </c>
      <c r="AY1053" s="283" t="s">
        <v>207</v>
      </c>
    </row>
    <row r="1054" s="2" customFormat="1" ht="16.5" customHeight="1">
      <c r="A1054" s="42"/>
      <c r="B1054" s="43"/>
      <c r="C1054" s="212" t="s">
        <v>1506</v>
      </c>
      <c r="D1054" s="212" t="s">
        <v>208</v>
      </c>
      <c r="E1054" s="213" t="s">
        <v>5044</v>
      </c>
      <c r="F1054" s="214" t="s">
        <v>5045</v>
      </c>
      <c r="G1054" s="215" t="s">
        <v>303</v>
      </c>
      <c r="H1054" s="216">
        <v>2</v>
      </c>
      <c r="I1054" s="217"/>
      <c r="J1054" s="218">
        <f>ROUND(I1054*H1054,2)</f>
        <v>0</v>
      </c>
      <c r="K1054" s="214" t="s">
        <v>212</v>
      </c>
      <c r="L1054" s="48"/>
      <c r="M1054" s="219" t="s">
        <v>32</v>
      </c>
      <c r="N1054" s="220" t="s">
        <v>48</v>
      </c>
      <c r="O1054" s="88"/>
      <c r="P1054" s="221">
        <f>O1054*H1054</f>
        <v>0</v>
      </c>
      <c r="Q1054" s="221">
        <v>0</v>
      </c>
      <c r="R1054" s="221">
        <f>Q1054*H1054</f>
        <v>0</v>
      </c>
      <c r="S1054" s="221">
        <v>0</v>
      </c>
      <c r="T1054" s="222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3" t="s">
        <v>294</v>
      </c>
      <c r="AT1054" s="223" t="s">
        <v>208</v>
      </c>
      <c r="AU1054" s="223" t="s">
        <v>86</v>
      </c>
      <c r="AY1054" s="20" t="s">
        <v>207</v>
      </c>
      <c r="BE1054" s="224">
        <f>IF(N1054="základní",J1054,0)</f>
        <v>0</v>
      </c>
      <c r="BF1054" s="224">
        <f>IF(N1054="snížená",J1054,0)</f>
        <v>0</v>
      </c>
      <c r="BG1054" s="224">
        <f>IF(N1054="zákl. přenesená",J1054,0)</f>
        <v>0</v>
      </c>
      <c r="BH1054" s="224">
        <f>IF(N1054="sníž. přenesená",J1054,0)</f>
        <v>0</v>
      </c>
      <c r="BI1054" s="224">
        <f>IF(N1054="nulová",J1054,0)</f>
        <v>0</v>
      </c>
      <c r="BJ1054" s="20" t="s">
        <v>84</v>
      </c>
      <c r="BK1054" s="224">
        <f>ROUND(I1054*H1054,2)</f>
        <v>0</v>
      </c>
      <c r="BL1054" s="20" t="s">
        <v>294</v>
      </c>
      <c r="BM1054" s="223" t="s">
        <v>5046</v>
      </c>
    </row>
    <row r="1055" s="2" customFormat="1">
      <c r="A1055" s="42"/>
      <c r="B1055" s="43"/>
      <c r="C1055" s="44"/>
      <c r="D1055" s="225" t="s">
        <v>214</v>
      </c>
      <c r="E1055" s="44"/>
      <c r="F1055" s="226" t="s">
        <v>5047</v>
      </c>
      <c r="G1055" s="44"/>
      <c r="H1055" s="44"/>
      <c r="I1055" s="227"/>
      <c r="J1055" s="44"/>
      <c r="K1055" s="44"/>
      <c r="L1055" s="48"/>
      <c r="M1055" s="228"/>
      <c r="N1055" s="229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0" t="s">
        <v>214</v>
      </c>
      <c r="AU1055" s="20" t="s">
        <v>86</v>
      </c>
    </row>
    <row r="1056" s="13" customFormat="1">
      <c r="A1056" s="13"/>
      <c r="B1056" s="242"/>
      <c r="C1056" s="243"/>
      <c r="D1056" s="232" t="s">
        <v>222</v>
      </c>
      <c r="E1056" s="244" t="s">
        <v>32</v>
      </c>
      <c r="F1056" s="245" t="s">
        <v>4241</v>
      </c>
      <c r="G1056" s="243"/>
      <c r="H1056" s="244" t="s">
        <v>32</v>
      </c>
      <c r="I1056" s="246"/>
      <c r="J1056" s="243"/>
      <c r="K1056" s="243"/>
      <c r="L1056" s="247"/>
      <c r="M1056" s="248"/>
      <c r="N1056" s="249"/>
      <c r="O1056" s="249"/>
      <c r="P1056" s="249"/>
      <c r="Q1056" s="249"/>
      <c r="R1056" s="249"/>
      <c r="S1056" s="249"/>
      <c r="T1056" s="250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1" t="s">
        <v>222</v>
      </c>
      <c r="AU1056" s="251" t="s">
        <v>86</v>
      </c>
      <c r="AV1056" s="13" t="s">
        <v>84</v>
      </c>
      <c r="AW1056" s="13" t="s">
        <v>39</v>
      </c>
      <c r="AX1056" s="13" t="s">
        <v>77</v>
      </c>
      <c r="AY1056" s="251" t="s">
        <v>207</v>
      </c>
    </row>
    <row r="1057" s="13" customFormat="1">
      <c r="A1057" s="13"/>
      <c r="B1057" s="242"/>
      <c r="C1057" s="243"/>
      <c r="D1057" s="232" t="s">
        <v>222</v>
      </c>
      <c r="E1057" s="244" t="s">
        <v>32</v>
      </c>
      <c r="F1057" s="245" t="s">
        <v>4242</v>
      </c>
      <c r="G1057" s="243"/>
      <c r="H1057" s="244" t="s">
        <v>32</v>
      </c>
      <c r="I1057" s="246"/>
      <c r="J1057" s="243"/>
      <c r="K1057" s="243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222</v>
      </c>
      <c r="AU1057" s="251" t="s">
        <v>86</v>
      </c>
      <c r="AV1057" s="13" t="s">
        <v>84</v>
      </c>
      <c r="AW1057" s="13" t="s">
        <v>39</v>
      </c>
      <c r="AX1057" s="13" t="s">
        <v>77</v>
      </c>
      <c r="AY1057" s="251" t="s">
        <v>207</v>
      </c>
    </row>
    <row r="1058" s="13" customFormat="1">
      <c r="A1058" s="13"/>
      <c r="B1058" s="242"/>
      <c r="C1058" s="243"/>
      <c r="D1058" s="232" t="s">
        <v>222</v>
      </c>
      <c r="E1058" s="244" t="s">
        <v>32</v>
      </c>
      <c r="F1058" s="245" t="s">
        <v>4243</v>
      </c>
      <c r="G1058" s="243"/>
      <c r="H1058" s="244" t="s">
        <v>32</v>
      </c>
      <c r="I1058" s="246"/>
      <c r="J1058" s="243"/>
      <c r="K1058" s="243"/>
      <c r="L1058" s="247"/>
      <c r="M1058" s="248"/>
      <c r="N1058" s="249"/>
      <c r="O1058" s="249"/>
      <c r="P1058" s="249"/>
      <c r="Q1058" s="249"/>
      <c r="R1058" s="249"/>
      <c r="S1058" s="249"/>
      <c r="T1058" s="250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1" t="s">
        <v>222</v>
      </c>
      <c r="AU1058" s="251" t="s">
        <v>86</v>
      </c>
      <c r="AV1058" s="13" t="s">
        <v>84</v>
      </c>
      <c r="AW1058" s="13" t="s">
        <v>39</v>
      </c>
      <c r="AX1058" s="13" t="s">
        <v>77</v>
      </c>
      <c r="AY1058" s="251" t="s">
        <v>207</v>
      </c>
    </row>
    <row r="1059" s="13" customFormat="1">
      <c r="A1059" s="13"/>
      <c r="B1059" s="242"/>
      <c r="C1059" s="243"/>
      <c r="D1059" s="232" t="s">
        <v>222</v>
      </c>
      <c r="E1059" s="244" t="s">
        <v>32</v>
      </c>
      <c r="F1059" s="245" t="s">
        <v>4244</v>
      </c>
      <c r="G1059" s="243"/>
      <c r="H1059" s="244" t="s">
        <v>32</v>
      </c>
      <c r="I1059" s="246"/>
      <c r="J1059" s="243"/>
      <c r="K1059" s="243"/>
      <c r="L1059" s="247"/>
      <c r="M1059" s="248"/>
      <c r="N1059" s="249"/>
      <c r="O1059" s="249"/>
      <c r="P1059" s="249"/>
      <c r="Q1059" s="249"/>
      <c r="R1059" s="249"/>
      <c r="S1059" s="249"/>
      <c r="T1059" s="25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1" t="s">
        <v>222</v>
      </c>
      <c r="AU1059" s="251" t="s">
        <v>86</v>
      </c>
      <c r="AV1059" s="13" t="s">
        <v>84</v>
      </c>
      <c r="AW1059" s="13" t="s">
        <v>39</v>
      </c>
      <c r="AX1059" s="13" t="s">
        <v>77</v>
      </c>
      <c r="AY1059" s="251" t="s">
        <v>207</v>
      </c>
    </row>
    <row r="1060" s="13" customFormat="1">
      <c r="A1060" s="13"/>
      <c r="B1060" s="242"/>
      <c r="C1060" s="243"/>
      <c r="D1060" s="232" t="s">
        <v>222</v>
      </c>
      <c r="E1060" s="244" t="s">
        <v>32</v>
      </c>
      <c r="F1060" s="245" t="s">
        <v>4245</v>
      </c>
      <c r="G1060" s="243"/>
      <c r="H1060" s="244" t="s">
        <v>32</v>
      </c>
      <c r="I1060" s="246"/>
      <c r="J1060" s="243"/>
      <c r="K1060" s="243"/>
      <c r="L1060" s="247"/>
      <c r="M1060" s="248"/>
      <c r="N1060" s="249"/>
      <c r="O1060" s="249"/>
      <c r="P1060" s="249"/>
      <c r="Q1060" s="249"/>
      <c r="R1060" s="249"/>
      <c r="S1060" s="249"/>
      <c r="T1060" s="25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1" t="s">
        <v>222</v>
      </c>
      <c r="AU1060" s="251" t="s">
        <v>86</v>
      </c>
      <c r="AV1060" s="13" t="s">
        <v>84</v>
      </c>
      <c r="AW1060" s="13" t="s">
        <v>39</v>
      </c>
      <c r="AX1060" s="13" t="s">
        <v>77</v>
      </c>
      <c r="AY1060" s="251" t="s">
        <v>207</v>
      </c>
    </row>
    <row r="1061" s="13" customFormat="1">
      <c r="A1061" s="13"/>
      <c r="B1061" s="242"/>
      <c r="C1061" s="243"/>
      <c r="D1061" s="232" t="s">
        <v>222</v>
      </c>
      <c r="E1061" s="244" t="s">
        <v>32</v>
      </c>
      <c r="F1061" s="245" t="s">
        <v>4246</v>
      </c>
      <c r="G1061" s="243"/>
      <c r="H1061" s="244" t="s">
        <v>32</v>
      </c>
      <c r="I1061" s="246"/>
      <c r="J1061" s="243"/>
      <c r="K1061" s="243"/>
      <c r="L1061" s="247"/>
      <c r="M1061" s="248"/>
      <c r="N1061" s="249"/>
      <c r="O1061" s="249"/>
      <c r="P1061" s="249"/>
      <c r="Q1061" s="249"/>
      <c r="R1061" s="249"/>
      <c r="S1061" s="249"/>
      <c r="T1061" s="25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1" t="s">
        <v>222</v>
      </c>
      <c r="AU1061" s="251" t="s">
        <v>86</v>
      </c>
      <c r="AV1061" s="13" t="s">
        <v>84</v>
      </c>
      <c r="AW1061" s="13" t="s">
        <v>39</v>
      </c>
      <c r="AX1061" s="13" t="s">
        <v>77</v>
      </c>
      <c r="AY1061" s="251" t="s">
        <v>207</v>
      </c>
    </row>
    <row r="1062" s="13" customFormat="1">
      <c r="A1062" s="13"/>
      <c r="B1062" s="242"/>
      <c r="C1062" s="243"/>
      <c r="D1062" s="232" t="s">
        <v>222</v>
      </c>
      <c r="E1062" s="244" t="s">
        <v>32</v>
      </c>
      <c r="F1062" s="245" t="s">
        <v>4247</v>
      </c>
      <c r="G1062" s="243"/>
      <c r="H1062" s="244" t="s">
        <v>32</v>
      </c>
      <c r="I1062" s="246"/>
      <c r="J1062" s="243"/>
      <c r="K1062" s="243"/>
      <c r="L1062" s="247"/>
      <c r="M1062" s="248"/>
      <c r="N1062" s="249"/>
      <c r="O1062" s="249"/>
      <c r="P1062" s="249"/>
      <c r="Q1062" s="249"/>
      <c r="R1062" s="249"/>
      <c r="S1062" s="249"/>
      <c r="T1062" s="250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1" t="s">
        <v>222</v>
      </c>
      <c r="AU1062" s="251" t="s">
        <v>86</v>
      </c>
      <c r="AV1062" s="13" t="s">
        <v>84</v>
      </c>
      <c r="AW1062" s="13" t="s">
        <v>39</v>
      </c>
      <c r="AX1062" s="13" t="s">
        <v>77</v>
      </c>
      <c r="AY1062" s="251" t="s">
        <v>207</v>
      </c>
    </row>
    <row r="1063" s="13" customFormat="1">
      <c r="A1063" s="13"/>
      <c r="B1063" s="242"/>
      <c r="C1063" s="243"/>
      <c r="D1063" s="232" t="s">
        <v>222</v>
      </c>
      <c r="E1063" s="244" t="s">
        <v>32</v>
      </c>
      <c r="F1063" s="245" t="s">
        <v>4248</v>
      </c>
      <c r="G1063" s="243"/>
      <c r="H1063" s="244" t="s">
        <v>32</v>
      </c>
      <c r="I1063" s="246"/>
      <c r="J1063" s="243"/>
      <c r="K1063" s="243"/>
      <c r="L1063" s="247"/>
      <c r="M1063" s="248"/>
      <c r="N1063" s="249"/>
      <c r="O1063" s="249"/>
      <c r="P1063" s="249"/>
      <c r="Q1063" s="249"/>
      <c r="R1063" s="249"/>
      <c r="S1063" s="249"/>
      <c r="T1063" s="250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1" t="s">
        <v>222</v>
      </c>
      <c r="AU1063" s="251" t="s">
        <v>86</v>
      </c>
      <c r="AV1063" s="13" t="s">
        <v>84</v>
      </c>
      <c r="AW1063" s="13" t="s">
        <v>39</v>
      </c>
      <c r="AX1063" s="13" t="s">
        <v>77</v>
      </c>
      <c r="AY1063" s="251" t="s">
        <v>207</v>
      </c>
    </row>
    <row r="1064" s="13" customFormat="1">
      <c r="A1064" s="13"/>
      <c r="B1064" s="242"/>
      <c r="C1064" s="243"/>
      <c r="D1064" s="232" t="s">
        <v>222</v>
      </c>
      <c r="E1064" s="244" t="s">
        <v>32</v>
      </c>
      <c r="F1064" s="245" t="s">
        <v>5048</v>
      </c>
      <c r="G1064" s="243"/>
      <c r="H1064" s="244" t="s">
        <v>32</v>
      </c>
      <c r="I1064" s="246"/>
      <c r="J1064" s="243"/>
      <c r="K1064" s="243"/>
      <c r="L1064" s="247"/>
      <c r="M1064" s="248"/>
      <c r="N1064" s="249"/>
      <c r="O1064" s="249"/>
      <c r="P1064" s="249"/>
      <c r="Q1064" s="249"/>
      <c r="R1064" s="249"/>
      <c r="S1064" s="249"/>
      <c r="T1064" s="250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1" t="s">
        <v>222</v>
      </c>
      <c r="AU1064" s="251" t="s">
        <v>86</v>
      </c>
      <c r="AV1064" s="13" t="s">
        <v>84</v>
      </c>
      <c r="AW1064" s="13" t="s">
        <v>39</v>
      </c>
      <c r="AX1064" s="13" t="s">
        <v>77</v>
      </c>
      <c r="AY1064" s="251" t="s">
        <v>207</v>
      </c>
    </row>
    <row r="1065" s="13" customFormat="1">
      <c r="A1065" s="13"/>
      <c r="B1065" s="242"/>
      <c r="C1065" s="243"/>
      <c r="D1065" s="232" t="s">
        <v>222</v>
      </c>
      <c r="E1065" s="244" t="s">
        <v>32</v>
      </c>
      <c r="F1065" s="245" t="s">
        <v>5049</v>
      </c>
      <c r="G1065" s="243"/>
      <c r="H1065" s="244" t="s">
        <v>32</v>
      </c>
      <c r="I1065" s="246"/>
      <c r="J1065" s="243"/>
      <c r="K1065" s="243"/>
      <c r="L1065" s="247"/>
      <c r="M1065" s="248"/>
      <c r="N1065" s="249"/>
      <c r="O1065" s="249"/>
      <c r="P1065" s="249"/>
      <c r="Q1065" s="249"/>
      <c r="R1065" s="249"/>
      <c r="S1065" s="249"/>
      <c r="T1065" s="250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1" t="s">
        <v>222</v>
      </c>
      <c r="AU1065" s="251" t="s">
        <v>86</v>
      </c>
      <c r="AV1065" s="13" t="s">
        <v>84</v>
      </c>
      <c r="AW1065" s="13" t="s">
        <v>39</v>
      </c>
      <c r="AX1065" s="13" t="s">
        <v>77</v>
      </c>
      <c r="AY1065" s="251" t="s">
        <v>207</v>
      </c>
    </row>
    <row r="1066" s="13" customFormat="1">
      <c r="A1066" s="13"/>
      <c r="B1066" s="242"/>
      <c r="C1066" s="243"/>
      <c r="D1066" s="232" t="s">
        <v>222</v>
      </c>
      <c r="E1066" s="244" t="s">
        <v>32</v>
      </c>
      <c r="F1066" s="245" t="s">
        <v>5050</v>
      </c>
      <c r="G1066" s="243"/>
      <c r="H1066" s="244" t="s">
        <v>32</v>
      </c>
      <c r="I1066" s="246"/>
      <c r="J1066" s="243"/>
      <c r="K1066" s="243"/>
      <c r="L1066" s="247"/>
      <c r="M1066" s="248"/>
      <c r="N1066" s="249"/>
      <c r="O1066" s="249"/>
      <c r="P1066" s="249"/>
      <c r="Q1066" s="249"/>
      <c r="R1066" s="249"/>
      <c r="S1066" s="249"/>
      <c r="T1066" s="250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1" t="s">
        <v>222</v>
      </c>
      <c r="AU1066" s="251" t="s">
        <v>86</v>
      </c>
      <c r="AV1066" s="13" t="s">
        <v>84</v>
      </c>
      <c r="AW1066" s="13" t="s">
        <v>39</v>
      </c>
      <c r="AX1066" s="13" t="s">
        <v>77</v>
      </c>
      <c r="AY1066" s="251" t="s">
        <v>207</v>
      </c>
    </row>
    <row r="1067" s="13" customFormat="1">
      <c r="A1067" s="13"/>
      <c r="B1067" s="242"/>
      <c r="C1067" s="243"/>
      <c r="D1067" s="232" t="s">
        <v>222</v>
      </c>
      <c r="E1067" s="244" t="s">
        <v>32</v>
      </c>
      <c r="F1067" s="245" t="s">
        <v>5051</v>
      </c>
      <c r="G1067" s="243"/>
      <c r="H1067" s="244" t="s">
        <v>32</v>
      </c>
      <c r="I1067" s="246"/>
      <c r="J1067" s="243"/>
      <c r="K1067" s="243"/>
      <c r="L1067" s="247"/>
      <c r="M1067" s="248"/>
      <c r="N1067" s="249"/>
      <c r="O1067" s="249"/>
      <c r="P1067" s="249"/>
      <c r="Q1067" s="249"/>
      <c r="R1067" s="249"/>
      <c r="S1067" s="249"/>
      <c r="T1067" s="250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1" t="s">
        <v>222</v>
      </c>
      <c r="AU1067" s="251" t="s">
        <v>86</v>
      </c>
      <c r="AV1067" s="13" t="s">
        <v>84</v>
      </c>
      <c r="AW1067" s="13" t="s">
        <v>39</v>
      </c>
      <c r="AX1067" s="13" t="s">
        <v>77</v>
      </c>
      <c r="AY1067" s="251" t="s">
        <v>207</v>
      </c>
    </row>
    <row r="1068" s="13" customFormat="1">
      <c r="A1068" s="13"/>
      <c r="B1068" s="242"/>
      <c r="C1068" s="243"/>
      <c r="D1068" s="232" t="s">
        <v>222</v>
      </c>
      <c r="E1068" s="244" t="s">
        <v>32</v>
      </c>
      <c r="F1068" s="245" t="s">
        <v>5052</v>
      </c>
      <c r="G1068" s="243"/>
      <c r="H1068" s="244" t="s">
        <v>32</v>
      </c>
      <c r="I1068" s="246"/>
      <c r="J1068" s="243"/>
      <c r="K1068" s="243"/>
      <c r="L1068" s="247"/>
      <c r="M1068" s="248"/>
      <c r="N1068" s="249"/>
      <c r="O1068" s="249"/>
      <c r="P1068" s="249"/>
      <c r="Q1068" s="249"/>
      <c r="R1068" s="249"/>
      <c r="S1068" s="249"/>
      <c r="T1068" s="250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1" t="s">
        <v>222</v>
      </c>
      <c r="AU1068" s="251" t="s">
        <v>86</v>
      </c>
      <c r="AV1068" s="13" t="s">
        <v>84</v>
      </c>
      <c r="AW1068" s="13" t="s">
        <v>39</v>
      </c>
      <c r="AX1068" s="13" t="s">
        <v>77</v>
      </c>
      <c r="AY1068" s="251" t="s">
        <v>207</v>
      </c>
    </row>
    <row r="1069" s="13" customFormat="1">
      <c r="A1069" s="13"/>
      <c r="B1069" s="242"/>
      <c r="C1069" s="243"/>
      <c r="D1069" s="232" t="s">
        <v>222</v>
      </c>
      <c r="E1069" s="244" t="s">
        <v>32</v>
      </c>
      <c r="F1069" s="245" t="s">
        <v>5053</v>
      </c>
      <c r="G1069" s="243"/>
      <c r="H1069" s="244" t="s">
        <v>32</v>
      </c>
      <c r="I1069" s="246"/>
      <c r="J1069" s="243"/>
      <c r="K1069" s="243"/>
      <c r="L1069" s="247"/>
      <c r="M1069" s="248"/>
      <c r="N1069" s="249"/>
      <c r="O1069" s="249"/>
      <c r="P1069" s="249"/>
      <c r="Q1069" s="249"/>
      <c r="R1069" s="249"/>
      <c r="S1069" s="249"/>
      <c r="T1069" s="250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1" t="s">
        <v>222</v>
      </c>
      <c r="AU1069" s="251" t="s">
        <v>86</v>
      </c>
      <c r="AV1069" s="13" t="s">
        <v>84</v>
      </c>
      <c r="AW1069" s="13" t="s">
        <v>39</v>
      </c>
      <c r="AX1069" s="13" t="s">
        <v>77</v>
      </c>
      <c r="AY1069" s="251" t="s">
        <v>207</v>
      </c>
    </row>
    <row r="1070" s="13" customFormat="1">
      <c r="A1070" s="13"/>
      <c r="B1070" s="242"/>
      <c r="C1070" s="243"/>
      <c r="D1070" s="232" t="s">
        <v>222</v>
      </c>
      <c r="E1070" s="244" t="s">
        <v>32</v>
      </c>
      <c r="F1070" s="245" t="s">
        <v>5054</v>
      </c>
      <c r="G1070" s="243"/>
      <c r="H1070" s="244" t="s">
        <v>32</v>
      </c>
      <c r="I1070" s="246"/>
      <c r="J1070" s="243"/>
      <c r="K1070" s="243"/>
      <c r="L1070" s="247"/>
      <c r="M1070" s="248"/>
      <c r="N1070" s="249"/>
      <c r="O1070" s="249"/>
      <c r="P1070" s="249"/>
      <c r="Q1070" s="249"/>
      <c r="R1070" s="249"/>
      <c r="S1070" s="249"/>
      <c r="T1070" s="250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1" t="s">
        <v>222</v>
      </c>
      <c r="AU1070" s="251" t="s">
        <v>86</v>
      </c>
      <c r="AV1070" s="13" t="s">
        <v>84</v>
      </c>
      <c r="AW1070" s="13" t="s">
        <v>39</v>
      </c>
      <c r="AX1070" s="13" t="s">
        <v>77</v>
      </c>
      <c r="AY1070" s="251" t="s">
        <v>207</v>
      </c>
    </row>
    <row r="1071" s="12" customFormat="1">
      <c r="A1071" s="12"/>
      <c r="B1071" s="230"/>
      <c r="C1071" s="231"/>
      <c r="D1071" s="232" t="s">
        <v>222</v>
      </c>
      <c r="E1071" s="233" t="s">
        <v>32</v>
      </c>
      <c r="F1071" s="234" t="s">
        <v>572</v>
      </c>
      <c r="G1071" s="231"/>
      <c r="H1071" s="235">
        <v>2</v>
      </c>
      <c r="I1071" s="236"/>
      <c r="J1071" s="231"/>
      <c r="K1071" s="231"/>
      <c r="L1071" s="237"/>
      <c r="M1071" s="238"/>
      <c r="N1071" s="239"/>
      <c r="O1071" s="239"/>
      <c r="P1071" s="239"/>
      <c r="Q1071" s="239"/>
      <c r="R1071" s="239"/>
      <c r="S1071" s="239"/>
      <c r="T1071" s="240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T1071" s="241" t="s">
        <v>222</v>
      </c>
      <c r="AU1071" s="241" t="s">
        <v>86</v>
      </c>
      <c r="AV1071" s="12" t="s">
        <v>86</v>
      </c>
      <c r="AW1071" s="12" t="s">
        <v>39</v>
      </c>
      <c r="AX1071" s="12" t="s">
        <v>77</v>
      </c>
      <c r="AY1071" s="241" t="s">
        <v>207</v>
      </c>
    </row>
    <row r="1072" s="15" customFormat="1">
      <c r="A1072" s="15"/>
      <c r="B1072" s="273"/>
      <c r="C1072" s="274"/>
      <c r="D1072" s="232" t="s">
        <v>222</v>
      </c>
      <c r="E1072" s="275" t="s">
        <v>32</v>
      </c>
      <c r="F1072" s="276" t="s">
        <v>517</v>
      </c>
      <c r="G1072" s="274"/>
      <c r="H1072" s="277">
        <v>2</v>
      </c>
      <c r="I1072" s="278"/>
      <c r="J1072" s="274"/>
      <c r="K1072" s="274"/>
      <c r="L1072" s="279"/>
      <c r="M1072" s="280"/>
      <c r="N1072" s="281"/>
      <c r="O1072" s="281"/>
      <c r="P1072" s="281"/>
      <c r="Q1072" s="281"/>
      <c r="R1072" s="281"/>
      <c r="S1072" s="281"/>
      <c r="T1072" s="282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83" t="s">
        <v>222</v>
      </c>
      <c r="AU1072" s="283" t="s">
        <v>86</v>
      </c>
      <c r="AV1072" s="15" t="s">
        <v>104</v>
      </c>
      <c r="AW1072" s="15" t="s">
        <v>39</v>
      </c>
      <c r="AX1072" s="15" t="s">
        <v>84</v>
      </c>
      <c r="AY1072" s="283" t="s">
        <v>207</v>
      </c>
    </row>
    <row r="1073" s="2" customFormat="1" ht="16.5" customHeight="1">
      <c r="A1073" s="42"/>
      <c r="B1073" s="43"/>
      <c r="C1073" s="252" t="s">
        <v>1514</v>
      </c>
      <c r="D1073" s="252" t="s">
        <v>227</v>
      </c>
      <c r="E1073" s="253" t="s">
        <v>5055</v>
      </c>
      <c r="F1073" s="254" t="s">
        <v>5056</v>
      </c>
      <c r="G1073" s="255" t="s">
        <v>303</v>
      </c>
      <c r="H1073" s="256">
        <v>2</v>
      </c>
      <c r="I1073" s="257"/>
      <c r="J1073" s="258">
        <f>ROUND(I1073*H1073,2)</f>
        <v>0</v>
      </c>
      <c r="K1073" s="254" t="s">
        <v>228</v>
      </c>
      <c r="L1073" s="259"/>
      <c r="M1073" s="260" t="s">
        <v>32</v>
      </c>
      <c r="N1073" s="261" t="s">
        <v>48</v>
      </c>
      <c r="O1073" s="88"/>
      <c r="P1073" s="221">
        <f>O1073*H1073</f>
        <v>0</v>
      </c>
      <c r="Q1073" s="221">
        <v>0.00022000000000000001</v>
      </c>
      <c r="R1073" s="221">
        <f>Q1073*H1073</f>
        <v>0.00044000000000000002</v>
      </c>
      <c r="S1073" s="221">
        <v>0</v>
      </c>
      <c r="T1073" s="222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3" t="s">
        <v>385</v>
      </c>
      <c r="AT1073" s="223" t="s">
        <v>227</v>
      </c>
      <c r="AU1073" s="223" t="s">
        <v>86</v>
      </c>
      <c r="AY1073" s="20" t="s">
        <v>207</v>
      </c>
      <c r="BE1073" s="224">
        <f>IF(N1073="základní",J1073,0)</f>
        <v>0</v>
      </c>
      <c r="BF1073" s="224">
        <f>IF(N1073="snížená",J1073,0)</f>
        <v>0</v>
      </c>
      <c r="BG1073" s="224">
        <f>IF(N1073="zákl. přenesená",J1073,0)</f>
        <v>0</v>
      </c>
      <c r="BH1073" s="224">
        <f>IF(N1073="sníž. přenesená",J1073,0)</f>
        <v>0</v>
      </c>
      <c r="BI1073" s="224">
        <f>IF(N1073="nulová",J1073,0)</f>
        <v>0</v>
      </c>
      <c r="BJ1073" s="20" t="s">
        <v>84</v>
      </c>
      <c r="BK1073" s="224">
        <f>ROUND(I1073*H1073,2)</f>
        <v>0</v>
      </c>
      <c r="BL1073" s="20" t="s">
        <v>294</v>
      </c>
      <c r="BM1073" s="223" t="s">
        <v>5057</v>
      </c>
    </row>
    <row r="1074" s="13" customFormat="1">
      <c r="A1074" s="13"/>
      <c r="B1074" s="242"/>
      <c r="C1074" s="243"/>
      <c r="D1074" s="232" t="s">
        <v>222</v>
      </c>
      <c r="E1074" s="244" t="s">
        <v>32</v>
      </c>
      <c r="F1074" s="245" t="s">
        <v>4241</v>
      </c>
      <c r="G1074" s="243"/>
      <c r="H1074" s="244" t="s">
        <v>32</v>
      </c>
      <c r="I1074" s="246"/>
      <c r="J1074" s="243"/>
      <c r="K1074" s="243"/>
      <c r="L1074" s="247"/>
      <c r="M1074" s="248"/>
      <c r="N1074" s="249"/>
      <c r="O1074" s="249"/>
      <c r="P1074" s="249"/>
      <c r="Q1074" s="249"/>
      <c r="R1074" s="249"/>
      <c r="S1074" s="249"/>
      <c r="T1074" s="25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1" t="s">
        <v>222</v>
      </c>
      <c r="AU1074" s="251" t="s">
        <v>86</v>
      </c>
      <c r="AV1074" s="13" t="s">
        <v>84</v>
      </c>
      <c r="AW1074" s="13" t="s">
        <v>39</v>
      </c>
      <c r="AX1074" s="13" t="s">
        <v>77</v>
      </c>
      <c r="AY1074" s="251" t="s">
        <v>207</v>
      </c>
    </row>
    <row r="1075" s="13" customFormat="1">
      <c r="A1075" s="13"/>
      <c r="B1075" s="242"/>
      <c r="C1075" s="243"/>
      <c r="D1075" s="232" t="s">
        <v>222</v>
      </c>
      <c r="E1075" s="244" t="s">
        <v>32</v>
      </c>
      <c r="F1075" s="245" t="s">
        <v>4242</v>
      </c>
      <c r="G1075" s="243"/>
      <c r="H1075" s="244" t="s">
        <v>32</v>
      </c>
      <c r="I1075" s="246"/>
      <c r="J1075" s="243"/>
      <c r="K1075" s="243"/>
      <c r="L1075" s="247"/>
      <c r="M1075" s="248"/>
      <c r="N1075" s="249"/>
      <c r="O1075" s="249"/>
      <c r="P1075" s="249"/>
      <c r="Q1075" s="249"/>
      <c r="R1075" s="249"/>
      <c r="S1075" s="249"/>
      <c r="T1075" s="25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1" t="s">
        <v>222</v>
      </c>
      <c r="AU1075" s="251" t="s">
        <v>86</v>
      </c>
      <c r="AV1075" s="13" t="s">
        <v>84</v>
      </c>
      <c r="AW1075" s="13" t="s">
        <v>39</v>
      </c>
      <c r="AX1075" s="13" t="s">
        <v>77</v>
      </c>
      <c r="AY1075" s="251" t="s">
        <v>207</v>
      </c>
    </row>
    <row r="1076" s="13" customFormat="1">
      <c r="A1076" s="13"/>
      <c r="B1076" s="242"/>
      <c r="C1076" s="243"/>
      <c r="D1076" s="232" t="s">
        <v>222</v>
      </c>
      <c r="E1076" s="244" t="s">
        <v>32</v>
      </c>
      <c r="F1076" s="245" t="s">
        <v>4243</v>
      </c>
      <c r="G1076" s="243"/>
      <c r="H1076" s="244" t="s">
        <v>32</v>
      </c>
      <c r="I1076" s="246"/>
      <c r="J1076" s="243"/>
      <c r="K1076" s="243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222</v>
      </c>
      <c r="AU1076" s="251" t="s">
        <v>86</v>
      </c>
      <c r="AV1076" s="13" t="s">
        <v>84</v>
      </c>
      <c r="AW1076" s="13" t="s">
        <v>39</v>
      </c>
      <c r="AX1076" s="13" t="s">
        <v>77</v>
      </c>
      <c r="AY1076" s="251" t="s">
        <v>207</v>
      </c>
    </row>
    <row r="1077" s="13" customFormat="1">
      <c r="A1077" s="13"/>
      <c r="B1077" s="242"/>
      <c r="C1077" s="243"/>
      <c r="D1077" s="232" t="s">
        <v>222</v>
      </c>
      <c r="E1077" s="244" t="s">
        <v>32</v>
      </c>
      <c r="F1077" s="245" t="s">
        <v>4244</v>
      </c>
      <c r="G1077" s="243"/>
      <c r="H1077" s="244" t="s">
        <v>32</v>
      </c>
      <c r="I1077" s="246"/>
      <c r="J1077" s="243"/>
      <c r="K1077" s="243"/>
      <c r="L1077" s="247"/>
      <c r="M1077" s="248"/>
      <c r="N1077" s="249"/>
      <c r="O1077" s="249"/>
      <c r="P1077" s="249"/>
      <c r="Q1077" s="249"/>
      <c r="R1077" s="249"/>
      <c r="S1077" s="249"/>
      <c r="T1077" s="250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1" t="s">
        <v>222</v>
      </c>
      <c r="AU1077" s="251" t="s">
        <v>86</v>
      </c>
      <c r="AV1077" s="13" t="s">
        <v>84</v>
      </c>
      <c r="AW1077" s="13" t="s">
        <v>39</v>
      </c>
      <c r="AX1077" s="13" t="s">
        <v>77</v>
      </c>
      <c r="AY1077" s="251" t="s">
        <v>207</v>
      </c>
    </row>
    <row r="1078" s="13" customFormat="1">
      <c r="A1078" s="13"/>
      <c r="B1078" s="242"/>
      <c r="C1078" s="243"/>
      <c r="D1078" s="232" t="s">
        <v>222</v>
      </c>
      <c r="E1078" s="244" t="s">
        <v>32</v>
      </c>
      <c r="F1078" s="245" t="s">
        <v>4245</v>
      </c>
      <c r="G1078" s="243"/>
      <c r="H1078" s="244" t="s">
        <v>32</v>
      </c>
      <c r="I1078" s="246"/>
      <c r="J1078" s="243"/>
      <c r="K1078" s="243"/>
      <c r="L1078" s="247"/>
      <c r="M1078" s="248"/>
      <c r="N1078" s="249"/>
      <c r="O1078" s="249"/>
      <c r="P1078" s="249"/>
      <c r="Q1078" s="249"/>
      <c r="R1078" s="249"/>
      <c r="S1078" s="249"/>
      <c r="T1078" s="25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1" t="s">
        <v>222</v>
      </c>
      <c r="AU1078" s="251" t="s">
        <v>86</v>
      </c>
      <c r="AV1078" s="13" t="s">
        <v>84</v>
      </c>
      <c r="AW1078" s="13" t="s">
        <v>39</v>
      </c>
      <c r="AX1078" s="13" t="s">
        <v>77</v>
      </c>
      <c r="AY1078" s="251" t="s">
        <v>207</v>
      </c>
    </row>
    <row r="1079" s="13" customFormat="1">
      <c r="A1079" s="13"/>
      <c r="B1079" s="242"/>
      <c r="C1079" s="243"/>
      <c r="D1079" s="232" t="s">
        <v>222</v>
      </c>
      <c r="E1079" s="244" t="s">
        <v>32</v>
      </c>
      <c r="F1079" s="245" t="s">
        <v>4246</v>
      </c>
      <c r="G1079" s="243"/>
      <c r="H1079" s="244" t="s">
        <v>32</v>
      </c>
      <c r="I1079" s="246"/>
      <c r="J1079" s="243"/>
      <c r="K1079" s="243"/>
      <c r="L1079" s="247"/>
      <c r="M1079" s="248"/>
      <c r="N1079" s="249"/>
      <c r="O1079" s="249"/>
      <c r="P1079" s="249"/>
      <c r="Q1079" s="249"/>
      <c r="R1079" s="249"/>
      <c r="S1079" s="249"/>
      <c r="T1079" s="250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1" t="s">
        <v>222</v>
      </c>
      <c r="AU1079" s="251" t="s">
        <v>86</v>
      </c>
      <c r="AV1079" s="13" t="s">
        <v>84</v>
      </c>
      <c r="AW1079" s="13" t="s">
        <v>39</v>
      </c>
      <c r="AX1079" s="13" t="s">
        <v>77</v>
      </c>
      <c r="AY1079" s="251" t="s">
        <v>207</v>
      </c>
    </row>
    <row r="1080" s="13" customFormat="1">
      <c r="A1080" s="13"/>
      <c r="B1080" s="242"/>
      <c r="C1080" s="243"/>
      <c r="D1080" s="232" t="s">
        <v>222</v>
      </c>
      <c r="E1080" s="244" t="s">
        <v>32</v>
      </c>
      <c r="F1080" s="245" t="s">
        <v>4247</v>
      </c>
      <c r="G1080" s="243"/>
      <c r="H1080" s="244" t="s">
        <v>32</v>
      </c>
      <c r="I1080" s="246"/>
      <c r="J1080" s="243"/>
      <c r="K1080" s="243"/>
      <c r="L1080" s="247"/>
      <c r="M1080" s="248"/>
      <c r="N1080" s="249"/>
      <c r="O1080" s="249"/>
      <c r="P1080" s="249"/>
      <c r="Q1080" s="249"/>
      <c r="R1080" s="249"/>
      <c r="S1080" s="249"/>
      <c r="T1080" s="25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1" t="s">
        <v>222</v>
      </c>
      <c r="AU1080" s="251" t="s">
        <v>86</v>
      </c>
      <c r="AV1080" s="13" t="s">
        <v>84</v>
      </c>
      <c r="AW1080" s="13" t="s">
        <v>39</v>
      </c>
      <c r="AX1080" s="13" t="s">
        <v>77</v>
      </c>
      <c r="AY1080" s="251" t="s">
        <v>207</v>
      </c>
    </row>
    <row r="1081" s="13" customFormat="1">
      <c r="A1081" s="13"/>
      <c r="B1081" s="242"/>
      <c r="C1081" s="243"/>
      <c r="D1081" s="232" t="s">
        <v>222</v>
      </c>
      <c r="E1081" s="244" t="s">
        <v>32</v>
      </c>
      <c r="F1081" s="245" t="s">
        <v>4312</v>
      </c>
      <c r="G1081" s="243"/>
      <c r="H1081" s="244" t="s">
        <v>32</v>
      </c>
      <c r="I1081" s="246"/>
      <c r="J1081" s="243"/>
      <c r="K1081" s="243"/>
      <c r="L1081" s="247"/>
      <c r="M1081" s="248"/>
      <c r="N1081" s="249"/>
      <c r="O1081" s="249"/>
      <c r="P1081" s="249"/>
      <c r="Q1081" s="249"/>
      <c r="R1081" s="249"/>
      <c r="S1081" s="249"/>
      <c r="T1081" s="250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1" t="s">
        <v>222</v>
      </c>
      <c r="AU1081" s="251" t="s">
        <v>86</v>
      </c>
      <c r="AV1081" s="13" t="s">
        <v>84</v>
      </c>
      <c r="AW1081" s="13" t="s">
        <v>39</v>
      </c>
      <c r="AX1081" s="13" t="s">
        <v>77</v>
      </c>
      <c r="AY1081" s="251" t="s">
        <v>207</v>
      </c>
    </row>
    <row r="1082" s="13" customFormat="1">
      <c r="A1082" s="13"/>
      <c r="B1082" s="242"/>
      <c r="C1082" s="243"/>
      <c r="D1082" s="232" t="s">
        <v>222</v>
      </c>
      <c r="E1082" s="244" t="s">
        <v>32</v>
      </c>
      <c r="F1082" s="245" t="s">
        <v>5048</v>
      </c>
      <c r="G1082" s="243"/>
      <c r="H1082" s="244" t="s">
        <v>32</v>
      </c>
      <c r="I1082" s="246"/>
      <c r="J1082" s="243"/>
      <c r="K1082" s="243"/>
      <c r="L1082" s="247"/>
      <c r="M1082" s="248"/>
      <c r="N1082" s="249"/>
      <c r="O1082" s="249"/>
      <c r="P1082" s="249"/>
      <c r="Q1082" s="249"/>
      <c r="R1082" s="249"/>
      <c r="S1082" s="249"/>
      <c r="T1082" s="250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1" t="s">
        <v>222</v>
      </c>
      <c r="AU1082" s="251" t="s">
        <v>86</v>
      </c>
      <c r="AV1082" s="13" t="s">
        <v>84</v>
      </c>
      <c r="AW1082" s="13" t="s">
        <v>39</v>
      </c>
      <c r="AX1082" s="13" t="s">
        <v>77</v>
      </c>
      <c r="AY1082" s="251" t="s">
        <v>207</v>
      </c>
    </row>
    <row r="1083" s="13" customFormat="1">
      <c r="A1083" s="13"/>
      <c r="B1083" s="242"/>
      <c r="C1083" s="243"/>
      <c r="D1083" s="232" t="s">
        <v>222</v>
      </c>
      <c r="E1083" s="244" t="s">
        <v>32</v>
      </c>
      <c r="F1083" s="245" t="s">
        <v>5049</v>
      </c>
      <c r="G1083" s="243"/>
      <c r="H1083" s="244" t="s">
        <v>32</v>
      </c>
      <c r="I1083" s="246"/>
      <c r="J1083" s="243"/>
      <c r="K1083" s="243"/>
      <c r="L1083" s="247"/>
      <c r="M1083" s="248"/>
      <c r="N1083" s="249"/>
      <c r="O1083" s="249"/>
      <c r="P1083" s="249"/>
      <c r="Q1083" s="249"/>
      <c r="R1083" s="249"/>
      <c r="S1083" s="249"/>
      <c r="T1083" s="250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1" t="s">
        <v>222</v>
      </c>
      <c r="AU1083" s="251" t="s">
        <v>86</v>
      </c>
      <c r="AV1083" s="13" t="s">
        <v>84</v>
      </c>
      <c r="AW1083" s="13" t="s">
        <v>39</v>
      </c>
      <c r="AX1083" s="13" t="s">
        <v>77</v>
      </c>
      <c r="AY1083" s="251" t="s">
        <v>207</v>
      </c>
    </row>
    <row r="1084" s="13" customFormat="1">
      <c r="A1084" s="13"/>
      <c r="B1084" s="242"/>
      <c r="C1084" s="243"/>
      <c r="D1084" s="232" t="s">
        <v>222</v>
      </c>
      <c r="E1084" s="244" t="s">
        <v>32</v>
      </c>
      <c r="F1084" s="245" t="s">
        <v>5050</v>
      </c>
      <c r="G1084" s="243"/>
      <c r="H1084" s="244" t="s">
        <v>32</v>
      </c>
      <c r="I1084" s="246"/>
      <c r="J1084" s="243"/>
      <c r="K1084" s="243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222</v>
      </c>
      <c r="AU1084" s="251" t="s">
        <v>86</v>
      </c>
      <c r="AV1084" s="13" t="s">
        <v>84</v>
      </c>
      <c r="AW1084" s="13" t="s">
        <v>39</v>
      </c>
      <c r="AX1084" s="13" t="s">
        <v>77</v>
      </c>
      <c r="AY1084" s="251" t="s">
        <v>207</v>
      </c>
    </row>
    <row r="1085" s="13" customFormat="1">
      <c r="A1085" s="13"/>
      <c r="B1085" s="242"/>
      <c r="C1085" s="243"/>
      <c r="D1085" s="232" t="s">
        <v>222</v>
      </c>
      <c r="E1085" s="244" t="s">
        <v>32</v>
      </c>
      <c r="F1085" s="245" t="s">
        <v>5051</v>
      </c>
      <c r="G1085" s="243"/>
      <c r="H1085" s="244" t="s">
        <v>32</v>
      </c>
      <c r="I1085" s="246"/>
      <c r="J1085" s="243"/>
      <c r="K1085" s="243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222</v>
      </c>
      <c r="AU1085" s="251" t="s">
        <v>86</v>
      </c>
      <c r="AV1085" s="13" t="s">
        <v>84</v>
      </c>
      <c r="AW1085" s="13" t="s">
        <v>39</v>
      </c>
      <c r="AX1085" s="13" t="s">
        <v>77</v>
      </c>
      <c r="AY1085" s="251" t="s">
        <v>207</v>
      </c>
    </row>
    <row r="1086" s="13" customFormat="1">
      <c r="A1086" s="13"/>
      <c r="B1086" s="242"/>
      <c r="C1086" s="243"/>
      <c r="D1086" s="232" t="s">
        <v>222</v>
      </c>
      <c r="E1086" s="244" t="s">
        <v>32</v>
      </c>
      <c r="F1086" s="245" t="s">
        <v>5052</v>
      </c>
      <c r="G1086" s="243"/>
      <c r="H1086" s="244" t="s">
        <v>32</v>
      </c>
      <c r="I1086" s="246"/>
      <c r="J1086" s="243"/>
      <c r="K1086" s="243"/>
      <c r="L1086" s="247"/>
      <c r="M1086" s="248"/>
      <c r="N1086" s="249"/>
      <c r="O1086" s="249"/>
      <c r="P1086" s="249"/>
      <c r="Q1086" s="249"/>
      <c r="R1086" s="249"/>
      <c r="S1086" s="249"/>
      <c r="T1086" s="25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1" t="s">
        <v>222</v>
      </c>
      <c r="AU1086" s="251" t="s">
        <v>86</v>
      </c>
      <c r="AV1086" s="13" t="s">
        <v>84</v>
      </c>
      <c r="AW1086" s="13" t="s">
        <v>39</v>
      </c>
      <c r="AX1086" s="13" t="s">
        <v>77</v>
      </c>
      <c r="AY1086" s="251" t="s">
        <v>207</v>
      </c>
    </row>
    <row r="1087" s="13" customFormat="1">
      <c r="A1087" s="13"/>
      <c r="B1087" s="242"/>
      <c r="C1087" s="243"/>
      <c r="D1087" s="232" t="s">
        <v>222</v>
      </c>
      <c r="E1087" s="244" t="s">
        <v>32</v>
      </c>
      <c r="F1087" s="245" t="s">
        <v>5053</v>
      </c>
      <c r="G1087" s="243"/>
      <c r="H1087" s="244" t="s">
        <v>32</v>
      </c>
      <c r="I1087" s="246"/>
      <c r="J1087" s="243"/>
      <c r="K1087" s="243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222</v>
      </c>
      <c r="AU1087" s="251" t="s">
        <v>86</v>
      </c>
      <c r="AV1087" s="13" t="s">
        <v>84</v>
      </c>
      <c r="AW1087" s="13" t="s">
        <v>39</v>
      </c>
      <c r="AX1087" s="13" t="s">
        <v>77</v>
      </c>
      <c r="AY1087" s="251" t="s">
        <v>207</v>
      </c>
    </row>
    <row r="1088" s="13" customFormat="1">
      <c r="A1088" s="13"/>
      <c r="B1088" s="242"/>
      <c r="C1088" s="243"/>
      <c r="D1088" s="232" t="s">
        <v>222</v>
      </c>
      <c r="E1088" s="244" t="s">
        <v>32</v>
      </c>
      <c r="F1088" s="245" t="s">
        <v>5054</v>
      </c>
      <c r="G1088" s="243"/>
      <c r="H1088" s="244" t="s">
        <v>32</v>
      </c>
      <c r="I1088" s="246"/>
      <c r="J1088" s="243"/>
      <c r="K1088" s="243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222</v>
      </c>
      <c r="AU1088" s="251" t="s">
        <v>86</v>
      </c>
      <c r="AV1088" s="13" t="s">
        <v>84</v>
      </c>
      <c r="AW1088" s="13" t="s">
        <v>39</v>
      </c>
      <c r="AX1088" s="13" t="s">
        <v>77</v>
      </c>
      <c r="AY1088" s="251" t="s">
        <v>207</v>
      </c>
    </row>
    <row r="1089" s="12" customFormat="1">
      <c r="A1089" s="12"/>
      <c r="B1089" s="230"/>
      <c r="C1089" s="231"/>
      <c r="D1089" s="232" t="s">
        <v>222</v>
      </c>
      <c r="E1089" s="233" t="s">
        <v>32</v>
      </c>
      <c r="F1089" s="234" t="s">
        <v>572</v>
      </c>
      <c r="G1089" s="231"/>
      <c r="H1089" s="235">
        <v>2</v>
      </c>
      <c r="I1089" s="236"/>
      <c r="J1089" s="231"/>
      <c r="K1089" s="231"/>
      <c r="L1089" s="237"/>
      <c r="M1089" s="238"/>
      <c r="N1089" s="239"/>
      <c r="O1089" s="239"/>
      <c r="P1089" s="239"/>
      <c r="Q1089" s="239"/>
      <c r="R1089" s="239"/>
      <c r="S1089" s="239"/>
      <c r="T1089" s="240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T1089" s="241" t="s">
        <v>222</v>
      </c>
      <c r="AU1089" s="241" t="s">
        <v>86</v>
      </c>
      <c r="AV1089" s="12" t="s">
        <v>86</v>
      </c>
      <c r="AW1089" s="12" t="s">
        <v>39</v>
      </c>
      <c r="AX1089" s="12" t="s">
        <v>77</v>
      </c>
      <c r="AY1089" s="241" t="s">
        <v>207</v>
      </c>
    </row>
    <row r="1090" s="15" customFormat="1">
      <c r="A1090" s="15"/>
      <c r="B1090" s="273"/>
      <c r="C1090" s="274"/>
      <c r="D1090" s="232" t="s">
        <v>222</v>
      </c>
      <c r="E1090" s="275" t="s">
        <v>32</v>
      </c>
      <c r="F1090" s="276" t="s">
        <v>517</v>
      </c>
      <c r="G1090" s="274"/>
      <c r="H1090" s="277">
        <v>2</v>
      </c>
      <c r="I1090" s="278"/>
      <c r="J1090" s="274"/>
      <c r="K1090" s="274"/>
      <c r="L1090" s="279"/>
      <c r="M1090" s="280"/>
      <c r="N1090" s="281"/>
      <c r="O1090" s="281"/>
      <c r="P1090" s="281"/>
      <c r="Q1090" s="281"/>
      <c r="R1090" s="281"/>
      <c r="S1090" s="281"/>
      <c r="T1090" s="282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83" t="s">
        <v>222</v>
      </c>
      <c r="AU1090" s="283" t="s">
        <v>86</v>
      </c>
      <c r="AV1090" s="15" t="s">
        <v>104</v>
      </c>
      <c r="AW1090" s="15" t="s">
        <v>39</v>
      </c>
      <c r="AX1090" s="15" t="s">
        <v>84</v>
      </c>
      <c r="AY1090" s="283" t="s">
        <v>207</v>
      </c>
    </row>
    <row r="1091" s="2" customFormat="1" ht="16.5" customHeight="1">
      <c r="A1091" s="42"/>
      <c r="B1091" s="43"/>
      <c r="C1091" s="212" t="s">
        <v>1522</v>
      </c>
      <c r="D1091" s="212" t="s">
        <v>208</v>
      </c>
      <c r="E1091" s="213" t="s">
        <v>5058</v>
      </c>
      <c r="F1091" s="214" t="s">
        <v>5059</v>
      </c>
      <c r="G1091" s="215" t="s">
        <v>303</v>
      </c>
      <c r="H1091" s="216">
        <v>21</v>
      </c>
      <c r="I1091" s="217"/>
      <c r="J1091" s="218">
        <f>ROUND(I1091*H1091,2)</f>
        <v>0</v>
      </c>
      <c r="K1091" s="214" t="s">
        <v>212</v>
      </c>
      <c r="L1091" s="48"/>
      <c r="M1091" s="219" t="s">
        <v>32</v>
      </c>
      <c r="N1091" s="220" t="s">
        <v>48</v>
      </c>
      <c r="O1091" s="88"/>
      <c r="P1091" s="221">
        <f>O1091*H1091</f>
        <v>0</v>
      </c>
      <c r="Q1091" s="221">
        <v>0</v>
      </c>
      <c r="R1091" s="221">
        <f>Q1091*H1091</f>
        <v>0</v>
      </c>
      <c r="S1091" s="221">
        <v>0</v>
      </c>
      <c r="T1091" s="222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3" t="s">
        <v>294</v>
      </c>
      <c r="AT1091" s="223" t="s">
        <v>208</v>
      </c>
      <c r="AU1091" s="223" t="s">
        <v>86</v>
      </c>
      <c r="AY1091" s="20" t="s">
        <v>207</v>
      </c>
      <c r="BE1091" s="224">
        <f>IF(N1091="základní",J1091,0)</f>
        <v>0</v>
      </c>
      <c r="BF1091" s="224">
        <f>IF(N1091="snížená",J1091,0)</f>
        <v>0</v>
      </c>
      <c r="BG1091" s="224">
        <f>IF(N1091="zákl. přenesená",J1091,0)</f>
        <v>0</v>
      </c>
      <c r="BH1091" s="224">
        <f>IF(N1091="sníž. přenesená",J1091,0)</f>
        <v>0</v>
      </c>
      <c r="BI1091" s="224">
        <f>IF(N1091="nulová",J1091,0)</f>
        <v>0</v>
      </c>
      <c r="BJ1091" s="20" t="s">
        <v>84</v>
      </c>
      <c r="BK1091" s="224">
        <f>ROUND(I1091*H1091,2)</f>
        <v>0</v>
      </c>
      <c r="BL1091" s="20" t="s">
        <v>294</v>
      </c>
      <c r="BM1091" s="223" t="s">
        <v>5060</v>
      </c>
    </row>
    <row r="1092" s="2" customFormat="1">
      <c r="A1092" s="42"/>
      <c r="B1092" s="43"/>
      <c r="C1092" s="44"/>
      <c r="D1092" s="225" t="s">
        <v>214</v>
      </c>
      <c r="E1092" s="44"/>
      <c r="F1092" s="226" t="s">
        <v>5061</v>
      </c>
      <c r="G1092" s="44"/>
      <c r="H1092" s="44"/>
      <c r="I1092" s="227"/>
      <c r="J1092" s="44"/>
      <c r="K1092" s="44"/>
      <c r="L1092" s="48"/>
      <c r="M1092" s="228"/>
      <c r="N1092" s="229"/>
      <c r="O1092" s="88"/>
      <c r="P1092" s="88"/>
      <c r="Q1092" s="88"/>
      <c r="R1092" s="88"/>
      <c r="S1092" s="88"/>
      <c r="T1092" s="89"/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T1092" s="20" t="s">
        <v>214</v>
      </c>
      <c r="AU1092" s="20" t="s">
        <v>86</v>
      </c>
    </row>
    <row r="1093" s="13" customFormat="1">
      <c r="A1093" s="13"/>
      <c r="B1093" s="242"/>
      <c r="C1093" s="243"/>
      <c r="D1093" s="232" t="s">
        <v>222</v>
      </c>
      <c r="E1093" s="244" t="s">
        <v>32</v>
      </c>
      <c r="F1093" s="245" t="s">
        <v>4241</v>
      </c>
      <c r="G1093" s="243"/>
      <c r="H1093" s="244" t="s">
        <v>32</v>
      </c>
      <c r="I1093" s="246"/>
      <c r="J1093" s="243"/>
      <c r="K1093" s="243"/>
      <c r="L1093" s="247"/>
      <c r="M1093" s="248"/>
      <c r="N1093" s="249"/>
      <c r="O1093" s="249"/>
      <c r="P1093" s="249"/>
      <c r="Q1093" s="249"/>
      <c r="R1093" s="249"/>
      <c r="S1093" s="249"/>
      <c r="T1093" s="250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1" t="s">
        <v>222</v>
      </c>
      <c r="AU1093" s="251" t="s">
        <v>86</v>
      </c>
      <c r="AV1093" s="13" t="s">
        <v>84</v>
      </c>
      <c r="AW1093" s="13" t="s">
        <v>39</v>
      </c>
      <c r="AX1093" s="13" t="s">
        <v>77</v>
      </c>
      <c r="AY1093" s="251" t="s">
        <v>207</v>
      </c>
    </row>
    <row r="1094" s="13" customFormat="1">
      <c r="A1094" s="13"/>
      <c r="B1094" s="242"/>
      <c r="C1094" s="243"/>
      <c r="D1094" s="232" t="s">
        <v>222</v>
      </c>
      <c r="E1094" s="244" t="s">
        <v>32</v>
      </c>
      <c r="F1094" s="245" t="s">
        <v>4242</v>
      </c>
      <c r="G1094" s="243"/>
      <c r="H1094" s="244" t="s">
        <v>32</v>
      </c>
      <c r="I1094" s="246"/>
      <c r="J1094" s="243"/>
      <c r="K1094" s="243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222</v>
      </c>
      <c r="AU1094" s="251" t="s">
        <v>86</v>
      </c>
      <c r="AV1094" s="13" t="s">
        <v>84</v>
      </c>
      <c r="AW1094" s="13" t="s">
        <v>39</v>
      </c>
      <c r="AX1094" s="13" t="s">
        <v>77</v>
      </c>
      <c r="AY1094" s="251" t="s">
        <v>207</v>
      </c>
    </row>
    <row r="1095" s="13" customFormat="1">
      <c r="A1095" s="13"/>
      <c r="B1095" s="242"/>
      <c r="C1095" s="243"/>
      <c r="D1095" s="232" t="s">
        <v>222</v>
      </c>
      <c r="E1095" s="244" t="s">
        <v>32</v>
      </c>
      <c r="F1095" s="245" t="s">
        <v>4243</v>
      </c>
      <c r="G1095" s="243"/>
      <c r="H1095" s="244" t="s">
        <v>32</v>
      </c>
      <c r="I1095" s="246"/>
      <c r="J1095" s="243"/>
      <c r="K1095" s="243"/>
      <c r="L1095" s="247"/>
      <c r="M1095" s="248"/>
      <c r="N1095" s="249"/>
      <c r="O1095" s="249"/>
      <c r="P1095" s="249"/>
      <c r="Q1095" s="249"/>
      <c r="R1095" s="249"/>
      <c r="S1095" s="249"/>
      <c r="T1095" s="25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1" t="s">
        <v>222</v>
      </c>
      <c r="AU1095" s="251" t="s">
        <v>86</v>
      </c>
      <c r="AV1095" s="13" t="s">
        <v>84</v>
      </c>
      <c r="AW1095" s="13" t="s">
        <v>39</v>
      </c>
      <c r="AX1095" s="13" t="s">
        <v>77</v>
      </c>
      <c r="AY1095" s="251" t="s">
        <v>207</v>
      </c>
    </row>
    <row r="1096" s="13" customFormat="1">
      <c r="A1096" s="13"/>
      <c r="B1096" s="242"/>
      <c r="C1096" s="243"/>
      <c r="D1096" s="232" t="s">
        <v>222</v>
      </c>
      <c r="E1096" s="244" t="s">
        <v>32</v>
      </c>
      <c r="F1096" s="245" t="s">
        <v>4244</v>
      </c>
      <c r="G1096" s="243"/>
      <c r="H1096" s="244" t="s">
        <v>32</v>
      </c>
      <c r="I1096" s="246"/>
      <c r="J1096" s="243"/>
      <c r="K1096" s="243"/>
      <c r="L1096" s="247"/>
      <c r="M1096" s="248"/>
      <c r="N1096" s="249"/>
      <c r="O1096" s="249"/>
      <c r="P1096" s="249"/>
      <c r="Q1096" s="249"/>
      <c r="R1096" s="249"/>
      <c r="S1096" s="249"/>
      <c r="T1096" s="250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1" t="s">
        <v>222</v>
      </c>
      <c r="AU1096" s="251" t="s">
        <v>86</v>
      </c>
      <c r="AV1096" s="13" t="s">
        <v>84</v>
      </c>
      <c r="AW1096" s="13" t="s">
        <v>39</v>
      </c>
      <c r="AX1096" s="13" t="s">
        <v>77</v>
      </c>
      <c r="AY1096" s="251" t="s">
        <v>207</v>
      </c>
    </row>
    <row r="1097" s="13" customFormat="1">
      <c r="A1097" s="13"/>
      <c r="B1097" s="242"/>
      <c r="C1097" s="243"/>
      <c r="D1097" s="232" t="s">
        <v>222</v>
      </c>
      <c r="E1097" s="244" t="s">
        <v>32</v>
      </c>
      <c r="F1097" s="245" t="s">
        <v>4245</v>
      </c>
      <c r="G1097" s="243"/>
      <c r="H1097" s="244" t="s">
        <v>32</v>
      </c>
      <c r="I1097" s="246"/>
      <c r="J1097" s="243"/>
      <c r="K1097" s="243"/>
      <c r="L1097" s="247"/>
      <c r="M1097" s="248"/>
      <c r="N1097" s="249"/>
      <c r="O1097" s="249"/>
      <c r="P1097" s="249"/>
      <c r="Q1097" s="249"/>
      <c r="R1097" s="249"/>
      <c r="S1097" s="249"/>
      <c r="T1097" s="250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51" t="s">
        <v>222</v>
      </c>
      <c r="AU1097" s="251" t="s">
        <v>86</v>
      </c>
      <c r="AV1097" s="13" t="s">
        <v>84</v>
      </c>
      <c r="AW1097" s="13" t="s">
        <v>39</v>
      </c>
      <c r="AX1097" s="13" t="s">
        <v>77</v>
      </c>
      <c r="AY1097" s="251" t="s">
        <v>207</v>
      </c>
    </row>
    <row r="1098" s="13" customFormat="1">
      <c r="A1098" s="13"/>
      <c r="B1098" s="242"/>
      <c r="C1098" s="243"/>
      <c r="D1098" s="232" t="s">
        <v>222</v>
      </c>
      <c r="E1098" s="244" t="s">
        <v>32</v>
      </c>
      <c r="F1098" s="245" t="s">
        <v>4246</v>
      </c>
      <c r="G1098" s="243"/>
      <c r="H1098" s="244" t="s">
        <v>32</v>
      </c>
      <c r="I1098" s="246"/>
      <c r="J1098" s="243"/>
      <c r="K1098" s="243"/>
      <c r="L1098" s="247"/>
      <c r="M1098" s="248"/>
      <c r="N1098" s="249"/>
      <c r="O1098" s="249"/>
      <c r="P1098" s="249"/>
      <c r="Q1098" s="249"/>
      <c r="R1098" s="249"/>
      <c r="S1098" s="249"/>
      <c r="T1098" s="250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1" t="s">
        <v>222</v>
      </c>
      <c r="AU1098" s="251" t="s">
        <v>86</v>
      </c>
      <c r="AV1098" s="13" t="s">
        <v>84</v>
      </c>
      <c r="AW1098" s="13" t="s">
        <v>39</v>
      </c>
      <c r="AX1098" s="13" t="s">
        <v>77</v>
      </c>
      <c r="AY1098" s="251" t="s">
        <v>207</v>
      </c>
    </row>
    <row r="1099" s="13" customFormat="1">
      <c r="A1099" s="13"/>
      <c r="B1099" s="242"/>
      <c r="C1099" s="243"/>
      <c r="D1099" s="232" t="s">
        <v>222</v>
      </c>
      <c r="E1099" s="244" t="s">
        <v>32</v>
      </c>
      <c r="F1099" s="245" t="s">
        <v>4247</v>
      </c>
      <c r="G1099" s="243"/>
      <c r="H1099" s="244" t="s">
        <v>32</v>
      </c>
      <c r="I1099" s="246"/>
      <c r="J1099" s="243"/>
      <c r="K1099" s="243"/>
      <c r="L1099" s="247"/>
      <c r="M1099" s="248"/>
      <c r="N1099" s="249"/>
      <c r="O1099" s="249"/>
      <c r="P1099" s="249"/>
      <c r="Q1099" s="249"/>
      <c r="R1099" s="249"/>
      <c r="S1099" s="249"/>
      <c r="T1099" s="250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1" t="s">
        <v>222</v>
      </c>
      <c r="AU1099" s="251" t="s">
        <v>86</v>
      </c>
      <c r="AV1099" s="13" t="s">
        <v>84</v>
      </c>
      <c r="AW1099" s="13" t="s">
        <v>39</v>
      </c>
      <c r="AX1099" s="13" t="s">
        <v>77</v>
      </c>
      <c r="AY1099" s="251" t="s">
        <v>207</v>
      </c>
    </row>
    <row r="1100" s="13" customFormat="1">
      <c r="A1100" s="13"/>
      <c r="B1100" s="242"/>
      <c r="C1100" s="243"/>
      <c r="D1100" s="232" t="s">
        <v>222</v>
      </c>
      <c r="E1100" s="244" t="s">
        <v>32</v>
      </c>
      <c r="F1100" s="245" t="s">
        <v>4248</v>
      </c>
      <c r="G1100" s="243"/>
      <c r="H1100" s="244" t="s">
        <v>32</v>
      </c>
      <c r="I1100" s="246"/>
      <c r="J1100" s="243"/>
      <c r="K1100" s="243"/>
      <c r="L1100" s="247"/>
      <c r="M1100" s="248"/>
      <c r="N1100" s="249"/>
      <c r="O1100" s="249"/>
      <c r="P1100" s="249"/>
      <c r="Q1100" s="249"/>
      <c r="R1100" s="249"/>
      <c r="S1100" s="249"/>
      <c r="T1100" s="250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1" t="s">
        <v>222</v>
      </c>
      <c r="AU1100" s="251" t="s">
        <v>86</v>
      </c>
      <c r="AV1100" s="13" t="s">
        <v>84</v>
      </c>
      <c r="AW1100" s="13" t="s">
        <v>39</v>
      </c>
      <c r="AX1100" s="13" t="s">
        <v>77</v>
      </c>
      <c r="AY1100" s="251" t="s">
        <v>207</v>
      </c>
    </row>
    <row r="1101" s="13" customFormat="1">
      <c r="A1101" s="13"/>
      <c r="B1101" s="242"/>
      <c r="C1101" s="243"/>
      <c r="D1101" s="232" t="s">
        <v>222</v>
      </c>
      <c r="E1101" s="244" t="s">
        <v>32</v>
      </c>
      <c r="F1101" s="245" t="s">
        <v>5062</v>
      </c>
      <c r="G1101" s="243"/>
      <c r="H1101" s="244" t="s">
        <v>32</v>
      </c>
      <c r="I1101" s="246"/>
      <c r="J1101" s="243"/>
      <c r="K1101" s="243"/>
      <c r="L1101" s="247"/>
      <c r="M1101" s="248"/>
      <c r="N1101" s="249"/>
      <c r="O1101" s="249"/>
      <c r="P1101" s="249"/>
      <c r="Q1101" s="249"/>
      <c r="R1101" s="249"/>
      <c r="S1101" s="249"/>
      <c r="T1101" s="25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1" t="s">
        <v>222</v>
      </c>
      <c r="AU1101" s="251" t="s">
        <v>86</v>
      </c>
      <c r="AV1101" s="13" t="s">
        <v>84</v>
      </c>
      <c r="AW1101" s="13" t="s">
        <v>39</v>
      </c>
      <c r="AX1101" s="13" t="s">
        <v>77</v>
      </c>
      <c r="AY1101" s="251" t="s">
        <v>207</v>
      </c>
    </row>
    <row r="1102" s="13" customFormat="1">
      <c r="A1102" s="13"/>
      <c r="B1102" s="242"/>
      <c r="C1102" s="243"/>
      <c r="D1102" s="232" t="s">
        <v>222</v>
      </c>
      <c r="E1102" s="244" t="s">
        <v>32</v>
      </c>
      <c r="F1102" s="245" t="s">
        <v>4987</v>
      </c>
      <c r="G1102" s="243"/>
      <c r="H1102" s="244" t="s">
        <v>32</v>
      </c>
      <c r="I1102" s="246"/>
      <c r="J1102" s="243"/>
      <c r="K1102" s="243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222</v>
      </c>
      <c r="AU1102" s="251" t="s">
        <v>86</v>
      </c>
      <c r="AV1102" s="13" t="s">
        <v>84</v>
      </c>
      <c r="AW1102" s="13" t="s">
        <v>39</v>
      </c>
      <c r="AX1102" s="13" t="s">
        <v>77</v>
      </c>
      <c r="AY1102" s="251" t="s">
        <v>207</v>
      </c>
    </row>
    <row r="1103" s="13" customFormat="1">
      <c r="A1103" s="13"/>
      <c r="B1103" s="242"/>
      <c r="C1103" s="243"/>
      <c r="D1103" s="232" t="s">
        <v>222</v>
      </c>
      <c r="E1103" s="244" t="s">
        <v>32</v>
      </c>
      <c r="F1103" s="245" t="s">
        <v>4988</v>
      </c>
      <c r="G1103" s="243"/>
      <c r="H1103" s="244" t="s">
        <v>32</v>
      </c>
      <c r="I1103" s="246"/>
      <c r="J1103" s="243"/>
      <c r="K1103" s="243"/>
      <c r="L1103" s="247"/>
      <c r="M1103" s="248"/>
      <c r="N1103" s="249"/>
      <c r="O1103" s="249"/>
      <c r="P1103" s="249"/>
      <c r="Q1103" s="249"/>
      <c r="R1103" s="249"/>
      <c r="S1103" s="249"/>
      <c r="T1103" s="250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1" t="s">
        <v>222</v>
      </c>
      <c r="AU1103" s="251" t="s">
        <v>86</v>
      </c>
      <c r="AV1103" s="13" t="s">
        <v>84</v>
      </c>
      <c r="AW1103" s="13" t="s">
        <v>39</v>
      </c>
      <c r="AX1103" s="13" t="s">
        <v>77</v>
      </c>
      <c r="AY1103" s="251" t="s">
        <v>207</v>
      </c>
    </row>
    <row r="1104" s="13" customFormat="1">
      <c r="A1104" s="13"/>
      <c r="B1104" s="242"/>
      <c r="C1104" s="243"/>
      <c r="D1104" s="232" t="s">
        <v>222</v>
      </c>
      <c r="E1104" s="244" t="s">
        <v>32</v>
      </c>
      <c r="F1104" s="245" t="s">
        <v>4989</v>
      </c>
      <c r="G1104" s="243"/>
      <c r="H1104" s="244" t="s">
        <v>32</v>
      </c>
      <c r="I1104" s="246"/>
      <c r="J1104" s="243"/>
      <c r="K1104" s="243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222</v>
      </c>
      <c r="AU1104" s="251" t="s">
        <v>86</v>
      </c>
      <c r="AV1104" s="13" t="s">
        <v>84</v>
      </c>
      <c r="AW1104" s="13" t="s">
        <v>39</v>
      </c>
      <c r="AX1104" s="13" t="s">
        <v>77</v>
      </c>
      <c r="AY1104" s="251" t="s">
        <v>207</v>
      </c>
    </row>
    <row r="1105" s="13" customFormat="1">
      <c r="A1105" s="13"/>
      <c r="B1105" s="242"/>
      <c r="C1105" s="243"/>
      <c r="D1105" s="232" t="s">
        <v>222</v>
      </c>
      <c r="E1105" s="244" t="s">
        <v>32</v>
      </c>
      <c r="F1105" s="245" t="s">
        <v>4990</v>
      </c>
      <c r="G1105" s="243"/>
      <c r="H1105" s="244" t="s">
        <v>32</v>
      </c>
      <c r="I1105" s="246"/>
      <c r="J1105" s="243"/>
      <c r="K1105" s="243"/>
      <c r="L1105" s="247"/>
      <c r="M1105" s="248"/>
      <c r="N1105" s="249"/>
      <c r="O1105" s="249"/>
      <c r="P1105" s="249"/>
      <c r="Q1105" s="249"/>
      <c r="R1105" s="249"/>
      <c r="S1105" s="249"/>
      <c r="T1105" s="250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1" t="s">
        <v>222</v>
      </c>
      <c r="AU1105" s="251" t="s">
        <v>86</v>
      </c>
      <c r="AV1105" s="13" t="s">
        <v>84</v>
      </c>
      <c r="AW1105" s="13" t="s">
        <v>39</v>
      </c>
      <c r="AX1105" s="13" t="s">
        <v>77</v>
      </c>
      <c r="AY1105" s="251" t="s">
        <v>207</v>
      </c>
    </row>
    <row r="1106" s="13" customFormat="1">
      <c r="A1106" s="13"/>
      <c r="B1106" s="242"/>
      <c r="C1106" s="243"/>
      <c r="D1106" s="232" t="s">
        <v>222</v>
      </c>
      <c r="E1106" s="244" t="s">
        <v>32</v>
      </c>
      <c r="F1106" s="245" t="s">
        <v>4991</v>
      </c>
      <c r="G1106" s="243"/>
      <c r="H1106" s="244" t="s">
        <v>32</v>
      </c>
      <c r="I1106" s="246"/>
      <c r="J1106" s="243"/>
      <c r="K1106" s="243"/>
      <c r="L1106" s="247"/>
      <c r="M1106" s="248"/>
      <c r="N1106" s="249"/>
      <c r="O1106" s="249"/>
      <c r="P1106" s="249"/>
      <c r="Q1106" s="249"/>
      <c r="R1106" s="249"/>
      <c r="S1106" s="249"/>
      <c r="T1106" s="25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1" t="s">
        <v>222</v>
      </c>
      <c r="AU1106" s="251" t="s">
        <v>86</v>
      </c>
      <c r="AV1106" s="13" t="s">
        <v>84</v>
      </c>
      <c r="AW1106" s="13" t="s">
        <v>39</v>
      </c>
      <c r="AX1106" s="13" t="s">
        <v>77</v>
      </c>
      <c r="AY1106" s="251" t="s">
        <v>207</v>
      </c>
    </row>
    <row r="1107" s="13" customFormat="1">
      <c r="A1107" s="13"/>
      <c r="B1107" s="242"/>
      <c r="C1107" s="243"/>
      <c r="D1107" s="232" t="s">
        <v>222</v>
      </c>
      <c r="E1107" s="244" t="s">
        <v>32</v>
      </c>
      <c r="F1107" s="245" t="s">
        <v>4992</v>
      </c>
      <c r="G1107" s="243"/>
      <c r="H1107" s="244" t="s">
        <v>32</v>
      </c>
      <c r="I1107" s="246"/>
      <c r="J1107" s="243"/>
      <c r="K1107" s="243"/>
      <c r="L1107" s="247"/>
      <c r="M1107" s="248"/>
      <c r="N1107" s="249"/>
      <c r="O1107" s="249"/>
      <c r="P1107" s="249"/>
      <c r="Q1107" s="249"/>
      <c r="R1107" s="249"/>
      <c r="S1107" s="249"/>
      <c r="T1107" s="25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1" t="s">
        <v>222</v>
      </c>
      <c r="AU1107" s="251" t="s">
        <v>86</v>
      </c>
      <c r="AV1107" s="13" t="s">
        <v>84</v>
      </c>
      <c r="AW1107" s="13" t="s">
        <v>39</v>
      </c>
      <c r="AX1107" s="13" t="s">
        <v>77</v>
      </c>
      <c r="AY1107" s="251" t="s">
        <v>207</v>
      </c>
    </row>
    <row r="1108" s="13" customFormat="1">
      <c r="A1108" s="13"/>
      <c r="B1108" s="242"/>
      <c r="C1108" s="243"/>
      <c r="D1108" s="232" t="s">
        <v>222</v>
      </c>
      <c r="E1108" s="244" t="s">
        <v>32</v>
      </c>
      <c r="F1108" s="245" t="s">
        <v>4993</v>
      </c>
      <c r="G1108" s="243"/>
      <c r="H1108" s="244" t="s">
        <v>32</v>
      </c>
      <c r="I1108" s="246"/>
      <c r="J1108" s="243"/>
      <c r="K1108" s="243"/>
      <c r="L1108" s="247"/>
      <c r="M1108" s="248"/>
      <c r="N1108" s="249"/>
      <c r="O1108" s="249"/>
      <c r="P1108" s="249"/>
      <c r="Q1108" s="249"/>
      <c r="R1108" s="249"/>
      <c r="S1108" s="249"/>
      <c r="T1108" s="250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1" t="s">
        <v>222</v>
      </c>
      <c r="AU1108" s="251" t="s">
        <v>86</v>
      </c>
      <c r="AV1108" s="13" t="s">
        <v>84</v>
      </c>
      <c r="AW1108" s="13" t="s">
        <v>39</v>
      </c>
      <c r="AX1108" s="13" t="s">
        <v>77</v>
      </c>
      <c r="AY1108" s="251" t="s">
        <v>207</v>
      </c>
    </row>
    <row r="1109" s="13" customFormat="1">
      <c r="A1109" s="13"/>
      <c r="B1109" s="242"/>
      <c r="C1109" s="243"/>
      <c r="D1109" s="232" t="s">
        <v>222</v>
      </c>
      <c r="E1109" s="244" t="s">
        <v>32</v>
      </c>
      <c r="F1109" s="245" t="s">
        <v>4994</v>
      </c>
      <c r="G1109" s="243"/>
      <c r="H1109" s="244" t="s">
        <v>32</v>
      </c>
      <c r="I1109" s="246"/>
      <c r="J1109" s="243"/>
      <c r="K1109" s="243"/>
      <c r="L1109" s="247"/>
      <c r="M1109" s="248"/>
      <c r="N1109" s="249"/>
      <c r="O1109" s="249"/>
      <c r="P1109" s="249"/>
      <c r="Q1109" s="249"/>
      <c r="R1109" s="249"/>
      <c r="S1109" s="249"/>
      <c r="T1109" s="25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1" t="s">
        <v>222</v>
      </c>
      <c r="AU1109" s="251" t="s">
        <v>86</v>
      </c>
      <c r="AV1109" s="13" t="s">
        <v>84</v>
      </c>
      <c r="AW1109" s="13" t="s">
        <v>39</v>
      </c>
      <c r="AX1109" s="13" t="s">
        <v>77</v>
      </c>
      <c r="AY1109" s="251" t="s">
        <v>207</v>
      </c>
    </row>
    <row r="1110" s="13" customFormat="1">
      <c r="A1110" s="13"/>
      <c r="B1110" s="242"/>
      <c r="C1110" s="243"/>
      <c r="D1110" s="232" t="s">
        <v>222</v>
      </c>
      <c r="E1110" s="244" t="s">
        <v>32</v>
      </c>
      <c r="F1110" s="245" t="s">
        <v>4995</v>
      </c>
      <c r="G1110" s="243"/>
      <c r="H1110" s="244" t="s">
        <v>32</v>
      </c>
      <c r="I1110" s="246"/>
      <c r="J1110" s="243"/>
      <c r="K1110" s="243"/>
      <c r="L1110" s="247"/>
      <c r="M1110" s="248"/>
      <c r="N1110" s="249"/>
      <c r="O1110" s="249"/>
      <c r="P1110" s="249"/>
      <c r="Q1110" s="249"/>
      <c r="R1110" s="249"/>
      <c r="S1110" s="249"/>
      <c r="T1110" s="250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1" t="s">
        <v>222</v>
      </c>
      <c r="AU1110" s="251" t="s">
        <v>86</v>
      </c>
      <c r="AV1110" s="13" t="s">
        <v>84</v>
      </c>
      <c r="AW1110" s="13" t="s">
        <v>39</v>
      </c>
      <c r="AX1110" s="13" t="s">
        <v>77</v>
      </c>
      <c r="AY1110" s="251" t="s">
        <v>207</v>
      </c>
    </row>
    <row r="1111" s="13" customFormat="1">
      <c r="A1111" s="13"/>
      <c r="B1111" s="242"/>
      <c r="C1111" s="243"/>
      <c r="D1111" s="232" t="s">
        <v>222</v>
      </c>
      <c r="E1111" s="244" t="s">
        <v>32</v>
      </c>
      <c r="F1111" s="245" t="s">
        <v>4996</v>
      </c>
      <c r="G1111" s="243"/>
      <c r="H1111" s="244" t="s">
        <v>32</v>
      </c>
      <c r="I1111" s="246"/>
      <c r="J1111" s="243"/>
      <c r="K1111" s="243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222</v>
      </c>
      <c r="AU1111" s="251" t="s">
        <v>86</v>
      </c>
      <c r="AV1111" s="13" t="s">
        <v>84</v>
      </c>
      <c r="AW1111" s="13" t="s">
        <v>39</v>
      </c>
      <c r="AX1111" s="13" t="s">
        <v>77</v>
      </c>
      <c r="AY1111" s="251" t="s">
        <v>207</v>
      </c>
    </row>
    <row r="1112" s="13" customFormat="1">
      <c r="A1112" s="13"/>
      <c r="B1112" s="242"/>
      <c r="C1112" s="243"/>
      <c r="D1112" s="232" t="s">
        <v>222</v>
      </c>
      <c r="E1112" s="244" t="s">
        <v>32</v>
      </c>
      <c r="F1112" s="245" t="s">
        <v>4997</v>
      </c>
      <c r="G1112" s="243"/>
      <c r="H1112" s="244" t="s">
        <v>32</v>
      </c>
      <c r="I1112" s="246"/>
      <c r="J1112" s="243"/>
      <c r="K1112" s="243"/>
      <c r="L1112" s="247"/>
      <c r="M1112" s="248"/>
      <c r="N1112" s="249"/>
      <c r="O1112" s="249"/>
      <c r="P1112" s="249"/>
      <c r="Q1112" s="249"/>
      <c r="R1112" s="249"/>
      <c r="S1112" s="249"/>
      <c r="T1112" s="25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1" t="s">
        <v>222</v>
      </c>
      <c r="AU1112" s="251" t="s">
        <v>86</v>
      </c>
      <c r="AV1112" s="13" t="s">
        <v>84</v>
      </c>
      <c r="AW1112" s="13" t="s">
        <v>39</v>
      </c>
      <c r="AX1112" s="13" t="s">
        <v>77</v>
      </c>
      <c r="AY1112" s="251" t="s">
        <v>207</v>
      </c>
    </row>
    <row r="1113" s="13" customFormat="1">
      <c r="A1113" s="13"/>
      <c r="B1113" s="242"/>
      <c r="C1113" s="243"/>
      <c r="D1113" s="232" t="s">
        <v>222</v>
      </c>
      <c r="E1113" s="244" t="s">
        <v>32</v>
      </c>
      <c r="F1113" s="245" t="s">
        <v>4998</v>
      </c>
      <c r="G1113" s="243"/>
      <c r="H1113" s="244" t="s">
        <v>32</v>
      </c>
      <c r="I1113" s="246"/>
      <c r="J1113" s="243"/>
      <c r="K1113" s="243"/>
      <c r="L1113" s="247"/>
      <c r="M1113" s="248"/>
      <c r="N1113" s="249"/>
      <c r="O1113" s="249"/>
      <c r="P1113" s="249"/>
      <c r="Q1113" s="249"/>
      <c r="R1113" s="249"/>
      <c r="S1113" s="249"/>
      <c r="T1113" s="25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1" t="s">
        <v>222</v>
      </c>
      <c r="AU1113" s="251" t="s">
        <v>86</v>
      </c>
      <c r="AV1113" s="13" t="s">
        <v>84</v>
      </c>
      <c r="AW1113" s="13" t="s">
        <v>39</v>
      </c>
      <c r="AX1113" s="13" t="s">
        <v>77</v>
      </c>
      <c r="AY1113" s="251" t="s">
        <v>207</v>
      </c>
    </row>
    <row r="1114" s="13" customFormat="1">
      <c r="A1114" s="13"/>
      <c r="B1114" s="242"/>
      <c r="C1114" s="243"/>
      <c r="D1114" s="232" t="s">
        <v>222</v>
      </c>
      <c r="E1114" s="244" t="s">
        <v>32</v>
      </c>
      <c r="F1114" s="245" t="s">
        <v>4999</v>
      </c>
      <c r="G1114" s="243"/>
      <c r="H1114" s="244" t="s">
        <v>32</v>
      </c>
      <c r="I1114" s="246"/>
      <c r="J1114" s="243"/>
      <c r="K1114" s="243"/>
      <c r="L1114" s="247"/>
      <c r="M1114" s="248"/>
      <c r="N1114" s="249"/>
      <c r="O1114" s="249"/>
      <c r="P1114" s="249"/>
      <c r="Q1114" s="249"/>
      <c r="R1114" s="249"/>
      <c r="S1114" s="249"/>
      <c r="T1114" s="25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1" t="s">
        <v>222</v>
      </c>
      <c r="AU1114" s="251" t="s">
        <v>86</v>
      </c>
      <c r="AV1114" s="13" t="s">
        <v>84</v>
      </c>
      <c r="AW1114" s="13" t="s">
        <v>39</v>
      </c>
      <c r="AX1114" s="13" t="s">
        <v>77</v>
      </c>
      <c r="AY1114" s="251" t="s">
        <v>207</v>
      </c>
    </row>
    <row r="1115" s="13" customFormat="1">
      <c r="A1115" s="13"/>
      <c r="B1115" s="242"/>
      <c r="C1115" s="243"/>
      <c r="D1115" s="232" t="s">
        <v>222</v>
      </c>
      <c r="E1115" s="244" t="s">
        <v>32</v>
      </c>
      <c r="F1115" s="245" t="s">
        <v>5000</v>
      </c>
      <c r="G1115" s="243"/>
      <c r="H1115" s="244" t="s">
        <v>32</v>
      </c>
      <c r="I1115" s="246"/>
      <c r="J1115" s="243"/>
      <c r="K1115" s="243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222</v>
      </c>
      <c r="AU1115" s="251" t="s">
        <v>86</v>
      </c>
      <c r="AV1115" s="13" t="s">
        <v>84</v>
      </c>
      <c r="AW1115" s="13" t="s">
        <v>39</v>
      </c>
      <c r="AX1115" s="13" t="s">
        <v>77</v>
      </c>
      <c r="AY1115" s="251" t="s">
        <v>207</v>
      </c>
    </row>
    <row r="1116" s="13" customFormat="1">
      <c r="A1116" s="13"/>
      <c r="B1116" s="242"/>
      <c r="C1116" s="243"/>
      <c r="D1116" s="232" t="s">
        <v>222</v>
      </c>
      <c r="E1116" s="244" t="s">
        <v>32</v>
      </c>
      <c r="F1116" s="245" t="s">
        <v>5001</v>
      </c>
      <c r="G1116" s="243"/>
      <c r="H1116" s="244" t="s">
        <v>32</v>
      </c>
      <c r="I1116" s="246"/>
      <c r="J1116" s="243"/>
      <c r="K1116" s="243"/>
      <c r="L1116" s="247"/>
      <c r="M1116" s="248"/>
      <c r="N1116" s="249"/>
      <c r="O1116" s="249"/>
      <c r="P1116" s="249"/>
      <c r="Q1116" s="249"/>
      <c r="R1116" s="249"/>
      <c r="S1116" s="249"/>
      <c r="T1116" s="250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1" t="s">
        <v>222</v>
      </c>
      <c r="AU1116" s="251" t="s">
        <v>86</v>
      </c>
      <c r="AV1116" s="13" t="s">
        <v>84</v>
      </c>
      <c r="AW1116" s="13" t="s">
        <v>39</v>
      </c>
      <c r="AX1116" s="13" t="s">
        <v>77</v>
      </c>
      <c r="AY1116" s="251" t="s">
        <v>207</v>
      </c>
    </row>
    <row r="1117" s="13" customFormat="1">
      <c r="A1117" s="13"/>
      <c r="B1117" s="242"/>
      <c r="C1117" s="243"/>
      <c r="D1117" s="232" t="s">
        <v>222</v>
      </c>
      <c r="E1117" s="244" t="s">
        <v>32</v>
      </c>
      <c r="F1117" s="245" t="s">
        <v>5002</v>
      </c>
      <c r="G1117" s="243"/>
      <c r="H1117" s="244" t="s">
        <v>32</v>
      </c>
      <c r="I1117" s="246"/>
      <c r="J1117" s="243"/>
      <c r="K1117" s="243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222</v>
      </c>
      <c r="AU1117" s="251" t="s">
        <v>86</v>
      </c>
      <c r="AV1117" s="13" t="s">
        <v>84</v>
      </c>
      <c r="AW1117" s="13" t="s">
        <v>39</v>
      </c>
      <c r="AX1117" s="13" t="s">
        <v>77</v>
      </c>
      <c r="AY1117" s="251" t="s">
        <v>207</v>
      </c>
    </row>
    <row r="1118" s="13" customFormat="1">
      <c r="A1118" s="13"/>
      <c r="B1118" s="242"/>
      <c r="C1118" s="243"/>
      <c r="D1118" s="232" t="s">
        <v>222</v>
      </c>
      <c r="E1118" s="244" t="s">
        <v>32</v>
      </c>
      <c r="F1118" s="245" t="s">
        <v>5003</v>
      </c>
      <c r="G1118" s="243"/>
      <c r="H1118" s="244" t="s">
        <v>32</v>
      </c>
      <c r="I1118" s="246"/>
      <c r="J1118" s="243"/>
      <c r="K1118" s="243"/>
      <c r="L1118" s="247"/>
      <c r="M1118" s="248"/>
      <c r="N1118" s="249"/>
      <c r="O1118" s="249"/>
      <c r="P1118" s="249"/>
      <c r="Q1118" s="249"/>
      <c r="R1118" s="249"/>
      <c r="S1118" s="249"/>
      <c r="T1118" s="250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1" t="s">
        <v>222</v>
      </c>
      <c r="AU1118" s="251" t="s">
        <v>86</v>
      </c>
      <c r="AV1118" s="13" t="s">
        <v>84</v>
      </c>
      <c r="AW1118" s="13" t="s">
        <v>39</v>
      </c>
      <c r="AX1118" s="13" t="s">
        <v>77</v>
      </c>
      <c r="AY1118" s="251" t="s">
        <v>207</v>
      </c>
    </row>
    <row r="1119" s="13" customFormat="1">
      <c r="A1119" s="13"/>
      <c r="B1119" s="242"/>
      <c r="C1119" s="243"/>
      <c r="D1119" s="232" t="s">
        <v>222</v>
      </c>
      <c r="E1119" s="244" t="s">
        <v>32</v>
      </c>
      <c r="F1119" s="245" t="s">
        <v>5004</v>
      </c>
      <c r="G1119" s="243"/>
      <c r="H1119" s="244" t="s">
        <v>32</v>
      </c>
      <c r="I1119" s="246"/>
      <c r="J1119" s="243"/>
      <c r="K1119" s="243"/>
      <c r="L1119" s="247"/>
      <c r="M1119" s="248"/>
      <c r="N1119" s="249"/>
      <c r="O1119" s="249"/>
      <c r="P1119" s="249"/>
      <c r="Q1119" s="249"/>
      <c r="R1119" s="249"/>
      <c r="S1119" s="249"/>
      <c r="T1119" s="250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1" t="s">
        <v>222</v>
      </c>
      <c r="AU1119" s="251" t="s">
        <v>86</v>
      </c>
      <c r="AV1119" s="13" t="s">
        <v>84</v>
      </c>
      <c r="AW1119" s="13" t="s">
        <v>39</v>
      </c>
      <c r="AX1119" s="13" t="s">
        <v>77</v>
      </c>
      <c r="AY1119" s="251" t="s">
        <v>207</v>
      </c>
    </row>
    <row r="1120" s="13" customFormat="1">
      <c r="A1120" s="13"/>
      <c r="B1120" s="242"/>
      <c r="C1120" s="243"/>
      <c r="D1120" s="232" t="s">
        <v>222</v>
      </c>
      <c r="E1120" s="244" t="s">
        <v>32</v>
      </c>
      <c r="F1120" s="245" t="s">
        <v>5005</v>
      </c>
      <c r="G1120" s="243"/>
      <c r="H1120" s="244" t="s">
        <v>32</v>
      </c>
      <c r="I1120" s="246"/>
      <c r="J1120" s="243"/>
      <c r="K1120" s="243"/>
      <c r="L1120" s="247"/>
      <c r="M1120" s="248"/>
      <c r="N1120" s="249"/>
      <c r="O1120" s="249"/>
      <c r="P1120" s="249"/>
      <c r="Q1120" s="249"/>
      <c r="R1120" s="249"/>
      <c r="S1120" s="249"/>
      <c r="T1120" s="250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51" t="s">
        <v>222</v>
      </c>
      <c r="AU1120" s="251" t="s">
        <v>86</v>
      </c>
      <c r="AV1120" s="13" t="s">
        <v>84</v>
      </c>
      <c r="AW1120" s="13" t="s">
        <v>39</v>
      </c>
      <c r="AX1120" s="13" t="s">
        <v>77</v>
      </c>
      <c r="AY1120" s="251" t="s">
        <v>207</v>
      </c>
    </row>
    <row r="1121" s="13" customFormat="1">
      <c r="A1121" s="13"/>
      <c r="B1121" s="242"/>
      <c r="C1121" s="243"/>
      <c r="D1121" s="232" t="s">
        <v>222</v>
      </c>
      <c r="E1121" s="244" t="s">
        <v>32</v>
      </c>
      <c r="F1121" s="245" t="s">
        <v>5006</v>
      </c>
      <c r="G1121" s="243"/>
      <c r="H1121" s="244" t="s">
        <v>32</v>
      </c>
      <c r="I1121" s="246"/>
      <c r="J1121" s="243"/>
      <c r="K1121" s="243"/>
      <c r="L1121" s="247"/>
      <c r="M1121" s="248"/>
      <c r="N1121" s="249"/>
      <c r="O1121" s="249"/>
      <c r="P1121" s="249"/>
      <c r="Q1121" s="249"/>
      <c r="R1121" s="249"/>
      <c r="S1121" s="249"/>
      <c r="T1121" s="250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1" t="s">
        <v>222</v>
      </c>
      <c r="AU1121" s="251" t="s">
        <v>86</v>
      </c>
      <c r="AV1121" s="13" t="s">
        <v>84</v>
      </c>
      <c r="AW1121" s="13" t="s">
        <v>39</v>
      </c>
      <c r="AX1121" s="13" t="s">
        <v>77</v>
      </c>
      <c r="AY1121" s="251" t="s">
        <v>207</v>
      </c>
    </row>
    <row r="1122" s="13" customFormat="1">
      <c r="A1122" s="13"/>
      <c r="B1122" s="242"/>
      <c r="C1122" s="243"/>
      <c r="D1122" s="232" t="s">
        <v>222</v>
      </c>
      <c r="E1122" s="244" t="s">
        <v>32</v>
      </c>
      <c r="F1122" s="245" t="s">
        <v>5007</v>
      </c>
      <c r="G1122" s="243"/>
      <c r="H1122" s="244" t="s">
        <v>32</v>
      </c>
      <c r="I1122" s="246"/>
      <c r="J1122" s="243"/>
      <c r="K1122" s="243"/>
      <c r="L1122" s="247"/>
      <c r="M1122" s="248"/>
      <c r="N1122" s="249"/>
      <c r="O1122" s="249"/>
      <c r="P1122" s="249"/>
      <c r="Q1122" s="249"/>
      <c r="R1122" s="249"/>
      <c r="S1122" s="249"/>
      <c r="T1122" s="25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1" t="s">
        <v>222</v>
      </c>
      <c r="AU1122" s="251" t="s">
        <v>86</v>
      </c>
      <c r="AV1122" s="13" t="s">
        <v>84</v>
      </c>
      <c r="AW1122" s="13" t="s">
        <v>39</v>
      </c>
      <c r="AX1122" s="13" t="s">
        <v>77</v>
      </c>
      <c r="AY1122" s="251" t="s">
        <v>207</v>
      </c>
    </row>
    <row r="1123" s="12" customFormat="1">
      <c r="A1123" s="12"/>
      <c r="B1123" s="230"/>
      <c r="C1123" s="231"/>
      <c r="D1123" s="232" t="s">
        <v>222</v>
      </c>
      <c r="E1123" s="233" t="s">
        <v>32</v>
      </c>
      <c r="F1123" s="234" t="s">
        <v>5008</v>
      </c>
      <c r="G1123" s="231"/>
      <c r="H1123" s="235">
        <v>7</v>
      </c>
      <c r="I1123" s="236"/>
      <c r="J1123" s="231"/>
      <c r="K1123" s="231"/>
      <c r="L1123" s="237"/>
      <c r="M1123" s="238"/>
      <c r="N1123" s="239"/>
      <c r="O1123" s="239"/>
      <c r="P1123" s="239"/>
      <c r="Q1123" s="239"/>
      <c r="R1123" s="239"/>
      <c r="S1123" s="239"/>
      <c r="T1123" s="240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T1123" s="241" t="s">
        <v>222</v>
      </c>
      <c r="AU1123" s="241" t="s">
        <v>86</v>
      </c>
      <c r="AV1123" s="12" t="s">
        <v>86</v>
      </c>
      <c r="AW1123" s="12" t="s">
        <v>39</v>
      </c>
      <c r="AX1123" s="12" t="s">
        <v>77</v>
      </c>
      <c r="AY1123" s="241" t="s">
        <v>207</v>
      </c>
    </row>
    <row r="1124" s="13" customFormat="1">
      <c r="A1124" s="13"/>
      <c r="B1124" s="242"/>
      <c r="C1124" s="243"/>
      <c r="D1124" s="232" t="s">
        <v>222</v>
      </c>
      <c r="E1124" s="244" t="s">
        <v>32</v>
      </c>
      <c r="F1124" s="245" t="s">
        <v>5009</v>
      </c>
      <c r="G1124" s="243"/>
      <c r="H1124" s="244" t="s">
        <v>32</v>
      </c>
      <c r="I1124" s="246"/>
      <c r="J1124" s="243"/>
      <c r="K1124" s="243"/>
      <c r="L1124" s="247"/>
      <c r="M1124" s="248"/>
      <c r="N1124" s="249"/>
      <c r="O1124" s="249"/>
      <c r="P1124" s="249"/>
      <c r="Q1124" s="249"/>
      <c r="R1124" s="249"/>
      <c r="S1124" s="249"/>
      <c r="T1124" s="250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1" t="s">
        <v>222</v>
      </c>
      <c r="AU1124" s="251" t="s">
        <v>86</v>
      </c>
      <c r="AV1124" s="13" t="s">
        <v>84</v>
      </c>
      <c r="AW1124" s="13" t="s">
        <v>39</v>
      </c>
      <c r="AX1124" s="13" t="s">
        <v>77</v>
      </c>
      <c r="AY1124" s="251" t="s">
        <v>207</v>
      </c>
    </row>
    <row r="1125" s="13" customFormat="1">
      <c r="A1125" s="13"/>
      <c r="B1125" s="242"/>
      <c r="C1125" s="243"/>
      <c r="D1125" s="232" t="s">
        <v>222</v>
      </c>
      <c r="E1125" s="244" t="s">
        <v>32</v>
      </c>
      <c r="F1125" s="245" t="s">
        <v>5010</v>
      </c>
      <c r="G1125" s="243"/>
      <c r="H1125" s="244" t="s">
        <v>32</v>
      </c>
      <c r="I1125" s="246"/>
      <c r="J1125" s="243"/>
      <c r="K1125" s="243"/>
      <c r="L1125" s="247"/>
      <c r="M1125" s="248"/>
      <c r="N1125" s="249"/>
      <c r="O1125" s="249"/>
      <c r="P1125" s="249"/>
      <c r="Q1125" s="249"/>
      <c r="R1125" s="249"/>
      <c r="S1125" s="249"/>
      <c r="T1125" s="250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1" t="s">
        <v>222</v>
      </c>
      <c r="AU1125" s="251" t="s">
        <v>86</v>
      </c>
      <c r="AV1125" s="13" t="s">
        <v>84</v>
      </c>
      <c r="AW1125" s="13" t="s">
        <v>39</v>
      </c>
      <c r="AX1125" s="13" t="s">
        <v>77</v>
      </c>
      <c r="AY1125" s="251" t="s">
        <v>207</v>
      </c>
    </row>
    <row r="1126" s="13" customFormat="1">
      <c r="A1126" s="13"/>
      <c r="B1126" s="242"/>
      <c r="C1126" s="243"/>
      <c r="D1126" s="232" t="s">
        <v>222</v>
      </c>
      <c r="E1126" s="244" t="s">
        <v>32</v>
      </c>
      <c r="F1126" s="245" t="s">
        <v>5011</v>
      </c>
      <c r="G1126" s="243"/>
      <c r="H1126" s="244" t="s">
        <v>32</v>
      </c>
      <c r="I1126" s="246"/>
      <c r="J1126" s="243"/>
      <c r="K1126" s="243"/>
      <c r="L1126" s="247"/>
      <c r="M1126" s="248"/>
      <c r="N1126" s="249"/>
      <c r="O1126" s="249"/>
      <c r="P1126" s="249"/>
      <c r="Q1126" s="249"/>
      <c r="R1126" s="249"/>
      <c r="S1126" s="249"/>
      <c r="T1126" s="25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1" t="s">
        <v>222</v>
      </c>
      <c r="AU1126" s="251" t="s">
        <v>86</v>
      </c>
      <c r="AV1126" s="13" t="s">
        <v>84</v>
      </c>
      <c r="AW1126" s="13" t="s">
        <v>39</v>
      </c>
      <c r="AX1126" s="13" t="s">
        <v>77</v>
      </c>
      <c r="AY1126" s="251" t="s">
        <v>207</v>
      </c>
    </row>
    <row r="1127" s="13" customFormat="1">
      <c r="A1127" s="13"/>
      <c r="B1127" s="242"/>
      <c r="C1127" s="243"/>
      <c r="D1127" s="232" t="s">
        <v>222</v>
      </c>
      <c r="E1127" s="244" t="s">
        <v>32</v>
      </c>
      <c r="F1127" s="245" t="s">
        <v>5012</v>
      </c>
      <c r="G1127" s="243"/>
      <c r="H1127" s="244" t="s">
        <v>32</v>
      </c>
      <c r="I1127" s="246"/>
      <c r="J1127" s="243"/>
      <c r="K1127" s="243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222</v>
      </c>
      <c r="AU1127" s="251" t="s">
        <v>86</v>
      </c>
      <c r="AV1127" s="13" t="s">
        <v>84</v>
      </c>
      <c r="AW1127" s="13" t="s">
        <v>39</v>
      </c>
      <c r="AX1127" s="13" t="s">
        <v>77</v>
      </c>
      <c r="AY1127" s="251" t="s">
        <v>207</v>
      </c>
    </row>
    <row r="1128" s="13" customFormat="1">
      <c r="A1128" s="13"/>
      <c r="B1128" s="242"/>
      <c r="C1128" s="243"/>
      <c r="D1128" s="232" t="s">
        <v>222</v>
      </c>
      <c r="E1128" s="244" t="s">
        <v>32</v>
      </c>
      <c r="F1128" s="245" t="s">
        <v>4995</v>
      </c>
      <c r="G1128" s="243"/>
      <c r="H1128" s="244" t="s">
        <v>32</v>
      </c>
      <c r="I1128" s="246"/>
      <c r="J1128" s="243"/>
      <c r="K1128" s="243"/>
      <c r="L1128" s="247"/>
      <c r="M1128" s="248"/>
      <c r="N1128" s="249"/>
      <c r="O1128" s="249"/>
      <c r="P1128" s="249"/>
      <c r="Q1128" s="249"/>
      <c r="R1128" s="249"/>
      <c r="S1128" s="249"/>
      <c r="T1128" s="250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1" t="s">
        <v>222</v>
      </c>
      <c r="AU1128" s="251" t="s">
        <v>86</v>
      </c>
      <c r="AV1128" s="13" t="s">
        <v>84</v>
      </c>
      <c r="AW1128" s="13" t="s">
        <v>39</v>
      </c>
      <c r="AX1128" s="13" t="s">
        <v>77</v>
      </c>
      <c r="AY1128" s="251" t="s">
        <v>207</v>
      </c>
    </row>
    <row r="1129" s="13" customFormat="1">
      <c r="A1129" s="13"/>
      <c r="B1129" s="242"/>
      <c r="C1129" s="243"/>
      <c r="D1129" s="232" t="s">
        <v>222</v>
      </c>
      <c r="E1129" s="244" t="s">
        <v>32</v>
      </c>
      <c r="F1129" s="245" t="s">
        <v>5013</v>
      </c>
      <c r="G1129" s="243"/>
      <c r="H1129" s="244" t="s">
        <v>32</v>
      </c>
      <c r="I1129" s="246"/>
      <c r="J1129" s="243"/>
      <c r="K1129" s="243"/>
      <c r="L1129" s="247"/>
      <c r="M1129" s="248"/>
      <c r="N1129" s="249"/>
      <c r="O1129" s="249"/>
      <c r="P1129" s="249"/>
      <c r="Q1129" s="249"/>
      <c r="R1129" s="249"/>
      <c r="S1129" s="249"/>
      <c r="T1129" s="25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1" t="s">
        <v>222</v>
      </c>
      <c r="AU1129" s="251" t="s">
        <v>86</v>
      </c>
      <c r="AV1129" s="13" t="s">
        <v>84</v>
      </c>
      <c r="AW1129" s="13" t="s">
        <v>39</v>
      </c>
      <c r="AX1129" s="13" t="s">
        <v>77</v>
      </c>
      <c r="AY1129" s="251" t="s">
        <v>207</v>
      </c>
    </row>
    <row r="1130" s="13" customFormat="1">
      <c r="A1130" s="13"/>
      <c r="B1130" s="242"/>
      <c r="C1130" s="243"/>
      <c r="D1130" s="232" t="s">
        <v>222</v>
      </c>
      <c r="E1130" s="244" t="s">
        <v>32</v>
      </c>
      <c r="F1130" s="245" t="s">
        <v>5014</v>
      </c>
      <c r="G1130" s="243"/>
      <c r="H1130" s="244" t="s">
        <v>32</v>
      </c>
      <c r="I1130" s="246"/>
      <c r="J1130" s="243"/>
      <c r="K1130" s="243"/>
      <c r="L1130" s="247"/>
      <c r="M1130" s="248"/>
      <c r="N1130" s="249"/>
      <c r="O1130" s="249"/>
      <c r="P1130" s="249"/>
      <c r="Q1130" s="249"/>
      <c r="R1130" s="249"/>
      <c r="S1130" s="249"/>
      <c r="T1130" s="250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1" t="s">
        <v>222</v>
      </c>
      <c r="AU1130" s="251" t="s">
        <v>86</v>
      </c>
      <c r="AV1130" s="13" t="s">
        <v>84</v>
      </c>
      <c r="AW1130" s="13" t="s">
        <v>39</v>
      </c>
      <c r="AX1130" s="13" t="s">
        <v>77</v>
      </c>
      <c r="AY1130" s="251" t="s">
        <v>207</v>
      </c>
    </row>
    <row r="1131" s="13" customFormat="1">
      <c r="A1131" s="13"/>
      <c r="B1131" s="242"/>
      <c r="C1131" s="243"/>
      <c r="D1131" s="232" t="s">
        <v>222</v>
      </c>
      <c r="E1131" s="244" t="s">
        <v>32</v>
      </c>
      <c r="F1131" s="245" t="s">
        <v>5015</v>
      </c>
      <c r="G1131" s="243"/>
      <c r="H1131" s="244" t="s">
        <v>32</v>
      </c>
      <c r="I1131" s="246"/>
      <c r="J1131" s="243"/>
      <c r="K1131" s="243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222</v>
      </c>
      <c r="AU1131" s="251" t="s">
        <v>86</v>
      </c>
      <c r="AV1131" s="13" t="s">
        <v>84</v>
      </c>
      <c r="AW1131" s="13" t="s">
        <v>39</v>
      </c>
      <c r="AX1131" s="13" t="s">
        <v>77</v>
      </c>
      <c r="AY1131" s="251" t="s">
        <v>207</v>
      </c>
    </row>
    <row r="1132" s="13" customFormat="1">
      <c r="A1132" s="13"/>
      <c r="B1132" s="242"/>
      <c r="C1132" s="243"/>
      <c r="D1132" s="232" t="s">
        <v>222</v>
      </c>
      <c r="E1132" s="244" t="s">
        <v>32</v>
      </c>
      <c r="F1132" s="245" t="s">
        <v>5016</v>
      </c>
      <c r="G1132" s="243"/>
      <c r="H1132" s="244" t="s">
        <v>32</v>
      </c>
      <c r="I1132" s="246"/>
      <c r="J1132" s="243"/>
      <c r="K1132" s="243"/>
      <c r="L1132" s="247"/>
      <c r="M1132" s="248"/>
      <c r="N1132" s="249"/>
      <c r="O1132" s="249"/>
      <c r="P1132" s="249"/>
      <c r="Q1132" s="249"/>
      <c r="R1132" s="249"/>
      <c r="S1132" s="249"/>
      <c r="T1132" s="250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1" t="s">
        <v>222</v>
      </c>
      <c r="AU1132" s="251" t="s">
        <v>86</v>
      </c>
      <c r="AV1132" s="13" t="s">
        <v>84</v>
      </c>
      <c r="AW1132" s="13" t="s">
        <v>39</v>
      </c>
      <c r="AX1132" s="13" t="s">
        <v>77</v>
      </c>
      <c r="AY1132" s="251" t="s">
        <v>207</v>
      </c>
    </row>
    <row r="1133" s="13" customFormat="1">
      <c r="A1133" s="13"/>
      <c r="B1133" s="242"/>
      <c r="C1133" s="243"/>
      <c r="D1133" s="232" t="s">
        <v>222</v>
      </c>
      <c r="E1133" s="244" t="s">
        <v>32</v>
      </c>
      <c r="F1133" s="245" t="s">
        <v>5000</v>
      </c>
      <c r="G1133" s="243"/>
      <c r="H1133" s="244" t="s">
        <v>32</v>
      </c>
      <c r="I1133" s="246"/>
      <c r="J1133" s="243"/>
      <c r="K1133" s="243"/>
      <c r="L1133" s="247"/>
      <c r="M1133" s="248"/>
      <c r="N1133" s="249"/>
      <c r="O1133" s="249"/>
      <c r="P1133" s="249"/>
      <c r="Q1133" s="249"/>
      <c r="R1133" s="249"/>
      <c r="S1133" s="249"/>
      <c r="T1133" s="250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1" t="s">
        <v>222</v>
      </c>
      <c r="AU1133" s="251" t="s">
        <v>86</v>
      </c>
      <c r="AV1133" s="13" t="s">
        <v>84</v>
      </c>
      <c r="AW1133" s="13" t="s">
        <v>39</v>
      </c>
      <c r="AX1133" s="13" t="s">
        <v>77</v>
      </c>
      <c r="AY1133" s="251" t="s">
        <v>207</v>
      </c>
    </row>
    <row r="1134" s="13" customFormat="1">
      <c r="A1134" s="13"/>
      <c r="B1134" s="242"/>
      <c r="C1134" s="243"/>
      <c r="D1134" s="232" t="s">
        <v>222</v>
      </c>
      <c r="E1134" s="244" t="s">
        <v>32</v>
      </c>
      <c r="F1134" s="245" t="s">
        <v>5001</v>
      </c>
      <c r="G1134" s="243"/>
      <c r="H1134" s="244" t="s">
        <v>32</v>
      </c>
      <c r="I1134" s="246"/>
      <c r="J1134" s="243"/>
      <c r="K1134" s="243"/>
      <c r="L1134" s="247"/>
      <c r="M1134" s="248"/>
      <c r="N1134" s="249"/>
      <c r="O1134" s="249"/>
      <c r="P1134" s="249"/>
      <c r="Q1134" s="249"/>
      <c r="R1134" s="249"/>
      <c r="S1134" s="249"/>
      <c r="T1134" s="250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1" t="s">
        <v>222</v>
      </c>
      <c r="AU1134" s="251" t="s">
        <v>86</v>
      </c>
      <c r="AV1134" s="13" t="s">
        <v>84</v>
      </c>
      <c r="AW1134" s="13" t="s">
        <v>39</v>
      </c>
      <c r="AX1134" s="13" t="s">
        <v>77</v>
      </c>
      <c r="AY1134" s="251" t="s">
        <v>207</v>
      </c>
    </row>
    <row r="1135" s="13" customFormat="1">
      <c r="A1135" s="13"/>
      <c r="B1135" s="242"/>
      <c r="C1135" s="243"/>
      <c r="D1135" s="232" t="s">
        <v>222</v>
      </c>
      <c r="E1135" s="244" t="s">
        <v>32</v>
      </c>
      <c r="F1135" s="245" t="s">
        <v>5002</v>
      </c>
      <c r="G1135" s="243"/>
      <c r="H1135" s="244" t="s">
        <v>32</v>
      </c>
      <c r="I1135" s="246"/>
      <c r="J1135" s="243"/>
      <c r="K1135" s="243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222</v>
      </c>
      <c r="AU1135" s="251" t="s">
        <v>86</v>
      </c>
      <c r="AV1135" s="13" t="s">
        <v>84</v>
      </c>
      <c r="AW1135" s="13" t="s">
        <v>39</v>
      </c>
      <c r="AX1135" s="13" t="s">
        <v>77</v>
      </c>
      <c r="AY1135" s="251" t="s">
        <v>207</v>
      </c>
    </row>
    <row r="1136" s="13" customFormat="1">
      <c r="A1136" s="13"/>
      <c r="B1136" s="242"/>
      <c r="C1136" s="243"/>
      <c r="D1136" s="232" t="s">
        <v>222</v>
      </c>
      <c r="E1136" s="244" t="s">
        <v>32</v>
      </c>
      <c r="F1136" s="245" t="s">
        <v>5003</v>
      </c>
      <c r="G1136" s="243"/>
      <c r="H1136" s="244" t="s">
        <v>32</v>
      </c>
      <c r="I1136" s="246"/>
      <c r="J1136" s="243"/>
      <c r="K1136" s="243"/>
      <c r="L1136" s="247"/>
      <c r="M1136" s="248"/>
      <c r="N1136" s="249"/>
      <c r="O1136" s="249"/>
      <c r="P1136" s="249"/>
      <c r="Q1136" s="249"/>
      <c r="R1136" s="249"/>
      <c r="S1136" s="249"/>
      <c r="T1136" s="25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1" t="s">
        <v>222</v>
      </c>
      <c r="AU1136" s="251" t="s">
        <v>86</v>
      </c>
      <c r="AV1136" s="13" t="s">
        <v>84</v>
      </c>
      <c r="AW1136" s="13" t="s">
        <v>39</v>
      </c>
      <c r="AX1136" s="13" t="s">
        <v>77</v>
      </c>
      <c r="AY1136" s="251" t="s">
        <v>207</v>
      </c>
    </row>
    <row r="1137" s="13" customFormat="1">
      <c r="A1137" s="13"/>
      <c r="B1137" s="242"/>
      <c r="C1137" s="243"/>
      <c r="D1137" s="232" t="s">
        <v>222</v>
      </c>
      <c r="E1137" s="244" t="s">
        <v>32</v>
      </c>
      <c r="F1137" s="245" t="s">
        <v>5004</v>
      </c>
      <c r="G1137" s="243"/>
      <c r="H1137" s="244" t="s">
        <v>32</v>
      </c>
      <c r="I1137" s="246"/>
      <c r="J1137" s="243"/>
      <c r="K1137" s="243"/>
      <c r="L1137" s="247"/>
      <c r="M1137" s="248"/>
      <c r="N1137" s="249"/>
      <c r="O1137" s="249"/>
      <c r="P1137" s="249"/>
      <c r="Q1137" s="249"/>
      <c r="R1137" s="249"/>
      <c r="S1137" s="249"/>
      <c r="T1137" s="250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1" t="s">
        <v>222</v>
      </c>
      <c r="AU1137" s="251" t="s">
        <v>86</v>
      </c>
      <c r="AV1137" s="13" t="s">
        <v>84</v>
      </c>
      <c r="AW1137" s="13" t="s">
        <v>39</v>
      </c>
      <c r="AX1137" s="13" t="s">
        <v>77</v>
      </c>
      <c r="AY1137" s="251" t="s">
        <v>207</v>
      </c>
    </row>
    <row r="1138" s="13" customFormat="1">
      <c r="A1138" s="13"/>
      <c r="B1138" s="242"/>
      <c r="C1138" s="243"/>
      <c r="D1138" s="232" t="s">
        <v>222</v>
      </c>
      <c r="E1138" s="244" t="s">
        <v>32</v>
      </c>
      <c r="F1138" s="245" t="s">
        <v>5005</v>
      </c>
      <c r="G1138" s="243"/>
      <c r="H1138" s="244" t="s">
        <v>32</v>
      </c>
      <c r="I1138" s="246"/>
      <c r="J1138" s="243"/>
      <c r="K1138" s="243"/>
      <c r="L1138" s="247"/>
      <c r="M1138" s="248"/>
      <c r="N1138" s="249"/>
      <c r="O1138" s="249"/>
      <c r="P1138" s="249"/>
      <c r="Q1138" s="249"/>
      <c r="R1138" s="249"/>
      <c r="S1138" s="249"/>
      <c r="T1138" s="250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1" t="s">
        <v>222</v>
      </c>
      <c r="AU1138" s="251" t="s">
        <v>86</v>
      </c>
      <c r="AV1138" s="13" t="s">
        <v>84</v>
      </c>
      <c r="AW1138" s="13" t="s">
        <v>39</v>
      </c>
      <c r="AX1138" s="13" t="s">
        <v>77</v>
      </c>
      <c r="AY1138" s="251" t="s">
        <v>207</v>
      </c>
    </row>
    <row r="1139" s="13" customFormat="1">
      <c r="A1139" s="13"/>
      <c r="B1139" s="242"/>
      <c r="C1139" s="243"/>
      <c r="D1139" s="232" t="s">
        <v>222</v>
      </c>
      <c r="E1139" s="244" t="s">
        <v>32</v>
      </c>
      <c r="F1139" s="245" t="s">
        <v>5006</v>
      </c>
      <c r="G1139" s="243"/>
      <c r="H1139" s="244" t="s">
        <v>32</v>
      </c>
      <c r="I1139" s="246"/>
      <c r="J1139" s="243"/>
      <c r="K1139" s="243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222</v>
      </c>
      <c r="AU1139" s="251" t="s">
        <v>86</v>
      </c>
      <c r="AV1139" s="13" t="s">
        <v>84</v>
      </c>
      <c r="AW1139" s="13" t="s">
        <v>39</v>
      </c>
      <c r="AX1139" s="13" t="s">
        <v>77</v>
      </c>
      <c r="AY1139" s="251" t="s">
        <v>207</v>
      </c>
    </row>
    <row r="1140" s="13" customFormat="1">
      <c r="A1140" s="13"/>
      <c r="B1140" s="242"/>
      <c r="C1140" s="243"/>
      <c r="D1140" s="232" t="s">
        <v>222</v>
      </c>
      <c r="E1140" s="244" t="s">
        <v>32</v>
      </c>
      <c r="F1140" s="245" t="s">
        <v>5007</v>
      </c>
      <c r="G1140" s="243"/>
      <c r="H1140" s="244" t="s">
        <v>32</v>
      </c>
      <c r="I1140" s="246"/>
      <c r="J1140" s="243"/>
      <c r="K1140" s="243"/>
      <c r="L1140" s="247"/>
      <c r="M1140" s="248"/>
      <c r="N1140" s="249"/>
      <c r="O1140" s="249"/>
      <c r="P1140" s="249"/>
      <c r="Q1140" s="249"/>
      <c r="R1140" s="249"/>
      <c r="S1140" s="249"/>
      <c r="T1140" s="250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1" t="s">
        <v>222</v>
      </c>
      <c r="AU1140" s="251" t="s">
        <v>86</v>
      </c>
      <c r="AV1140" s="13" t="s">
        <v>84</v>
      </c>
      <c r="AW1140" s="13" t="s">
        <v>39</v>
      </c>
      <c r="AX1140" s="13" t="s">
        <v>77</v>
      </c>
      <c r="AY1140" s="251" t="s">
        <v>207</v>
      </c>
    </row>
    <row r="1141" s="12" customFormat="1">
      <c r="A1141" s="12"/>
      <c r="B1141" s="230"/>
      <c r="C1141" s="231"/>
      <c r="D1141" s="232" t="s">
        <v>222</v>
      </c>
      <c r="E1141" s="233" t="s">
        <v>32</v>
      </c>
      <c r="F1141" s="234" t="s">
        <v>572</v>
      </c>
      <c r="G1141" s="231"/>
      <c r="H1141" s="235">
        <v>2</v>
      </c>
      <c r="I1141" s="236"/>
      <c r="J1141" s="231"/>
      <c r="K1141" s="231"/>
      <c r="L1141" s="237"/>
      <c r="M1141" s="238"/>
      <c r="N1141" s="239"/>
      <c r="O1141" s="239"/>
      <c r="P1141" s="239"/>
      <c r="Q1141" s="239"/>
      <c r="R1141" s="239"/>
      <c r="S1141" s="239"/>
      <c r="T1141" s="240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T1141" s="241" t="s">
        <v>222</v>
      </c>
      <c r="AU1141" s="241" t="s">
        <v>86</v>
      </c>
      <c r="AV1141" s="12" t="s">
        <v>86</v>
      </c>
      <c r="AW1141" s="12" t="s">
        <v>39</v>
      </c>
      <c r="AX1141" s="12" t="s">
        <v>77</v>
      </c>
      <c r="AY1141" s="241" t="s">
        <v>207</v>
      </c>
    </row>
    <row r="1142" s="13" customFormat="1">
      <c r="A1142" s="13"/>
      <c r="B1142" s="242"/>
      <c r="C1142" s="243"/>
      <c r="D1142" s="232" t="s">
        <v>222</v>
      </c>
      <c r="E1142" s="244" t="s">
        <v>32</v>
      </c>
      <c r="F1142" s="245" t="s">
        <v>5048</v>
      </c>
      <c r="G1142" s="243"/>
      <c r="H1142" s="244" t="s">
        <v>32</v>
      </c>
      <c r="I1142" s="246"/>
      <c r="J1142" s="243"/>
      <c r="K1142" s="243"/>
      <c r="L1142" s="247"/>
      <c r="M1142" s="248"/>
      <c r="N1142" s="249"/>
      <c r="O1142" s="249"/>
      <c r="P1142" s="249"/>
      <c r="Q1142" s="249"/>
      <c r="R1142" s="249"/>
      <c r="S1142" s="249"/>
      <c r="T1142" s="250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1" t="s">
        <v>222</v>
      </c>
      <c r="AU1142" s="251" t="s">
        <v>86</v>
      </c>
      <c r="AV1142" s="13" t="s">
        <v>84</v>
      </c>
      <c r="AW1142" s="13" t="s">
        <v>39</v>
      </c>
      <c r="AX1142" s="13" t="s">
        <v>77</v>
      </c>
      <c r="AY1142" s="251" t="s">
        <v>207</v>
      </c>
    </row>
    <row r="1143" s="13" customFormat="1">
      <c r="A1143" s="13"/>
      <c r="B1143" s="242"/>
      <c r="C1143" s="243"/>
      <c r="D1143" s="232" t="s">
        <v>222</v>
      </c>
      <c r="E1143" s="244" t="s">
        <v>32</v>
      </c>
      <c r="F1143" s="245" t="s">
        <v>5049</v>
      </c>
      <c r="G1143" s="243"/>
      <c r="H1143" s="244" t="s">
        <v>32</v>
      </c>
      <c r="I1143" s="246"/>
      <c r="J1143" s="243"/>
      <c r="K1143" s="243"/>
      <c r="L1143" s="247"/>
      <c r="M1143" s="248"/>
      <c r="N1143" s="249"/>
      <c r="O1143" s="249"/>
      <c r="P1143" s="249"/>
      <c r="Q1143" s="249"/>
      <c r="R1143" s="249"/>
      <c r="S1143" s="249"/>
      <c r="T1143" s="250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1" t="s">
        <v>222</v>
      </c>
      <c r="AU1143" s="251" t="s">
        <v>86</v>
      </c>
      <c r="AV1143" s="13" t="s">
        <v>84</v>
      </c>
      <c r="AW1143" s="13" t="s">
        <v>39</v>
      </c>
      <c r="AX1143" s="13" t="s">
        <v>77</v>
      </c>
      <c r="AY1143" s="251" t="s">
        <v>207</v>
      </c>
    </row>
    <row r="1144" s="13" customFormat="1">
      <c r="A1144" s="13"/>
      <c r="B1144" s="242"/>
      <c r="C1144" s="243"/>
      <c r="D1144" s="232" t="s">
        <v>222</v>
      </c>
      <c r="E1144" s="244" t="s">
        <v>32</v>
      </c>
      <c r="F1144" s="245" t="s">
        <v>5050</v>
      </c>
      <c r="G1144" s="243"/>
      <c r="H1144" s="244" t="s">
        <v>32</v>
      </c>
      <c r="I1144" s="246"/>
      <c r="J1144" s="243"/>
      <c r="K1144" s="243"/>
      <c r="L1144" s="247"/>
      <c r="M1144" s="248"/>
      <c r="N1144" s="249"/>
      <c r="O1144" s="249"/>
      <c r="P1144" s="249"/>
      <c r="Q1144" s="249"/>
      <c r="R1144" s="249"/>
      <c r="S1144" s="249"/>
      <c r="T1144" s="250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1" t="s">
        <v>222</v>
      </c>
      <c r="AU1144" s="251" t="s">
        <v>86</v>
      </c>
      <c r="AV1144" s="13" t="s">
        <v>84</v>
      </c>
      <c r="AW1144" s="13" t="s">
        <v>39</v>
      </c>
      <c r="AX1144" s="13" t="s">
        <v>77</v>
      </c>
      <c r="AY1144" s="251" t="s">
        <v>207</v>
      </c>
    </row>
    <row r="1145" s="13" customFormat="1">
      <c r="A1145" s="13"/>
      <c r="B1145" s="242"/>
      <c r="C1145" s="243"/>
      <c r="D1145" s="232" t="s">
        <v>222</v>
      </c>
      <c r="E1145" s="244" t="s">
        <v>32</v>
      </c>
      <c r="F1145" s="245" t="s">
        <v>5051</v>
      </c>
      <c r="G1145" s="243"/>
      <c r="H1145" s="244" t="s">
        <v>32</v>
      </c>
      <c r="I1145" s="246"/>
      <c r="J1145" s="243"/>
      <c r="K1145" s="243"/>
      <c r="L1145" s="247"/>
      <c r="M1145" s="248"/>
      <c r="N1145" s="249"/>
      <c r="O1145" s="249"/>
      <c r="P1145" s="249"/>
      <c r="Q1145" s="249"/>
      <c r="R1145" s="249"/>
      <c r="S1145" s="249"/>
      <c r="T1145" s="25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1" t="s">
        <v>222</v>
      </c>
      <c r="AU1145" s="251" t="s">
        <v>86</v>
      </c>
      <c r="AV1145" s="13" t="s">
        <v>84</v>
      </c>
      <c r="AW1145" s="13" t="s">
        <v>39</v>
      </c>
      <c r="AX1145" s="13" t="s">
        <v>77</v>
      </c>
      <c r="AY1145" s="251" t="s">
        <v>207</v>
      </c>
    </row>
    <row r="1146" s="13" customFormat="1">
      <c r="A1146" s="13"/>
      <c r="B1146" s="242"/>
      <c r="C1146" s="243"/>
      <c r="D1146" s="232" t="s">
        <v>222</v>
      </c>
      <c r="E1146" s="244" t="s">
        <v>32</v>
      </c>
      <c r="F1146" s="245" t="s">
        <v>5052</v>
      </c>
      <c r="G1146" s="243"/>
      <c r="H1146" s="244" t="s">
        <v>32</v>
      </c>
      <c r="I1146" s="246"/>
      <c r="J1146" s="243"/>
      <c r="K1146" s="243"/>
      <c r="L1146" s="247"/>
      <c r="M1146" s="248"/>
      <c r="N1146" s="249"/>
      <c r="O1146" s="249"/>
      <c r="P1146" s="249"/>
      <c r="Q1146" s="249"/>
      <c r="R1146" s="249"/>
      <c r="S1146" s="249"/>
      <c r="T1146" s="250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1" t="s">
        <v>222</v>
      </c>
      <c r="AU1146" s="251" t="s">
        <v>86</v>
      </c>
      <c r="AV1146" s="13" t="s">
        <v>84</v>
      </c>
      <c r="AW1146" s="13" t="s">
        <v>39</v>
      </c>
      <c r="AX1146" s="13" t="s">
        <v>77</v>
      </c>
      <c r="AY1146" s="251" t="s">
        <v>207</v>
      </c>
    </row>
    <row r="1147" s="13" customFormat="1">
      <c r="A1147" s="13"/>
      <c r="B1147" s="242"/>
      <c r="C1147" s="243"/>
      <c r="D1147" s="232" t="s">
        <v>222</v>
      </c>
      <c r="E1147" s="244" t="s">
        <v>32</v>
      </c>
      <c r="F1147" s="245" t="s">
        <v>5053</v>
      </c>
      <c r="G1147" s="243"/>
      <c r="H1147" s="244" t="s">
        <v>32</v>
      </c>
      <c r="I1147" s="246"/>
      <c r="J1147" s="243"/>
      <c r="K1147" s="243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222</v>
      </c>
      <c r="AU1147" s="251" t="s">
        <v>86</v>
      </c>
      <c r="AV1147" s="13" t="s">
        <v>84</v>
      </c>
      <c r="AW1147" s="13" t="s">
        <v>39</v>
      </c>
      <c r="AX1147" s="13" t="s">
        <v>77</v>
      </c>
      <c r="AY1147" s="251" t="s">
        <v>207</v>
      </c>
    </row>
    <row r="1148" s="13" customFormat="1">
      <c r="A1148" s="13"/>
      <c r="B1148" s="242"/>
      <c r="C1148" s="243"/>
      <c r="D1148" s="232" t="s">
        <v>222</v>
      </c>
      <c r="E1148" s="244" t="s">
        <v>32</v>
      </c>
      <c r="F1148" s="245" t="s">
        <v>5054</v>
      </c>
      <c r="G1148" s="243"/>
      <c r="H1148" s="244" t="s">
        <v>32</v>
      </c>
      <c r="I1148" s="246"/>
      <c r="J1148" s="243"/>
      <c r="K1148" s="243"/>
      <c r="L1148" s="247"/>
      <c r="M1148" s="248"/>
      <c r="N1148" s="249"/>
      <c r="O1148" s="249"/>
      <c r="P1148" s="249"/>
      <c r="Q1148" s="249"/>
      <c r="R1148" s="249"/>
      <c r="S1148" s="249"/>
      <c r="T1148" s="250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1" t="s">
        <v>222</v>
      </c>
      <c r="AU1148" s="251" t="s">
        <v>86</v>
      </c>
      <c r="AV1148" s="13" t="s">
        <v>84</v>
      </c>
      <c r="AW1148" s="13" t="s">
        <v>39</v>
      </c>
      <c r="AX1148" s="13" t="s">
        <v>77</v>
      </c>
      <c r="AY1148" s="251" t="s">
        <v>207</v>
      </c>
    </row>
    <row r="1149" s="12" customFormat="1">
      <c r="A1149" s="12"/>
      <c r="B1149" s="230"/>
      <c r="C1149" s="231"/>
      <c r="D1149" s="232" t="s">
        <v>222</v>
      </c>
      <c r="E1149" s="233" t="s">
        <v>32</v>
      </c>
      <c r="F1149" s="234" t="s">
        <v>572</v>
      </c>
      <c r="G1149" s="231"/>
      <c r="H1149" s="235">
        <v>2</v>
      </c>
      <c r="I1149" s="236"/>
      <c r="J1149" s="231"/>
      <c r="K1149" s="231"/>
      <c r="L1149" s="237"/>
      <c r="M1149" s="238"/>
      <c r="N1149" s="239"/>
      <c r="O1149" s="239"/>
      <c r="P1149" s="239"/>
      <c r="Q1149" s="239"/>
      <c r="R1149" s="239"/>
      <c r="S1149" s="239"/>
      <c r="T1149" s="240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  <c r="AT1149" s="241" t="s">
        <v>222</v>
      </c>
      <c r="AU1149" s="241" t="s">
        <v>86</v>
      </c>
      <c r="AV1149" s="12" t="s">
        <v>86</v>
      </c>
      <c r="AW1149" s="12" t="s">
        <v>39</v>
      </c>
      <c r="AX1149" s="12" t="s">
        <v>77</v>
      </c>
      <c r="AY1149" s="241" t="s">
        <v>207</v>
      </c>
    </row>
    <row r="1150" s="13" customFormat="1">
      <c r="A1150" s="13"/>
      <c r="B1150" s="242"/>
      <c r="C1150" s="243"/>
      <c r="D1150" s="232" t="s">
        <v>222</v>
      </c>
      <c r="E1150" s="244" t="s">
        <v>32</v>
      </c>
      <c r="F1150" s="245" t="s">
        <v>5017</v>
      </c>
      <c r="G1150" s="243"/>
      <c r="H1150" s="244" t="s">
        <v>32</v>
      </c>
      <c r="I1150" s="246"/>
      <c r="J1150" s="243"/>
      <c r="K1150" s="243"/>
      <c r="L1150" s="247"/>
      <c r="M1150" s="248"/>
      <c r="N1150" s="249"/>
      <c r="O1150" s="249"/>
      <c r="P1150" s="249"/>
      <c r="Q1150" s="249"/>
      <c r="R1150" s="249"/>
      <c r="S1150" s="249"/>
      <c r="T1150" s="250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1" t="s">
        <v>222</v>
      </c>
      <c r="AU1150" s="251" t="s">
        <v>86</v>
      </c>
      <c r="AV1150" s="13" t="s">
        <v>84</v>
      </c>
      <c r="AW1150" s="13" t="s">
        <v>39</v>
      </c>
      <c r="AX1150" s="13" t="s">
        <v>77</v>
      </c>
      <c r="AY1150" s="251" t="s">
        <v>207</v>
      </c>
    </row>
    <row r="1151" s="13" customFormat="1">
      <c r="A1151" s="13"/>
      <c r="B1151" s="242"/>
      <c r="C1151" s="243"/>
      <c r="D1151" s="232" t="s">
        <v>222</v>
      </c>
      <c r="E1151" s="244" t="s">
        <v>32</v>
      </c>
      <c r="F1151" s="245" t="s">
        <v>5018</v>
      </c>
      <c r="G1151" s="243"/>
      <c r="H1151" s="244" t="s">
        <v>32</v>
      </c>
      <c r="I1151" s="246"/>
      <c r="J1151" s="243"/>
      <c r="K1151" s="243"/>
      <c r="L1151" s="247"/>
      <c r="M1151" s="248"/>
      <c r="N1151" s="249"/>
      <c r="O1151" s="249"/>
      <c r="P1151" s="249"/>
      <c r="Q1151" s="249"/>
      <c r="R1151" s="249"/>
      <c r="S1151" s="249"/>
      <c r="T1151" s="250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1" t="s">
        <v>222</v>
      </c>
      <c r="AU1151" s="251" t="s">
        <v>86</v>
      </c>
      <c r="AV1151" s="13" t="s">
        <v>84</v>
      </c>
      <c r="AW1151" s="13" t="s">
        <v>39</v>
      </c>
      <c r="AX1151" s="13" t="s">
        <v>77</v>
      </c>
      <c r="AY1151" s="251" t="s">
        <v>207</v>
      </c>
    </row>
    <row r="1152" s="13" customFormat="1">
      <c r="A1152" s="13"/>
      <c r="B1152" s="242"/>
      <c r="C1152" s="243"/>
      <c r="D1152" s="232" t="s">
        <v>222</v>
      </c>
      <c r="E1152" s="244" t="s">
        <v>32</v>
      </c>
      <c r="F1152" s="245" t="s">
        <v>5019</v>
      </c>
      <c r="G1152" s="243"/>
      <c r="H1152" s="244" t="s">
        <v>32</v>
      </c>
      <c r="I1152" s="246"/>
      <c r="J1152" s="243"/>
      <c r="K1152" s="243"/>
      <c r="L1152" s="247"/>
      <c r="M1152" s="248"/>
      <c r="N1152" s="249"/>
      <c r="O1152" s="249"/>
      <c r="P1152" s="249"/>
      <c r="Q1152" s="249"/>
      <c r="R1152" s="249"/>
      <c r="S1152" s="249"/>
      <c r="T1152" s="250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1" t="s">
        <v>222</v>
      </c>
      <c r="AU1152" s="251" t="s">
        <v>86</v>
      </c>
      <c r="AV1152" s="13" t="s">
        <v>84</v>
      </c>
      <c r="AW1152" s="13" t="s">
        <v>39</v>
      </c>
      <c r="AX1152" s="13" t="s">
        <v>77</v>
      </c>
      <c r="AY1152" s="251" t="s">
        <v>207</v>
      </c>
    </row>
    <row r="1153" s="13" customFormat="1">
      <c r="A1153" s="13"/>
      <c r="B1153" s="242"/>
      <c r="C1153" s="243"/>
      <c r="D1153" s="232" t="s">
        <v>222</v>
      </c>
      <c r="E1153" s="244" t="s">
        <v>32</v>
      </c>
      <c r="F1153" s="245" t="s">
        <v>5020</v>
      </c>
      <c r="G1153" s="243"/>
      <c r="H1153" s="244" t="s">
        <v>32</v>
      </c>
      <c r="I1153" s="246"/>
      <c r="J1153" s="243"/>
      <c r="K1153" s="243"/>
      <c r="L1153" s="247"/>
      <c r="M1153" s="248"/>
      <c r="N1153" s="249"/>
      <c r="O1153" s="249"/>
      <c r="P1153" s="249"/>
      <c r="Q1153" s="249"/>
      <c r="R1153" s="249"/>
      <c r="S1153" s="249"/>
      <c r="T1153" s="25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1" t="s">
        <v>222</v>
      </c>
      <c r="AU1153" s="251" t="s">
        <v>86</v>
      </c>
      <c r="AV1153" s="13" t="s">
        <v>84</v>
      </c>
      <c r="AW1153" s="13" t="s">
        <v>39</v>
      </c>
      <c r="AX1153" s="13" t="s">
        <v>77</v>
      </c>
      <c r="AY1153" s="251" t="s">
        <v>207</v>
      </c>
    </row>
    <row r="1154" s="13" customFormat="1">
      <c r="A1154" s="13"/>
      <c r="B1154" s="242"/>
      <c r="C1154" s="243"/>
      <c r="D1154" s="232" t="s">
        <v>222</v>
      </c>
      <c r="E1154" s="244" t="s">
        <v>32</v>
      </c>
      <c r="F1154" s="245" t="s">
        <v>5021</v>
      </c>
      <c r="G1154" s="243"/>
      <c r="H1154" s="244" t="s">
        <v>32</v>
      </c>
      <c r="I1154" s="246"/>
      <c r="J1154" s="243"/>
      <c r="K1154" s="243"/>
      <c r="L1154" s="247"/>
      <c r="M1154" s="248"/>
      <c r="N1154" s="249"/>
      <c r="O1154" s="249"/>
      <c r="P1154" s="249"/>
      <c r="Q1154" s="249"/>
      <c r="R1154" s="249"/>
      <c r="S1154" s="249"/>
      <c r="T1154" s="250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1" t="s">
        <v>222</v>
      </c>
      <c r="AU1154" s="251" t="s">
        <v>86</v>
      </c>
      <c r="AV1154" s="13" t="s">
        <v>84</v>
      </c>
      <c r="AW1154" s="13" t="s">
        <v>39</v>
      </c>
      <c r="AX1154" s="13" t="s">
        <v>77</v>
      </c>
      <c r="AY1154" s="251" t="s">
        <v>207</v>
      </c>
    </row>
    <row r="1155" s="13" customFormat="1">
      <c r="A1155" s="13"/>
      <c r="B1155" s="242"/>
      <c r="C1155" s="243"/>
      <c r="D1155" s="232" t="s">
        <v>222</v>
      </c>
      <c r="E1155" s="244" t="s">
        <v>32</v>
      </c>
      <c r="F1155" s="245" t="s">
        <v>5022</v>
      </c>
      <c r="G1155" s="243"/>
      <c r="H1155" s="244" t="s">
        <v>32</v>
      </c>
      <c r="I1155" s="246"/>
      <c r="J1155" s="243"/>
      <c r="K1155" s="243"/>
      <c r="L1155" s="247"/>
      <c r="M1155" s="248"/>
      <c r="N1155" s="249"/>
      <c r="O1155" s="249"/>
      <c r="P1155" s="249"/>
      <c r="Q1155" s="249"/>
      <c r="R1155" s="249"/>
      <c r="S1155" s="249"/>
      <c r="T1155" s="250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1" t="s">
        <v>222</v>
      </c>
      <c r="AU1155" s="251" t="s">
        <v>86</v>
      </c>
      <c r="AV1155" s="13" t="s">
        <v>84</v>
      </c>
      <c r="AW1155" s="13" t="s">
        <v>39</v>
      </c>
      <c r="AX1155" s="13" t="s">
        <v>77</v>
      </c>
      <c r="AY1155" s="251" t="s">
        <v>207</v>
      </c>
    </row>
    <row r="1156" s="13" customFormat="1">
      <c r="A1156" s="13"/>
      <c r="B1156" s="242"/>
      <c r="C1156" s="243"/>
      <c r="D1156" s="232" t="s">
        <v>222</v>
      </c>
      <c r="E1156" s="244" t="s">
        <v>32</v>
      </c>
      <c r="F1156" s="245" t="s">
        <v>5023</v>
      </c>
      <c r="G1156" s="243"/>
      <c r="H1156" s="244" t="s">
        <v>32</v>
      </c>
      <c r="I1156" s="246"/>
      <c r="J1156" s="243"/>
      <c r="K1156" s="243"/>
      <c r="L1156" s="247"/>
      <c r="M1156" s="248"/>
      <c r="N1156" s="249"/>
      <c r="O1156" s="249"/>
      <c r="P1156" s="249"/>
      <c r="Q1156" s="249"/>
      <c r="R1156" s="249"/>
      <c r="S1156" s="249"/>
      <c r="T1156" s="250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1" t="s">
        <v>222</v>
      </c>
      <c r="AU1156" s="251" t="s">
        <v>86</v>
      </c>
      <c r="AV1156" s="13" t="s">
        <v>84</v>
      </c>
      <c r="AW1156" s="13" t="s">
        <v>39</v>
      </c>
      <c r="AX1156" s="13" t="s">
        <v>77</v>
      </c>
      <c r="AY1156" s="251" t="s">
        <v>207</v>
      </c>
    </row>
    <row r="1157" s="13" customFormat="1">
      <c r="A1157" s="13"/>
      <c r="B1157" s="242"/>
      <c r="C1157" s="243"/>
      <c r="D1157" s="232" t="s">
        <v>222</v>
      </c>
      <c r="E1157" s="244" t="s">
        <v>32</v>
      </c>
      <c r="F1157" s="245" t="s">
        <v>5024</v>
      </c>
      <c r="G1157" s="243"/>
      <c r="H1157" s="244" t="s">
        <v>32</v>
      </c>
      <c r="I1157" s="246"/>
      <c r="J1157" s="243"/>
      <c r="K1157" s="243"/>
      <c r="L1157" s="247"/>
      <c r="M1157" s="248"/>
      <c r="N1157" s="249"/>
      <c r="O1157" s="249"/>
      <c r="P1157" s="249"/>
      <c r="Q1157" s="249"/>
      <c r="R1157" s="249"/>
      <c r="S1157" s="249"/>
      <c r="T1157" s="25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1" t="s">
        <v>222</v>
      </c>
      <c r="AU1157" s="251" t="s">
        <v>86</v>
      </c>
      <c r="AV1157" s="13" t="s">
        <v>84</v>
      </c>
      <c r="AW1157" s="13" t="s">
        <v>39</v>
      </c>
      <c r="AX1157" s="13" t="s">
        <v>77</v>
      </c>
      <c r="AY1157" s="251" t="s">
        <v>207</v>
      </c>
    </row>
    <row r="1158" s="13" customFormat="1">
      <c r="A1158" s="13"/>
      <c r="B1158" s="242"/>
      <c r="C1158" s="243"/>
      <c r="D1158" s="232" t="s">
        <v>222</v>
      </c>
      <c r="E1158" s="244" t="s">
        <v>32</v>
      </c>
      <c r="F1158" s="245" t="s">
        <v>5025</v>
      </c>
      <c r="G1158" s="243"/>
      <c r="H1158" s="244" t="s">
        <v>32</v>
      </c>
      <c r="I1158" s="246"/>
      <c r="J1158" s="243"/>
      <c r="K1158" s="243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222</v>
      </c>
      <c r="AU1158" s="251" t="s">
        <v>86</v>
      </c>
      <c r="AV1158" s="13" t="s">
        <v>84</v>
      </c>
      <c r="AW1158" s="13" t="s">
        <v>39</v>
      </c>
      <c r="AX1158" s="13" t="s">
        <v>77</v>
      </c>
      <c r="AY1158" s="251" t="s">
        <v>207</v>
      </c>
    </row>
    <row r="1159" s="13" customFormat="1">
      <c r="A1159" s="13"/>
      <c r="B1159" s="242"/>
      <c r="C1159" s="243"/>
      <c r="D1159" s="232" t="s">
        <v>222</v>
      </c>
      <c r="E1159" s="244" t="s">
        <v>32</v>
      </c>
      <c r="F1159" s="245" t="s">
        <v>5026</v>
      </c>
      <c r="G1159" s="243"/>
      <c r="H1159" s="244" t="s">
        <v>32</v>
      </c>
      <c r="I1159" s="246"/>
      <c r="J1159" s="243"/>
      <c r="K1159" s="243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222</v>
      </c>
      <c r="AU1159" s="251" t="s">
        <v>86</v>
      </c>
      <c r="AV1159" s="13" t="s">
        <v>84</v>
      </c>
      <c r="AW1159" s="13" t="s">
        <v>39</v>
      </c>
      <c r="AX1159" s="13" t="s">
        <v>77</v>
      </c>
      <c r="AY1159" s="251" t="s">
        <v>207</v>
      </c>
    </row>
    <row r="1160" s="13" customFormat="1">
      <c r="A1160" s="13"/>
      <c r="B1160" s="242"/>
      <c r="C1160" s="243"/>
      <c r="D1160" s="232" t="s">
        <v>222</v>
      </c>
      <c r="E1160" s="244" t="s">
        <v>32</v>
      </c>
      <c r="F1160" s="245" t="s">
        <v>5027</v>
      </c>
      <c r="G1160" s="243"/>
      <c r="H1160" s="244" t="s">
        <v>32</v>
      </c>
      <c r="I1160" s="246"/>
      <c r="J1160" s="243"/>
      <c r="K1160" s="243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222</v>
      </c>
      <c r="AU1160" s="251" t="s">
        <v>86</v>
      </c>
      <c r="AV1160" s="13" t="s">
        <v>84</v>
      </c>
      <c r="AW1160" s="13" t="s">
        <v>39</v>
      </c>
      <c r="AX1160" s="13" t="s">
        <v>77</v>
      </c>
      <c r="AY1160" s="251" t="s">
        <v>207</v>
      </c>
    </row>
    <row r="1161" s="13" customFormat="1">
      <c r="A1161" s="13"/>
      <c r="B1161" s="242"/>
      <c r="C1161" s="243"/>
      <c r="D1161" s="232" t="s">
        <v>222</v>
      </c>
      <c r="E1161" s="244" t="s">
        <v>32</v>
      </c>
      <c r="F1161" s="245" t="s">
        <v>5028</v>
      </c>
      <c r="G1161" s="243"/>
      <c r="H1161" s="244" t="s">
        <v>32</v>
      </c>
      <c r="I1161" s="246"/>
      <c r="J1161" s="243"/>
      <c r="K1161" s="243"/>
      <c r="L1161" s="247"/>
      <c r="M1161" s="248"/>
      <c r="N1161" s="249"/>
      <c r="O1161" s="249"/>
      <c r="P1161" s="249"/>
      <c r="Q1161" s="249"/>
      <c r="R1161" s="249"/>
      <c r="S1161" s="249"/>
      <c r="T1161" s="250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1" t="s">
        <v>222</v>
      </c>
      <c r="AU1161" s="251" t="s">
        <v>86</v>
      </c>
      <c r="AV1161" s="13" t="s">
        <v>84</v>
      </c>
      <c r="AW1161" s="13" t="s">
        <v>39</v>
      </c>
      <c r="AX1161" s="13" t="s">
        <v>77</v>
      </c>
      <c r="AY1161" s="251" t="s">
        <v>207</v>
      </c>
    </row>
    <row r="1162" s="13" customFormat="1">
      <c r="A1162" s="13"/>
      <c r="B1162" s="242"/>
      <c r="C1162" s="243"/>
      <c r="D1162" s="232" t="s">
        <v>222</v>
      </c>
      <c r="E1162" s="244" t="s">
        <v>32</v>
      </c>
      <c r="F1162" s="245" t="s">
        <v>5029</v>
      </c>
      <c r="G1162" s="243"/>
      <c r="H1162" s="244" t="s">
        <v>32</v>
      </c>
      <c r="I1162" s="246"/>
      <c r="J1162" s="243"/>
      <c r="K1162" s="243"/>
      <c r="L1162" s="247"/>
      <c r="M1162" s="248"/>
      <c r="N1162" s="249"/>
      <c r="O1162" s="249"/>
      <c r="P1162" s="249"/>
      <c r="Q1162" s="249"/>
      <c r="R1162" s="249"/>
      <c r="S1162" s="249"/>
      <c r="T1162" s="250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1" t="s">
        <v>222</v>
      </c>
      <c r="AU1162" s="251" t="s">
        <v>86</v>
      </c>
      <c r="AV1162" s="13" t="s">
        <v>84</v>
      </c>
      <c r="AW1162" s="13" t="s">
        <v>39</v>
      </c>
      <c r="AX1162" s="13" t="s">
        <v>77</v>
      </c>
      <c r="AY1162" s="251" t="s">
        <v>207</v>
      </c>
    </row>
    <row r="1163" s="13" customFormat="1">
      <c r="A1163" s="13"/>
      <c r="B1163" s="242"/>
      <c r="C1163" s="243"/>
      <c r="D1163" s="232" t="s">
        <v>222</v>
      </c>
      <c r="E1163" s="244" t="s">
        <v>32</v>
      </c>
      <c r="F1163" s="245" t="s">
        <v>5030</v>
      </c>
      <c r="G1163" s="243"/>
      <c r="H1163" s="244" t="s">
        <v>32</v>
      </c>
      <c r="I1163" s="246"/>
      <c r="J1163" s="243"/>
      <c r="K1163" s="243"/>
      <c r="L1163" s="247"/>
      <c r="M1163" s="248"/>
      <c r="N1163" s="249"/>
      <c r="O1163" s="249"/>
      <c r="P1163" s="249"/>
      <c r="Q1163" s="249"/>
      <c r="R1163" s="249"/>
      <c r="S1163" s="249"/>
      <c r="T1163" s="250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1" t="s">
        <v>222</v>
      </c>
      <c r="AU1163" s="251" t="s">
        <v>86</v>
      </c>
      <c r="AV1163" s="13" t="s">
        <v>84</v>
      </c>
      <c r="AW1163" s="13" t="s">
        <v>39</v>
      </c>
      <c r="AX1163" s="13" t="s">
        <v>77</v>
      </c>
      <c r="AY1163" s="251" t="s">
        <v>207</v>
      </c>
    </row>
    <row r="1164" s="13" customFormat="1">
      <c r="A1164" s="13"/>
      <c r="B1164" s="242"/>
      <c r="C1164" s="243"/>
      <c r="D1164" s="232" t="s">
        <v>222</v>
      </c>
      <c r="E1164" s="244" t="s">
        <v>32</v>
      </c>
      <c r="F1164" s="245" t="s">
        <v>5031</v>
      </c>
      <c r="G1164" s="243"/>
      <c r="H1164" s="244" t="s">
        <v>32</v>
      </c>
      <c r="I1164" s="246"/>
      <c r="J1164" s="243"/>
      <c r="K1164" s="243"/>
      <c r="L1164" s="247"/>
      <c r="M1164" s="248"/>
      <c r="N1164" s="249"/>
      <c r="O1164" s="249"/>
      <c r="P1164" s="249"/>
      <c r="Q1164" s="249"/>
      <c r="R1164" s="249"/>
      <c r="S1164" s="249"/>
      <c r="T1164" s="250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1" t="s">
        <v>222</v>
      </c>
      <c r="AU1164" s="251" t="s">
        <v>86</v>
      </c>
      <c r="AV1164" s="13" t="s">
        <v>84</v>
      </c>
      <c r="AW1164" s="13" t="s">
        <v>39</v>
      </c>
      <c r="AX1164" s="13" t="s">
        <v>77</v>
      </c>
      <c r="AY1164" s="251" t="s">
        <v>207</v>
      </c>
    </row>
    <row r="1165" s="13" customFormat="1">
      <c r="A1165" s="13"/>
      <c r="B1165" s="242"/>
      <c r="C1165" s="243"/>
      <c r="D1165" s="232" t="s">
        <v>222</v>
      </c>
      <c r="E1165" s="244" t="s">
        <v>32</v>
      </c>
      <c r="F1165" s="245" t="s">
        <v>5032</v>
      </c>
      <c r="G1165" s="243"/>
      <c r="H1165" s="244" t="s">
        <v>32</v>
      </c>
      <c r="I1165" s="246"/>
      <c r="J1165" s="243"/>
      <c r="K1165" s="243"/>
      <c r="L1165" s="247"/>
      <c r="M1165" s="248"/>
      <c r="N1165" s="249"/>
      <c r="O1165" s="249"/>
      <c r="P1165" s="249"/>
      <c r="Q1165" s="249"/>
      <c r="R1165" s="249"/>
      <c r="S1165" s="249"/>
      <c r="T1165" s="25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1" t="s">
        <v>222</v>
      </c>
      <c r="AU1165" s="251" t="s">
        <v>86</v>
      </c>
      <c r="AV1165" s="13" t="s">
        <v>84</v>
      </c>
      <c r="AW1165" s="13" t="s">
        <v>39</v>
      </c>
      <c r="AX1165" s="13" t="s">
        <v>77</v>
      </c>
      <c r="AY1165" s="251" t="s">
        <v>207</v>
      </c>
    </row>
    <row r="1166" s="13" customFormat="1">
      <c r="A1166" s="13"/>
      <c r="B1166" s="242"/>
      <c r="C1166" s="243"/>
      <c r="D1166" s="232" t="s">
        <v>222</v>
      </c>
      <c r="E1166" s="244" t="s">
        <v>32</v>
      </c>
      <c r="F1166" s="245" t="s">
        <v>5033</v>
      </c>
      <c r="G1166" s="243"/>
      <c r="H1166" s="244" t="s">
        <v>32</v>
      </c>
      <c r="I1166" s="246"/>
      <c r="J1166" s="243"/>
      <c r="K1166" s="243"/>
      <c r="L1166" s="247"/>
      <c r="M1166" s="248"/>
      <c r="N1166" s="249"/>
      <c r="O1166" s="249"/>
      <c r="P1166" s="249"/>
      <c r="Q1166" s="249"/>
      <c r="R1166" s="249"/>
      <c r="S1166" s="249"/>
      <c r="T1166" s="250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1" t="s">
        <v>222</v>
      </c>
      <c r="AU1166" s="251" t="s">
        <v>86</v>
      </c>
      <c r="AV1166" s="13" t="s">
        <v>84</v>
      </c>
      <c r="AW1166" s="13" t="s">
        <v>39</v>
      </c>
      <c r="AX1166" s="13" t="s">
        <v>77</v>
      </c>
      <c r="AY1166" s="251" t="s">
        <v>207</v>
      </c>
    </row>
    <row r="1167" s="13" customFormat="1">
      <c r="A1167" s="13"/>
      <c r="B1167" s="242"/>
      <c r="C1167" s="243"/>
      <c r="D1167" s="232" t="s">
        <v>222</v>
      </c>
      <c r="E1167" s="244" t="s">
        <v>32</v>
      </c>
      <c r="F1167" s="245" t="s">
        <v>5034</v>
      </c>
      <c r="G1167" s="243"/>
      <c r="H1167" s="244" t="s">
        <v>32</v>
      </c>
      <c r="I1167" s="246"/>
      <c r="J1167" s="243"/>
      <c r="K1167" s="243"/>
      <c r="L1167" s="247"/>
      <c r="M1167" s="248"/>
      <c r="N1167" s="249"/>
      <c r="O1167" s="249"/>
      <c r="P1167" s="249"/>
      <c r="Q1167" s="249"/>
      <c r="R1167" s="249"/>
      <c r="S1167" s="249"/>
      <c r="T1167" s="25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1" t="s">
        <v>222</v>
      </c>
      <c r="AU1167" s="251" t="s">
        <v>86</v>
      </c>
      <c r="AV1167" s="13" t="s">
        <v>84</v>
      </c>
      <c r="AW1167" s="13" t="s">
        <v>39</v>
      </c>
      <c r="AX1167" s="13" t="s">
        <v>77</v>
      </c>
      <c r="AY1167" s="251" t="s">
        <v>207</v>
      </c>
    </row>
    <row r="1168" s="12" customFormat="1">
      <c r="A1168" s="12"/>
      <c r="B1168" s="230"/>
      <c r="C1168" s="231"/>
      <c r="D1168" s="232" t="s">
        <v>222</v>
      </c>
      <c r="E1168" s="233" t="s">
        <v>32</v>
      </c>
      <c r="F1168" s="234" t="s">
        <v>572</v>
      </c>
      <c r="G1168" s="231"/>
      <c r="H1168" s="235">
        <v>2</v>
      </c>
      <c r="I1168" s="236"/>
      <c r="J1168" s="231"/>
      <c r="K1168" s="231"/>
      <c r="L1168" s="237"/>
      <c r="M1168" s="238"/>
      <c r="N1168" s="239"/>
      <c r="O1168" s="239"/>
      <c r="P1168" s="239"/>
      <c r="Q1168" s="239"/>
      <c r="R1168" s="239"/>
      <c r="S1168" s="239"/>
      <c r="T1168" s="240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T1168" s="241" t="s">
        <v>222</v>
      </c>
      <c r="AU1168" s="241" t="s">
        <v>86</v>
      </c>
      <c r="AV1168" s="12" t="s">
        <v>86</v>
      </c>
      <c r="AW1168" s="12" t="s">
        <v>39</v>
      </c>
      <c r="AX1168" s="12" t="s">
        <v>77</v>
      </c>
      <c r="AY1168" s="241" t="s">
        <v>207</v>
      </c>
    </row>
    <row r="1169" s="13" customFormat="1">
      <c r="A1169" s="13"/>
      <c r="B1169" s="242"/>
      <c r="C1169" s="243"/>
      <c r="D1169" s="232" t="s">
        <v>222</v>
      </c>
      <c r="E1169" s="244" t="s">
        <v>32</v>
      </c>
      <c r="F1169" s="245" t="s">
        <v>5063</v>
      </c>
      <c r="G1169" s="243"/>
      <c r="H1169" s="244" t="s">
        <v>32</v>
      </c>
      <c r="I1169" s="246"/>
      <c r="J1169" s="243"/>
      <c r="K1169" s="243"/>
      <c r="L1169" s="247"/>
      <c r="M1169" s="248"/>
      <c r="N1169" s="249"/>
      <c r="O1169" s="249"/>
      <c r="P1169" s="249"/>
      <c r="Q1169" s="249"/>
      <c r="R1169" s="249"/>
      <c r="S1169" s="249"/>
      <c r="T1169" s="250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1" t="s">
        <v>222</v>
      </c>
      <c r="AU1169" s="251" t="s">
        <v>86</v>
      </c>
      <c r="AV1169" s="13" t="s">
        <v>84</v>
      </c>
      <c r="AW1169" s="13" t="s">
        <v>39</v>
      </c>
      <c r="AX1169" s="13" t="s">
        <v>77</v>
      </c>
      <c r="AY1169" s="251" t="s">
        <v>207</v>
      </c>
    </row>
    <row r="1170" s="13" customFormat="1">
      <c r="A1170" s="13"/>
      <c r="B1170" s="242"/>
      <c r="C1170" s="243"/>
      <c r="D1170" s="232" t="s">
        <v>222</v>
      </c>
      <c r="E1170" s="244" t="s">
        <v>32</v>
      </c>
      <c r="F1170" s="245" t="s">
        <v>5064</v>
      </c>
      <c r="G1170" s="243"/>
      <c r="H1170" s="244" t="s">
        <v>32</v>
      </c>
      <c r="I1170" s="246"/>
      <c r="J1170" s="243"/>
      <c r="K1170" s="243"/>
      <c r="L1170" s="247"/>
      <c r="M1170" s="248"/>
      <c r="N1170" s="249"/>
      <c r="O1170" s="249"/>
      <c r="P1170" s="249"/>
      <c r="Q1170" s="249"/>
      <c r="R1170" s="249"/>
      <c r="S1170" s="249"/>
      <c r="T1170" s="250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1" t="s">
        <v>222</v>
      </c>
      <c r="AU1170" s="251" t="s">
        <v>86</v>
      </c>
      <c r="AV1170" s="13" t="s">
        <v>84</v>
      </c>
      <c r="AW1170" s="13" t="s">
        <v>39</v>
      </c>
      <c r="AX1170" s="13" t="s">
        <v>77</v>
      </c>
      <c r="AY1170" s="251" t="s">
        <v>207</v>
      </c>
    </row>
    <row r="1171" s="13" customFormat="1">
      <c r="A1171" s="13"/>
      <c r="B1171" s="242"/>
      <c r="C1171" s="243"/>
      <c r="D1171" s="232" t="s">
        <v>222</v>
      </c>
      <c r="E1171" s="244" t="s">
        <v>32</v>
      </c>
      <c r="F1171" s="245" t="s">
        <v>5065</v>
      </c>
      <c r="G1171" s="243"/>
      <c r="H1171" s="244" t="s">
        <v>32</v>
      </c>
      <c r="I1171" s="246"/>
      <c r="J1171" s="243"/>
      <c r="K1171" s="243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222</v>
      </c>
      <c r="AU1171" s="251" t="s">
        <v>86</v>
      </c>
      <c r="AV1171" s="13" t="s">
        <v>84</v>
      </c>
      <c r="AW1171" s="13" t="s">
        <v>39</v>
      </c>
      <c r="AX1171" s="13" t="s">
        <v>77</v>
      </c>
      <c r="AY1171" s="251" t="s">
        <v>207</v>
      </c>
    </row>
    <row r="1172" s="13" customFormat="1">
      <c r="A1172" s="13"/>
      <c r="B1172" s="242"/>
      <c r="C1172" s="243"/>
      <c r="D1172" s="232" t="s">
        <v>222</v>
      </c>
      <c r="E1172" s="244" t="s">
        <v>32</v>
      </c>
      <c r="F1172" s="245" t="s">
        <v>5066</v>
      </c>
      <c r="G1172" s="243"/>
      <c r="H1172" s="244" t="s">
        <v>32</v>
      </c>
      <c r="I1172" s="246"/>
      <c r="J1172" s="243"/>
      <c r="K1172" s="243"/>
      <c r="L1172" s="247"/>
      <c r="M1172" s="248"/>
      <c r="N1172" s="249"/>
      <c r="O1172" s="249"/>
      <c r="P1172" s="249"/>
      <c r="Q1172" s="249"/>
      <c r="R1172" s="249"/>
      <c r="S1172" s="249"/>
      <c r="T1172" s="25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1" t="s">
        <v>222</v>
      </c>
      <c r="AU1172" s="251" t="s">
        <v>86</v>
      </c>
      <c r="AV1172" s="13" t="s">
        <v>84</v>
      </c>
      <c r="AW1172" s="13" t="s">
        <v>39</v>
      </c>
      <c r="AX1172" s="13" t="s">
        <v>77</v>
      </c>
      <c r="AY1172" s="251" t="s">
        <v>207</v>
      </c>
    </row>
    <row r="1173" s="13" customFormat="1">
      <c r="A1173" s="13"/>
      <c r="B1173" s="242"/>
      <c r="C1173" s="243"/>
      <c r="D1173" s="232" t="s">
        <v>222</v>
      </c>
      <c r="E1173" s="244" t="s">
        <v>32</v>
      </c>
      <c r="F1173" s="245" t="s">
        <v>5067</v>
      </c>
      <c r="G1173" s="243"/>
      <c r="H1173" s="244" t="s">
        <v>32</v>
      </c>
      <c r="I1173" s="246"/>
      <c r="J1173" s="243"/>
      <c r="K1173" s="243"/>
      <c r="L1173" s="247"/>
      <c r="M1173" s="248"/>
      <c r="N1173" s="249"/>
      <c r="O1173" s="249"/>
      <c r="P1173" s="249"/>
      <c r="Q1173" s="249"/>
      <c r="R1173" s="249"/>
      <c r="S1173" s="249"/>
      <c r="T1173" s="250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1" t="s">
        <v>222</v>
      </c>
      <c r="AU1173" s="251" t="s">
        <v>86</v>
      </c>
      <c r="AV1173" s="13" t="s">
        <v>84</v>
      </c>
      <c r="AW1173" s="13" t="s">
        <v>39</v>
      </c>
      <c r="AX1173" s="13" t="s">
        <v>77</v>
      </c>
      <c r="AY1173" s="251" t="s">
        <v>207</v>
      </c>
    </row>
    <row r="1174" s="13" customFormat="1">
      <c r="A1174" s="13"/>
      <c r="B1174" s="242"/>
      <c r="C1174" s="243"/>
      <c r="D1174" s="232" t="s">
        <v>222</v>
      </c>
      <c r="E1174" s="244" t="s">
        <v>32</v>
      </c>
      <c r="F1174" s="245" t="s">
        <v>5068</v>
      </c>
      <c r="G1174" s="243"/>
      <c r="H1174" s="244" t="s">
        <v>32</v>
      </c>
      <c r="I1174" s="246"/>
      <c r="J1174" s="243"/>
      <c r="K1174" s="243"/>
      <c r="L1174" s="247"/>
      <c r="M1174" s="248"/>
      <c r="N1174" s="249"/>
      <c r="O1174" s="249"/>
      <c r="P1174" s="249"/>
      <c r="Q1174" s="249"/>
      <c r="R1174" s="249"/>
      <c r="S1174" s="249"/>
      <c r="T1174" s="250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1" t="s">
        <v>222</v>
      </c>
      <c r="AU1174" s="251" t="s">
        <v>86</v>
      </c>
      <c r="AV1174" s="13" t="s">
        <v>84</v>
      </c>
      <c r="AW1174" s="13" t="s">
        <v>39</v>
      </c>
      <c r="AX1174" s="13" t="s">
        <v>77</v>
      </c>
      <c r="AY1174" s="251" t="s">
        <v>207</v>
      </c>
    </row>
    <row r="1175" s="13" customFormat="1">
      <c r="A1175" s="13"/>
      <c r="B1175" s="242"/>
      <c r="C1175" s="243"/>
      <c r="D1175" s="232" t="s">
        <v>222</v>
      </c>
      <c r="E1175" s="244" t="s">
        <v>32</v>
      </c>
      <c r="F1175" s="245" t="s">
        <v>5069</v>
      </c>
      <c r="G1175" s="243"/>
      <c r="H1175" s="244" t="s">
        <v>32</v>
      </c>
      <c r="I1175" s="246"/>
      <c r="J1175" s="243"/>
      <c r="K1175" s="243"/>
      <c r="L1175" s="247"/>
      <c r="M1175" s="248"/>
      <c r="N1175" s="249"/>
      <c r="O1175" s="249"/>
      <c r="P1175" s="249"/>
      <c r="Q1175" s="249"/>
      <c r="R1175" s="249"/>
      <c r="S1175" s="249"/>
      <c r="T1175" s="25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1" t="s">
        <v>222</v>
      </c>
      <c r="AU1175" s="251" t="s">
        <v>86</v>
      </c>
      <c r="AV1175" s="13" t="s">
        <v>84</v>
      </c>
      <c r="AW1175" s="13" t="s">
        <v>39</v>
      </c>
      <c r="AX1175" s="13" t="s">
        <v>77</v>
      </c>
      <c r="AY1175" s="251" t="s">
        <v>207</v>
      </c>
    </row>
    <row r="1176" s="13" customFormat="1">
      <c r="A1176" s="13"/>
      <c r="B1176" s="242"/>
      <c r="C1176" s="243"/>
      <c r="D1176" s="232" t="s">
        <v>222</v>
      </c>
      <c r="E1176" s="244" t="s">
        <v>32</v>
      </c>
      <c r="F1176" s="245" t="s">
        <v>5070</v>
      </c>
      <c r="G1176" s="243"/>
      <c r="H1176" s="244" t="s">
        <v>32</v>
      </c>
      <c r="I1176" s="246"/>
      <c r="J1176" s="243"/>
      <c r="K1176" s="243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222</v>
      </c>
      <c r="AU1176" s="251" t="s">
        <v>86</v>
      </c>
      <c r="AV1176" s="13" t="s">
        <v>84</v>
      </c>
      <c r="AW1176" s="13" t="s">
        <v>39</v>
      </c>
      <c r="AX1176" s="13" t="s">
        <v>77</v>
      </c>
      <c r="AY1176" s="251" t="s">
        <v>207</v>
      </c>
    </row>
    <row r="1177" s="13" customFormat="1">
      <c r="A1177" s="13"/>
      <c r="B1177" s="242"/>
      <c r="C1177" s="243"/>
      <c r="D1177" s="232" t="s">
        <v>222</v>
      </c>
      <c r="E1177" s="244" t="s">
        <v>32</v>
      </c>
      <c r="F1177" s="245" t="s">
        <v>5071</v>
      </c>
      <c r="G1177" s="243"/>
      <c r="H1177" s="244" t="s">
        <v>32</v>
      </c>
      <c r="I1177" s="246"/>
      <c r="J1177" s="243"/>
      <c r="K1177" s="243"/>
      <c r="L1177" s="247"/>
      <c r="M1177" s="248"/>
      <c r="N1177" s="249"/>
      <c r="O1177" s="249"/>
      <c r="P1177" s="249"/>
      <c r="Q1177" s="249"/>
      <c r="R1177" s="249"/>
      <c r="S1177" s="249"/>
      <c r="T1177" s="25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1" t="s">
        <v>222</v>
      </c>
      <c r="AU1177" s="251" t="s">
        <v>86</v>
      </c>
      <c r="AV1177" s="13" t="s">
        <v>84</v>
      </c>
      <c r="AW1177" s="13" t="s">
        <v>39</v>
      </c>
      <c r="AX1177" s="13" t="s">
        <v>77</v>
      </c>
      <c r="AY1177" s="251" t="s">
        <v>207</v>
      </c>
    </row>
    <row r="1178" s="13" customFormat="1">
      <c r="A1178" s="13"/>
      <c r="B1178" s="242"/>
      <c r="C1178" s="243"/>
      <c r="D1178" s="232" t="s">
        <v>222</v>
      </c>
      <c r="E1178" s="244" t="s">
        <v>32</v>
      </c>
      <c r="F1178" s="245" t="s">
        <v>5072</v>
      </c>
      <c r="G1178" s="243"/>
      <c r="H1178" s="244" t="s">
        <v>32</v>
      </c>
      <c r="I1178" s="246"/>
      <c r="J1178" s="243"/>
      <c r="K1178" s="243"/>
      <c r="L1178" s="247"/>
      <c r="M1178" s="248"/>
      <c r="N1178" s="249"/>
      <c r="O1178" s="249"/>
      <c r="P1178" s="249"/>
      <c r="Q1178" s="249"/>
      <c r="R1178" s="249"/>
      <c r="S1178" s="249"/>
      <c r="T1178" s="250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1" t="s">
        <v>222</v>
      </c>
      <c r="AU1178" s="251" t="s">
        <v>86</v>
      </c>
      <c r="AV1178" s="13" t="s">
        <v>84</v>
      </c>
      <c r="AW1178" s="13" t="s">
        <v>39</v>
      </c>
      <c r="AX1178" s="13" t="s">
        <v>77</v>
      </c>
      <c r="AY1178" s="251" t="s">
        <v>207</v>
      </c>
    </row>
    <row r="1179" s="13" customFormat="1">
      <c r="A1179" s="13"/>
      <c r="B1179" s="242"/>
      <c r="C1179" s="243"/>
      <c r="D1179" s="232" t="s">
        <v>222</v>
      </c>
      <c r="E1179" s="244" t="s">
        <v>32</v>
      </c>
      <c r="F1179" s="245" t="s">
        <v>5073</v>
      </c>
      <c r="G1179" s="243"/>
      <c r="H1179" s="244" t="s">
        <v>32</v>
      </c>
      <c r="I1179" s="246"/>
      <c r="J1179" s="243"/>
      <c r="K1179" s="243"/>
      <c r="L1179" s="247"/>
      <c r="M1179" s="248"/>
      <c r="N1179" s="249"/>
      <c r="O1179" s="249"/>
      <c r="P1179" s="249"/>
      <c r="Q1179" s="249"/>
      <c r="R1179" s="249"/>
      <c r="S1179" s="249"/>
      <c r="T1179" s="250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1" t="s">
        <v>222</v>
      </c>
      <c r="AU1179" s="251" t="s">
        <v>86</v>
      </c>
      <c r="AV1179" s="13" t="s">
        <v>84</v>
      </c>
      <c r="AW1179" s="13" t="s">
        <v>39</v>
      </c>
      <c r="AX1179" s="13" t="s">
        <v>77</v>
      </c>
      <c r="AY1179" s="251" t="s">
        <v>207</v>
      </c>
    </row>
    <row r="1180" s="12" customFormat="1">
      <c r="A1180" s="12"/>
      <c r="B1180" s="230"/>
      <c r="C1180" s="231"/>
      <c r="D1180" s="232" t="s">
        <v>222</v>
      </c>
      <c r="E1180" s="233" t="s">
        <v>32</v>
      </c>
      <c r="F1180" s="234" t="s">
        <v>4256</v>
      </c>
      <c r="G1180" s="231"/>
      <c r="H1180" s="235">
        <v>3</v>
      </c>
      <c r="I1180" s="236"/>
      <c r="J1180" s="231"/>
      <c r="K1180" s="231"/>
      <c r="L1180" s="237"/>
      <c r="M1180" s="238"/>
      <c r="N1180" s="239"/>
      <c r="O1180" s="239"/>
      <c r="P1180" s="239"/>
      <c r="Q1180" s="239"/>
      <c r="R1180" s="239"/>
      <c r="S1180" s="239"/>
      <c r="T1180" s="240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  <c r="AT1180" s="241" t="s">
        <v>222</v>
      </c>
      <c r="AU1180" s="241" t="s">
        <v>86</v>
      </c>
      <c r="AV1180" s="12" t="s">
        <v>86</v>
      </c>
      <c r="AW1180" s="12" t="s">
        <v>39</v>
      </c>
      <c r="AX1180" s="12" t="s">
        <v>77</v>
      </c>
      <c r="AY1180" s="241" t="s">
        <v>207</v>
      </c>
    </row>
    <row r="1181" s="13" customFormat="1">
      <c r="A1181" s="13"/>
      <c r="B1181" s="242"/>
      <c r="C1181" s="243"/>
      <c r="D1181" s="232" t="s">
        <v>222</v>
      </c>
      <c r="E1181" s="244" t="s">
        <v>32</v>
      </c>
      <c r="F1181" s="245" t="s">
        <v>4960</v>
      </c>
      <c r="G1181" s="243"/>
      <c r="H1181" s="244" t="s">
        <v>32</v>
      </c>
      <c r="I1181" s="246"/>
      <c r="J1181" s="243"/>
      <c r="K1181" s="243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222</v>
      </c>
      <c r="AU1181" s="251" t="s">
        <v>86</v>
      </c>
      <c r="AV1181" s="13" t="s">
        <v>84</v>
      </c>
      <c r="AW1181" s="13" t="s">
        <v>39</v>
      </c>
      <c r="AX1181" s="13" t="s">
        <v>77</v>
      </c>
      <c r="AY1181" s="251" t="s">
        <v>207</v>
      </c>
    </row>
    <row r="1182" s="13" customFormat="1">
      <c r="A1182" s="13"/>
      <c r="B1182" s="242"/>
      <c r="C1182" s="243"/>
      <c r="D1182" s="232" t="s">
        <v>222</v>
      </c>
      <c r="E1182" s="244" t="s">
        <v>32</v>
      </c>
      <c r="F1182" s="245" t="s">
        <v>4961</v>
      </c>
      <c r="G1182" s="243"/>
      <c r="H1182" s="244" t="s">
        <v>32</v>
      </c>
      <c r="I1182" s="246"/>
      <c r="J1182" s="243"/>
      <c r="K1182" s="243"/>
      <c r="L1182" s="247"/>
      <c r="M1182" s="248"/>
      <c r="N1182" s="249"/>
      <c r="O1182" s="249"/>
      <c r="P1182" s="249"/>
      <c r="Q1182" s="249"/>
      <c r="R1182" s="249"/>
      <c r="S1182" s="249"/>
      <c r="T1182" s="250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1" t="s">
        <v>222</v>
      </c>
      <c r="AU1182" s="251" t="s">
        <v>86</v>
      </c>
      <c r="AV1182" s="13" t="s">
        <v>84</v>
      </c>
      <c r="AW1182" s="13" t="s">
        <v>39</v>
      </c>
      <c r="AX1182" s="13" t="s">
        <v>77</v>
      </c>
      <c r="AY1182" s="251" t="s">
        <v>207</v>
      </c>
    </row>
    <row r="1183" s="13" customFormat="1">
      <c r="A1183" s="13"/>
      <c r="B1183" s="242"/>
      <c r="C1183" s="243"/>
      <c r="D1183" s="232" t="s">
        <v>222</v>
      </c>
      <c r="E1183" s="244" t="s">
        <v>32</v>
      </c>
      <c r="F1183" s="245" t="s">
        <v>4962</v>
      </c>
      <c r="G1183" s="243"/>
      <c r="H1183" s="244" t="s">
        <v>32</v>
      </c>
      <c r="I1183" s="246"/>
      <c r="J1183" s="243"/>
      <c r="K1183" s="243"/>
      <c r="L1183" s="247"/>
      <c r="M1183" s="248"/>
      <c r="N1183" s="249"/>
      <c r="O1183" s="249"/>
      <c r="P1183" s="249"/>
      <c r="Q1183" s="249"/>
      <c r="R1183" s="249"/>
      <c r="S1183" s="249"/>
      <c r="T1183" s="250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1" t="s">
        <v>222</v>
      </c>
      <c r="AU1183" s="251" t="s">
        <v>86</v>
      </c>
      <c r="AV1183" s="13" t="s">
        <v>84</v>
      </c>
      <c r="AW1183" s="13" t="s">
        <v>39</v>
      </c>
      <c r="AX1183" s="13" t="s">
        <v>77</v>
      </c>
      <c r="AY1183" s="251" t="s">
        <v>207</v>
      </c>
    </row>
    <row r="1184" s="13" customFormat="1">
      <c r="A1184" s="13"/>
      <c r="B1184" s="242"/>
      <c r="C1184" s="243"/>
      <c r="D1184" s="232" t="s">
        <v>222</v>
      </c>
      <c r="E1184" s="244" t="s">
        <v>32</v>
      </c>
      <c r="F1184" s="245" t="s">
        <v>4963</v>
      </c>
      <c r="G1184" s="243"/>
      <c r="H1184" s="244" t="s">
        <v>32</v>
      </c>
      <c r="I1184" s="246"/>
      <c r="J1184" s="243"/>
      <c r="K1184" s="243"/>
      <c r="L1184" s="247"/>
      <c r="M1184" s="248"/>
      <c r="N1184" s="249"/>
      <c r="O1184" s="249"/>
      <c r="P1184" s="249"/>
      <c r="Q1184" s="249"/>
      <c r="R1184" s="249"/>
      <c r="S1184" s="249"/>
      <c r="T1184" s="250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1" t="s">
        <v>222</v>
      </c>
      <c r="AU1184" s="251" t="s">
        <v>86</v>
      </c>
      <c r="AV1184" s="13" t="s">
        <v>84</v>
      </c>
      <c r="AW1184" s="13" t="s">
        <v>39</v>
      </c>
      <c r="AX1184" s="13" t="s">
        <v>77</v>
      </c>
      <c r="AY1184" s="251" t="s">
        <v>207</v>
      </c>
    </row>
    <row r="1185" s="13" customFormat="1">
      <c r="A1185" s="13"/>
      <c r="B1185" s="242"/>
      <c r="C1185" s="243"/>
      <c r="D1185" s="232" t="s">
        <v>222</v>
      </c>
      <c r="E1185" s="244" t="s">
        <v>32</v>
      </c>
      <c r="F1185" s="245" t="s">
        <v>4964</v>
      </c>
      <c r="G1185" s="243"/>
      <c r="H1185" s="244" t="s">
        <v>32</v>
      </c>
      <c r="I1185" s="246"/>
      <c r="J1185" s="243"/>
      <c r="K1185" s="243"/>
      <c r="L1185" s="247"/>
      <c r="M1185" s="248"/>
      <c r="N1185" s="249"/>
      <c r="O1185" s="249"/>
      <c r="P1185" s="249"/>
      <c r="Q1185" s="249"/>
      <c r="R1185" s="249"/>
      <c r="S1185" s="249"/>
      <c r="T1185" s="250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1" t="s">
        <v>222</v>
      </c>
      <c r="AU1185" s="251" t="s">
        <v>86</v>
      </c>
      <c r="AV1185" s="13" t="s">
        <v>84</v>
      </c>
      <c r="AW1185" s="13" t="s">
        <v>39</v>
      </c>
      <c r="AX1185" s="13" t="s">
        <v>77</v>
      </c>
      <c r="AY1185" s="251" t="s">
        <v>207</v>
      </c>
    </row>
    <row r="1186" s="13" customFormat="1">
      <c r="A1186" s="13"/>
      <c r="B1186" s="242"/>
      <c r="C1186" s="243"/>
      <c r="D1186" s="232" t="s">
        <v>222</v>
      </c>
      <c r="E1186" s="244" t="s">
        <v>32</v>
      </c>
      <c r="F1186" s="245" t="s">
        <v>4965</v>
      </c>
      <c r="G1186" s="243"/>
      <c r="H1186" s="244" t="s">
        <v>32</v>
      </c>
      <c r="I1186" s="246"/>
      <c r="J1186" s="243"/>
      <c r="K1186" s="243"/>
      <c r="L1186" s="247"/>
      <c r="M1186" s="248"/>
      <c r="N1186" s="249"/>
      <c r="O1186" s="249"/>
      <c r="P1186" s="249"/>
      <c r="Q1186" s="249"/>
      <c r="R1186" s="249"/>
      <c r="S1186" s="249"/>
      <c r="T1186" s="250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1" t="s">
        <v>222</v>
      </c>
      <c r="AU1186" s="251" t="s">
        <v>86</v>
      </c>
      <c r="AV1186" s="13" t="s">
        <v>84</v>
      </c>
      <c r="AW1186" s="13" t="s">
        <v>39</v>
      </c>
      <c r="AX1186" s="13" t="s">
        <v>77</v>
      </c>
      <c r="AY1186" s="251" t="s">
        <v>207</v>
      </c>
    </row>
    <row r="1187" s="13" customFormat="1">
      <c r="A1187" s="13"/>
      <c r="B1187" s="242"/>
      <c r="C1187" s="243"/>
      <c r="D1187" s="232" t="s">
        <v>222</v>
      </c>
      <c r="E1187" s="244" t="s">
        <v>32</v>
      </c>
      <c r="F1187" s="245" t="s">
        <v>4966</v>
      </c>
      <c r="G1187" s="243"/>
      <c r="H1187" s="244" t="s">
        <v>32</v>
      </c>
      <c r="I1187" s="246"/>
      <c r="J1187" s="243"/>
      <c r="K1187" s="243"/>
      <c r="L1187" s="247"/>
      <c r="M1187" s="248"/>
      <c r="N1187" s="249"/>
      <c r="O1187" s="249"/>
      <c r="P1187" s="249"/>
      <c r="Q1187" s="249"/>
      <c r="R1187" s="249"/>
      <c r="S1187" s="249"/>
      <c r="T1187" s="250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1" t="s">
        <v>222</v>
      </c>
      <c r="AU1187" s="251" t="s">
        <v>86</v>
      </c>
      <c r="AV1187" s="13" t="s">
        <v>84</v>
      </c>
      <c r="AW1187" s="13" t="s">
        <v>39</v>
      </c>
      <c r="AX1187" s="13" t="s">
        <v>77</v>
      </c>
      <c r="AY1187" s="251" t="s">
        <v>207</v>
      </c>
    </row>
    <row r="1188" s="13" customFormat="1">
      <c r="A1188" s="13"/>
      <c r="B1188" s="242"/>
      <c r="C1188" s="243"/>
      <c r="D1188" s="232" t="s">
        <v>222</v>
      </c>
      <c r="E1188" s="244" t="s">
        <v>32</v>
      </c>
      <c r="F1188" s="245" t="s">
        <v>4967</v>
      </c>
      <c r="G1188" s="243"/>
      <c r="H1188" s="244" t="s">
        <v>32</v>
      </c>
      <c r="I1188" s="246"/>
      <c r="J1188" s="243"/>
      <c r="K1188" s="243"/>
      <c r="L1188" s="247"/>
      <c r="M1188" s="248"/>
      <c r="N1188" s="249"/>
      <c r="O1188" s="249"/>
      <c r="P1188" s="249"/>
      <c r="Q1188" s="249"/>
      <c r="R1188" s="249"/>
      <c r="S1188" s="249"/>
      <c r="T1188" s="25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1" t="s">
        <v>222</v>
      </c>
      <c r="AU1188" s="251" t="s">
        <v>86</v>
      </c>
      <c r="AV1188" s="13" t="s">
        <v>84</v>
      </c>
      <c r="AW1188" s="13" t="s">
        <v>39</v>
      </c>
      <c r="AX1188" s="13" t="s">
        <v>77</v>
      </c>
      <c r="AY1188" s="251" t="s">
        <v>207</v>
      </c>
    </row>
    <row r="1189" s="13" customFormat="1">
      <c r="A1189" s="13"/>
      <c r="B1189" s="242"/>
      <c r="C1189" s="243"/>
      <c r="D1189" s="232" t="s">
        <v>222</v>
      </c>
      <c r="E1189" s="244" t="s">
        <v>32</v>
      </c>
      <c r="F1189" s="245" t="s">
        <v>4968</v>
      </c>
      <c r="G1189" s="243"/>
      <c r="H1189" s="244" t="s">
        <v>32</v>
      </c>
      <c r="I1189" s="246"/>
      <c r="J1189" s="243"/>
      <c r="K1189" s="243"/>
      <c r="L1189" s="247"/>
      <c r="M1189" s="248"/>
      <c r="N1189" s="249"/>
      <c r="O1189" s="249"/>
      <c r="P1189" s="249"/>
      <c r="Q1189" s="249"/>
      <c r="R1189" s="249"/>
      <c r="S1189" s="249"/>
      <c r="T1189" s="250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1" t="s">
        <v>222</v>
      </c>
      <c r="AU1189" s="251" t="s">
        <v>86</v>
      </c>
      <c r="AV1189" s="13" t="s">
        <v>84</v>
      </c>
      <c r="AW1189" s="13" t="s">
        <v>39</v>
      </c>
      <c r="AX1189" s="13" t="s">
        <v>77</v>
      </c>
      <c r="AY1189" s="251" t="s">
        <v>207</v>
      </c>
    </row>
    <row r="1190" s="13" customFormat="1">
      <c r="A1190" s="13"/>
      <c r="B1190" s="242"/>
      <c r="C1190" s="243"/>
      <c r="D1190" s="232" t="s">
        <v>222</v>
      </c>
      <c r="E1190" s="244" t="s">
        <v>32</v>
      </c>
      <c r="F1190" s="245" t="s">
        <v>4969</v>
      </c>
      <c r="G1190" s="243"/>
      <c r="H1190" s="244" t="s">
        <v>32</v>
      </c>
      <c r="I1190" s="246"/>
      <c r="J1190" s="243"/>
      <c r="K1190" s="243"/>
      <c r="L1190" s="247"/>
      <c r="M1190" s="248"/>
      <c r="N1190" s="249"/>
      <c r="O1190" s="249"/>
      <c r="P1190" s="249"/>
      <c r="Q1190" s="249"/>
      <c r="R1190" s="249"/>
      <c r="S1190" s="249"/>
      <c r="T1190" s="250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1" t="s">
        <v>222</v>
      </c>
      <c r="AU1190" s="251" t="s">
        <v>86</v>
      </c>
      <c r="AV1190" s="13" t="s">
        <v>84</v>
      </c>
      <c r="AW1190" s="13" t="s">
        <v>39</v>
      </c>
      <c r="AX1190" s="13" t="s">
        <v>77</v>
      </c>
      <c r="AY1190" s="251" t="s">
        <v>207</v>
      </c>
    </row>
    <row r="1191" s="13" customFormat="1">
      <c r="A1191" s="13"/>
      <c r="B1191" s="242"/>
      <c r="C1191" s="243"/>
      <c r="D1191" s="232" t="s">
        <v>222</v>
      </c>
      <c r="E1191" s="244" t="s">
        <v>32</v>
      </c>
      <c r="F1191" s="245" t="s">
        <v>4970</v>
      </c>
      <c r="G1191" s="243"/>
      <c r="H1191" s="244" t="s">
        <v>32</v>
      </c>
      <c r="I1191" s="246"/>
      <c r="J1191" s="243"/>
      <c r="K1191" s="243"/>
      <c r="L1191" s="247"/>
      <c r="M1191" s="248"/>
      <c r="N1191" s="249"/>
      <c r="O1191" s="249"/>
      <c r="P1191" s="249"/>
      <c r="Q1191" s="249"/>
      <c r="R1191" s="249"/>
      <c r="S1191" s="249"/>
      <c r="T1191" s="250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1" t="s">
        <v>222</v>
      </c>
      <c r="AU1191" s="251" t="s">
        <v>86</v>
      </c>
      <c r="AV1191" s="13" t="s">
        <v>84</v>
      </c>
      <c r="AW1191" s="13" t="s">
        <v>39</v>
      </c>
      <c r="AX1191" s="13" t="s">
        <v>77</v>
      </c>
      <c r="AY1191" s="251" t="s">
        <v>207</v>
      </c>
    </row>
    <row r="1192" s="13" customFormat="1">
      <c r="A1192" s="13"/>
      <c r="B1192" s="242"/>
      <c r="C1192" s="243"/>
      <c r="D1192" s="232" t="s">
        <v>222</v>
      </c>
      <c r="E1192" s="244" t="s">
        <v>32</v>
      </c>
      <c r="F1192" s="245" t="s">
        <v>4971</v>
      </c>
      <c r="G1192" s="243"/>
      <c r="H1192" s="244" t="s">
        <v>32</v>
      </c>
      <c r="I1192" s="246"/>
      <c r="J1192" s="243"/>
      <c r="K1192" s="243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222</v>
      </c>
      <c r="AU1192" s="251" t="s">
        <v>86</v>
      </c>
      <c r="AV1192" s="13" t="s">
        <v>84</v>
      </c>
      <c r="AW1192" s="13" t="s">
        <v>39</v>
      </c>
      <c r="AX1192" s="13" t="s">
        <v>77</v>
      </c>
      <c r="AY1192" s="251" t="s">
        <v>207</v>
      </c>
    </row>
    <row r="1193" s="13" customFormat="1">
      <c r="A1193" s="13"/>
      <c r="B1193" s="242"/>
      <c r="C1193" s="243"/>
      <c r="D1193" s="232" t="s">
        <v>222</v>
      </c>
      <c r="E1193" s="244" t="s">
        <v>32</v>
      </c>
      <c r="F1193" s="245" t="s">
        <v>4972</v>
      </c>
      <c r="G1193" s="243"/>
      <c r="H1193" s="244" t="s">
        <v>32</v>
      </c>
      <c r="I1193" s="246"/>
      <c r="J1193" s="243"/>
      <c r="K1193" s="243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222</v>
      </c>
      <c r="AU1193" s="251" t="s">
        <v>86</v>
      </c>
      <c r="AV1193" s="13" t="s">
        <v>84</v>
      </c>
      <c r="AW1193" s="13" t="s">
        <v>39</v>
      </c>
      <c r="AX1193" s="13" t="s">
        <v>77</v>
      </c>
      <c r="AY1193" s="251" t="s">
        <v>207</v>
      </c>
    </row>
    <row r="1194" s="12" customFormat="1">
      <c r="A1194" s="12"/>
      <c r="B1194" s="230"/>
      <c r="C1194" s="231"/>
      <c r="D1194" s="232" t="s">
        <v>222</v>
      </c>
      <c r="E1194" s="233" t="s">
        <v>32</v>
      </c>
      <c r="F1194" s="234" t="s">
        <v>4256</v>
      </c>
      <c r="G1194" s="231"/>
      <c r="H1194" s="235">
        <v>3</v>
      </c>
      <c r="I1194" s="236"/>
      <c r="J1194" s="231"/>
      <c r="K1194" s="231"/>
      <c r="L1194" s="237"/>
      <c r="M1194" s="238"/>
      <c r="N1194" s="239"/>
      <c r="O1194" s="239"/>
      <c r="P1194" s="239"/>
      <c r="Q1194" s="239"/>
      <c r="R1194" s="239"/>
      <c r="S1194" s="239"/>
      <c r="T1194" s="240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T1194" s="241" t="s">
        <v>222</v>
      </c>
      <c r="AU1194" s="241" t="s">
        <v>86</v>
      </c>
      <c r="AV1194" s="12" t="s">
        <v>86</v>
      </c>
      <c r="AW1194" s="12" t="s">
        <v>39</v>
      </c>
      <c r="AX1194" s="12" t="s">
        <v>77</v>
      </c>
      <c r="AY1194" s="241" t="s">
        <v>207</v>
      </c>
    </row>
    <row r="1195" s="13" customFormat="1">
      <c r="A1195" s="13"/>
      <c r="B1195" s="242"/>
      <c r="C1195" s="243"/>
      <c r="D1195" s="232" t="s">
        <v>222</v>
      </c>
      <c r="E1195" s="244" t="s">
        <v>32</v>
      </c>
      <c r="F1195" s="245" t="s">
        <v>4977</v>
      </c>
      <c r="G1195" s="243"/>
      <c r="H1195" s="244" t="s">
        <v>32</v>
      </c>
      <c r="I1195" s="246"/>
      <c r="J1195" s="243"/>
      <c r="K1195" s="243"/>
      <c r="L1195" s="247"/>
      <c r="M1195" s="248"/>
      <c r="N1195" s="249"/>
      <c r="O1195" s="249"/>
      <c r="P1195" s="249"/>
      <c r="Q1195" s="249"/>
      <c r="R1195" s="249"/>
      <c r="S1195" s="249"/>
      <c r="T1195" s="25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1" t="s">
        <v>222</v>
      </c>
      <c r="AU1195" s="251" t="s">
        <v>86</v>
      </c>
      <c r="AV1195" s="13" t="s">
        <v>84</v>
      </c>
      <c r="AW1195" s="13" t="s">
        <v>39</v>
      </c>
      <c r="AX1195" s="13" t="s">
        <v>77</v>
      </c>
      <c r="AY1195" s="251" t="s">
        <v>207</v>
      </c>
    </row>
    <row r="1196" s="13" customFormat="1">
      <c r="A1196" s="13"/>
      <c r="B1196" s="242"/>
      <c r="C1196" s="243"/>
      <c r="D1196" s="232" t="s">
        <v>222</v>
      </c>
      <c r="E1196" s="244" t="s">
        <v>32</v>
      </c>
      <c r="F1196" s="245" t="s">
        <v>4978</v>
      </c>
      <c r="G1196" s="243"/>
      <c r="H1196" s="244" t="s">
        <v>32</v>
      </c>
      <c r="I1196" s="246"/>
      <c r="J1196" s="243"/>
      <c r="K1196" s="243"/>
      <c r="L1196" s="247"/>
      <c r="M1196" s="248"/>
      <c r="N1196" s="249"/>
      <c r="O1196" s="249"/>
      <c r="P1196" s="249"/>
      <c r="Q1196" s="249"/>
      <c r="R1196" s="249"/>
      <c r="S1196" s="249"/>
      <c r="T1196" s="250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1" t="s">
        <v>222</v>
      </c>
      <c r="AU1196" s="251" t="s">
        <v>86</v>
      </c>
      <c r="AV1196" s="13" t="s">
        <v>84</v>
      </c>
      <c r="AW1196" s="13" t="s">
        <v>39</v>
      </c>
      <c r="AX1196" s="13" t="s">
        <v>77</v>
      </c>
      <c r="AY1196" s="251" t="s">
        <v>207</v>
      </c>
    </row>
    <row r="1197" s="12" customFormat="1">
      <c r="A1197" s="12"/>
      <c r="B1197" s="230"/>
      <c r="C1197" s="231"/>
      <c r="D1197" s="232" t="s">
        <v>222</v>
      </c>
      <c r="E1197" s="233" t="s">
        <v>32</v>
      </c>
      <c r="F1197" s="234" t="s">
        <v>578</v>
      </c>
      <c r="G1197" s="231"/>
      <c r="H1197" s="235">
        <v>1</v>
      </c>
      <c r="I1197" s="236"/>
      <c r="J1197" s="231"/>
      <c r="K1197" s="231"/>
      <c r="L1197" s="237"/>
      <c r="M1197" s="238"/>
      <c r="N1197" s="239"/>
      <c r="O1197" s="239"/>
      <c r="P1197" s="239"/>
      <c r="Q1197" s="239"/>
      <c r="R1197" s="239"/>
      <c r="S1197" s="239"/>
      <c r="T1197" s="240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T1197" s="241" t="s">
        <v>222</v>
      </c>
      <c r="AU1197" s="241" t="s">
        <v>86</v>
      </c>
      <c r="AV1197" s="12" t="s">
        <v>86</v>
      </c>
      <c r="AW1197" s="12" t="s">
        <v>39</v>
      </c>
      <c r="AX1197" s="12" t="s">
        <v>77</v>
      </c>
      <c r="AY1197" s="241" t="s">
        <v>207</v>
      </c>
    </row>
    <row r="1198" s="13" customFormat="1">
      <c r="A1198" s="13"/>
      <c r="B1198" s="242"/>
      <c r="C1198" s="243"/>
      <c r="D1198" s="232" t="s">
        <v>222</v>
      </c>
      <c r="E1198" s="244" t="s">
        <v>32</v>
      </c>
      <c r="F1198" s="245" t="s">
        <v>5074</v>
      </c>
      <c r="G1198" s="243"/>
      <c r="H1198" s="244" t="s">
        <v>32</v>
      </c>
      <c r="I1198" s="246"/>
      <c r="J1198" s="243"/>
      <c r="K1198" s="243"/>
      <c r="L1198" s="247"/>
      <c r="M1198" s="248"/>
      <c r="N1198" s="249"/>
      <c r="O1198" s="249"/>
      <c r="P1198" s="249"/>
      <c r="Q1198" s="249"/>
      <c r="R1198" s="249"/>
      <c r="S1198" s="249"/>
      <c r="T1198" s="250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1" t="s">
        <v>222</v>
      </c>
      <c r="AU1198" s="251" t="s">
        <v>86</v>
      </c>
      <c r="AV1198" s="13" t="s">
        <v>84</v>
      </c>
      <c r="AW1198" s="13" t="s">
        <v>39</v>
      </c>
      <c r="AX1198" s="13" t="s">
        <v>77</v>
      </c>
      <c r="AY1198" s="251" t="s">
        <v>207</v>
      </c>
    </row>
    <row r="1199" s="12" customFormat="1">
      <c r="A1199" s="12"/>
      <c r="B1199" s="230"/>
      <c r="C1199" s="231"/>
      <c r="D1199" s="232" t="s">
        <v>222</v>
      </c>
      <c r="E1199" s="233" t="s">
        <v>32</v>
      </c>
      <c r="F1199" s="234" t="s">
        <v>578</v>
      </c>
      <c r="G1199" s="231"/>
      <c r="H1199" s="235">
        <v>1</v>
      </c>
      <c r="I1199" s="236"/>
      <c r="J1199" s="231"/>
      <c r="K1199" s="231"/>
      <c r="L1199" s="237"/>
      <c r="M1199" s="238"/>
      <c r="N1199" s="239"/>
      <c r="O1199" s="239"/>
      <c r="P1199" s="239"/>
      <c r="Q1199" s="239"/>
      <c r="R1199" s="239"/>
      <c r="S1199" s="239"/>
      <c r="T1199" s="240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T1199" s="241" t="s">
        <v>222</v>
      </c>
      <c r="AU1199" s="241" t="s">
        <v>86</v>
      </c>
      <c r="AV1199" s="12" t="s">
        <v>86</v>
      </c>
      <c r="AW1199" s="12" t="s">
        <v>39</v>
      </c>
      <c r="AX1199" s="12" t="s">
        <v>77</v>
      </c>
      <c r="AY1199" s="241" t="s">
        <v>207</v>
      </c>
    </row>
    <row r="1200" s="15" customFormat="1">
      <c r="A1200" s="15"/>
      <c r="B1200" s="273"/>
      <c r="C1200" s="274"/>
      <c r="D1200" s="232" t="s">
        <v>222</v>
      </c>
      <c r="E1200" s="275" t="s">
        <v>32</v>
      </c>
      <c r="F1200" s="276" t="s">
        <v>517</v>
      </c>
      <c r="G1200" s="274"/>
      <c r="H1200" s="277">
        <v>21</v>
      </c>
      <c r="I1200" s="278"/>
      <c r="J1200" s="274"/>
      <c r="K1200" s="274"/>
      <c r="L1200" s="279"/>
      <c r="M1200" s="280"/>
      <c r="N1200" s="281"/>
      <c r="O1200" s="281"/>
      <c r="P1200" s="281"/>
      <c r="Q1200" s="281"/>
      <c r="R1200" s="281"/>
      <c r="S1200" s="281"/>
      <c r="T1200" s="282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83" t="s">
        <v>222</v>
      </c>
      <c r="AU1200" s="283" t="s">
        <v>86</v>
      </c>
      <c r="AV1200" s="15" t="s">
        <v>104</v>
      </c>
      <c r="AW1200" s="15" t="s">
        <v>39</v>
      </c>
      <c r="AX1200" s="15" t="s">
        <v>84</v>
      </c>
      <c r="AY1200" s="283" t="s">
        <v>207</v>
      </c>
    </row>
    <row r="1201" s="2" customFormat="1" ht="16.5" customHeight="1">
      <c r="A1201" s="42"/>
      <c r="B1201" s="43"/>
      <c r="C1201" s="252" t="s">
        <v>1524</v>
      </c>
      <c r="D1201" s="252" t="s">
        <v>227</v>
      </c>
      <c r="E1201" s="253" t="s">
        <v>5075</v>
      </c>
      <c r="F1201" s="254" t="s">
        <v>5076</v>
      </c>
      <c r="G1201" s="255" t="s">
        <v>303</v>
      </c>
      <c r="H1201" s="256">
        <v>21</v>
      </c>
      <c r="I1201" s="257"/>
      <c r="J1201" s="258">
        <f>ROUND(I1201*H1201,2)</f>
        <v>0</v>
      </c>
      <c r="K1201" s="254" t="s">
        <v>212</v>
      </c>
      <c r="L1201" s="259"/>
      <c r="M1201" s="260" t="s">
        <v>32</v>
      </c>
      <c r="N1201" s="261" t="s">
        <v>48</v>
      </c>
      <c r="O1201" s="88"/>
      <c r="P1201" s="221">
        <f>O1201*H1201</f>
        <v>0</v>
      </c>
      <c r="Q1201" s="221">
        <v>1.0000000000000001E-05</v>
      </c>
      <c r="R1201" s="221">
        <f>Q1201*H1201</f>
        <v>0.00021000000000000001</v>
      </c>
      <c r="S1201" s="221">
        <v>0</v>
      </c>
      <c r="T1201" s="222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3" t="s">
        <v>385</v>
      </c>
      <c r="AT1201" s="223" t="s">
        <v>227</v>
      </c>
      <c r="AU1201" s="223" t="s">
        <v>86</v>
      </c>
      <c r="AY1201" s="20" t="s">
        <v>207</v>
      </c>
      <c r="BE1201" s="224">
        <f>IF(N1201="základní",J1201,0)</f>
        <v>0</v>
      </c>
      <c r="BF1201" s="224">
        <f>IF(N1201="snížená",J1201,0)</f>
        <v>0</v>
      </c>
      <c r="BG1201" s="224">
        <f>IF(N1201="zákl. přenesená",J1201,0)</f>
        <v>0</v>
      </c>
      <c r="BH1201" s="224">
        <f>IF(N1201="sníž. přenesená",J1201,0)</f>
        <v>0</v>
      </c>
      <c r="BI1201" s="224">
        <f>IF(N1201="nulová",J1201,0)</f>
        <v>0</v>
      </c>
      <c r="BJ1201" s="20" t="s">
        <v>84</v>
      </c>
      <c r="BK1201" s="224">
        <f>ROUND(I1201*H1201,2)</f>
        <v>0</v>
      </c>
      <c r="BL1201" s="20" t="s">
        <v>294</v>
      </c>
      <c r="BM1201" s="223" t="s">
        <v>5077</v>
      </c>
    </row>
    <row r="1202" s="2" customFormat="1" ht="16.5" customHeight="1">
      <c r="A1202" s="42"/>
      <c r="B1202" s="43"/>
      <c r="C1202" s="212" t="s">
        <v>1526</v>
      </c>
      <c r="D1202" s="212" t="s">
        <v>208</v>
      </c>
      <c r="E1202" s="213" t="s">
        <v>5078</v>
      </c>
      <c r="F1202" s="214" t="s">
        <v>5079</v>
      </c>
      <c r="G1202" s="215" t="s">
        <v>232</v>
      </c>
      <c r="H1202" s="216">
        <v>1</v>
      </c>
      <c r="I1202" s="217"/>
      <c r="J1202" s="218">
        <f>ROUND(I1202*H1202,2)</f>
        <v>0</v>
      </c>
      <c r="K1202" s="214" t="s">
        <v>212</v>
      </c>
      <c r="L1202" s="48"/>
      <c r="M1202" s="219" t="s">
        <v>32</v>
      </c>
      <c r="N1202" s="220" t="s">
        <v>48</v>
      </c>
      <c r="O1202" s="88"/>
      <c r="P1202" s="221">
        <f>O1202*H1202</f>
        <v>0</v>
      </c>
      <c r="Q1202" s="221">
        <v>0</v>
      </c>
      <c r="R1202" s="221">
        <f>Q1202*H1202</f>
        <v>0</v>
      </c>
      <c r="S1202" s="221">
        <v>0</v>
      </c>
      <c r="T1202" s="222">
        <f>S1202*H1202</f>
        <v>0</v>
      </c>
      <c r="U1202" s="42"/>
      <c r="V1202" s="42"/>
      <c r="W1202" s="42"/>
      <c r="X1202" s="42"/>
      <c r="Y1202" s="42"/>
      <c r="Z1202" s="42"/>
      <c r="AA1202" s="42"/>
      <c r="AB1202" s="42"/>
      <c r="AC1202" s="42"/>
      <c r="AD1202" s="42"/>
      <c r="AE1202" s="42"/>
      <c r="AR1202" s="223" t="s">
        <v>294</v>
      </c>
      <c r="AT1202" s="223" t="s">
        <v>208</v>
      </c>
      <c r="AU1202" s="223" t="s">
        <v>86</v>
      </c>
      <c r="AY1202" s="20" t="s">
        <v>207</v>
      </c>
      <c r="BE1202" s="224">
        <f>IF(N1202="základní",J1202,0)</f>
        <v>0</v>
      </c>
      <c r="BF1202" s="224">
        <f>IF(N1202="snížená",J1202,0)</f>
        <v>0</v>
      </c>
      <c r="BG1202" s="224">
        <f>IF(N1202="zákl. přenesená",J1202,0)</f>
        <v>0</v>
      </c>
      <c r="BH1202" s="224">
        <f>IF(N1202="sníž. přenesená",J1202,0)</f>
        <v>0</v>
      </c>
      <c r="BI1202" s="224">
        <f>IF(N1202="nulová",J1202,0)</f>
        <v>0</v>
      </c>
      <c r="BJ1202" s="20" t="s">
        <v>84</v>
      </c>
      <c r="BK1202" s="224">
        <f>ROUND(I1202*H1202,2)</f>
        <v>0</v>
      </c>
      <c r="BL1202" s="20" t="s">
        <v>294</v>
      </c>
      <c r="BM1202" s="223" t="s">
        <v>5080</v>
      </c>
    </row>
    <row r="1203" s="2" customFormat="1">
      <c r="A1203" s="42"/>
      <c r="B1203" s="43"/>
      <c r="C1203" s="44"/>
      <c r="D1203" s="225" t="s">
        <v>214</v>
      </c>
      <c r="E1203" s="44"/>
      <c r="F1203" s="226" t="s">
        <v>5081</v>
      </c>
      <c r="G1203" s="44"/>
      <c r="H1203" s="44"/>
      <c r="I1203" s="227"/>
      <c r="J1203" s="44"/>
      <c r="K1203" s="44"/>
      <c r="L1203" s="48"/>
      <c r="M1203" s="228"/>
      <c r="N1203" s="229"/>
      <c r="O1203" s="88"/>
      <c r="P1203" s="88"/>
      <c r="Q1203" s="88"/>
      <c r="R1203" s="88"/>
      <c r="S1203" s="88"/>
      <c r="T1203" s="89"/>
      <c r="U1203" s="42"/>
      <c r="V1203" s="42"/>
      <c r="W1203" s="42"/>
      <c r="X1203" s="42"/>
      <c r="Y1203" s="42"/>
      <c r="Z1203" s="42"/>
      <c r="AA1203" s="42"/>
      <c r="AB1203" s="42"/>
      <c r="AC1203" s="42"/>
      <c r="AD1203" s="42"/>
      <c r="AE1203" s="42"/>
      <c r="AT1203" s="20" t="s">
        <v>214</v>
      </c>
      <c r="AU1203" s="20" t="s">
        <v>86</v>
      </c>
    </row>
    <row r="1204" s="13" customFormat="1">
      <c r="A1204" s="13"/>
      <c r="B1204" s="242"/>
      <c r="C1204" s="243"/>
      <c r="D1204" s="232" t="s">
        <v>222</v>
      </c>
      <c r="E1204" s="244" t="s">
        <v>32</v>
      </c>
      <c r="F1204" s="245" t="s">
        <v>4241</v>
      </c>
      <c r="G1204" s="243"/>
      <c r="H1204" s="244" t="s">
        <v>32</v>
      </c>
      <c r="I1204" s="246"/>
      <c r="J1204" s="243"/>
      <c r="K1204" s="243"/>
      <c r="L1204" s="247"/>
      <c r="M1204" s="248"/>
      <c r="N1204" s="249"/>
      <c r="O1204" s="249"/>
      <c r="P1204" s="249"/>
      <c r="Q1204" s="249"/>
      <c r="R1204" s="249"/>
      <c r="S1204" s="249"/>
      <c r="T1204" s="250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1" t="s">
        <v>222</v>
      </c>
      <c r="AU1204" s="251" t="s">
        <v>86</v>
      </c>
      <c r="AV1204" s="13" t="s">
        <v>84</v>
      </c>
      <c r="AW1204" s="13" t="s">
        <v>39</v>
      </c>
      <c r="AX1204" s="13" t="s">
        <v>77</v>
      </c>
      <c r="AY1204" s="251" t="s">
        <v>207</v>
      </c>
    </row>
    <row r="1205" s="13" customFormat="1">
      <c r="A1205" s="13"/>
      <c r="B1205" s="242"/>
      <c r="C1205" s="243"/>
      <c r="D1205" s="232" t="s">
        <v>222</v>
      </c>
      <c r="E1205" s="244" t="s">
        <v>32</v>
      </c>
      <c r="F1205" s="245" t="s">
        <v>4242</v>
      </c>
      <c r="G1205" s="243"/>
      <c r="H1205" s="244" t="s">
        <v>32</v>
      </c>
      <c r="I1205" s="246"/>
      <c r="J1205" s="243"/>
      <c r="K1205" s="243"/>
      <c r="L1205" s="247"/>
      <c r="M1205" s="248"/>
      <c r="N1205" s="249"/>
      <c r="O1205" s="249"/>
      <c r="P1205" s="249"/>
      <c r="Q1205" s="249"/>
      <c r="R1205" s="249"/>
      <c r="S1205" s="249"/>
      <c r="T1205" s="250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1" t="s">
        <v>222</v>
      </c>
      <c r="AU1205" s="251" t="s">
        <v>86</v>
      </c>
      <c r="AV1205" s="13" t="s">
        <v>84</v>
      </c>
      <c r="AW1205" s="13" t="s">
        <v>39</v>
      </c>
      <c r="AX1205" s="13" t="s">
        <v>77</v>
      </c>
      <c r="AY1205" s="251" t="s">
        <v>207</v>
      </c>
    </row>
    <row r="1206" s="13" customFormat="1">
      <c r="A1206" s="13"/>
      <c r="B1206" s="242"/>
      <c r="C1206" s="243"/>
      <c r="D1206" s="232" t="s">
        <v>222</v>
      </c>
      <c r="E1206" s="244" t="s">
        <v>32</v>
      </c>
      <c r="F1206" s="245" t="s">
        <v>4243</v>
      </c>
      <c r="G1206" s="243"/>
      <c r="H1206" s="244" t="s">
        <v>32</v>
      </c>
      <c r="I1206" s="246"/>
      <c r="J1206" s="243"/>
      <c r="K1206" s="243"/>
      <c r="L1206" s="247"/>
      <c r="M1206" s="248"/>
      <c r="N1206" s="249"/>
      <c r="O1206" s="249"/>
      <c r="P1206" s="249"/>
      <c r="Q1206" s="249"/>
      <c r="R1206" s="249"/>
      <c r="S1206" s="249"/>
      <c r="T1206" s="250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1" t="s">
        <v>222</v>
      </c>
      <c r="AU1206" s="251" t="s">
        <v>86</v>
      </c>
      <c r="AV1206" s="13" t="s">
        <v>84</v>
      </c>
      <c r="AW1206" s="13" t="s">
        <v>39</v>
      </c>
      <c r="AX1206" s="13" t="s">
        <v>77</v>
      </c>
      <c r="AY1206" s="251" t="s">
        <v>207</v>
      </c>
    </row>
    <row r="1207" s="13" customFormat="1">
      <c r="A1207" s="13"/>
      <c r="B1207" s="242"/>
      <c r="C1207" s="243"/>
      <c r="D1207" s="232" t="s">
        <v>222</v>
      </c>
      <c r="E1207" s="244" t="s">
        <v>32</v>
      </c>
      <c r="F1207" s="245" t="s">
        <v>4244</v>
      </c>
      <c r="G1207" s="243"/>
      <c r="H1207" s="244" t="s">
        <v>32</v>
      </c>
      <c r="I1207" s="246"/>
      <c r="J1207" s="243"/>
      <c r="K1207" s="243"/>
      <c r="L1207" s="247"/>
      <c r="M1207" s="248"/>
      <c r="N1207" s="249"/>
      <c r="O1207" s="249"/>
      <c r="P1207" s="249"/>
      <c r="Q1207" s="249"/>
      <c r="R1207" s="249"/>
      <c r="S1207" s="249"/>
      <c r="T1207" s="250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1" t="s">
        <v>222</v>
      </c>
      <c r="AU1207" s="251" t="s">
        <v>86</v>
      </c>
      <c r="AV1207" s="13" t="s">
        <v>84</v>
      </c>
      <c r="AW1207" s="13" t="s">
        <v>39</v>
      </c>
      <c r="AX1207" s="13" t="s">
        <v>77</v>
      </c>
      <c r="AY1207" s="251" t="s">
        <v>207</v>
      </c>
    </row>
    <row r="1208" s="13" customFormat="1">
      <c r="A1208" s="13"/>
      <c r="B1208" s="242"/>
      <c r="C1208" s="243"/>
      <c r="D1208" s="232" t="s">
        <v>222</v>
      </c>
      <c r="E1208" s="244" t="s">
        <v>32</v>
      </c>
      <c r="F1208" s="245" t="s">
        <v>4245</v>
      </c>
      <c r="G1208" s="243"/>
      <c r="H1208" s="244" t="s">
        <v>32</v>
      </c>
      <c r="I1208" s="246"/>
      <c r="J1208" s="243"/>
      <c r="K1208" s="243"/>
      <c r="L1208" s="247"/>
      <c r="M1208" s="248"/>
      <c r="N1208" s="249"/>
      <c r="O1208" s="249"/>
      <c r="P1208" s="249"/>
      <c r="Q1208" s="249"/>
      <c r="R1208" s="249"/>
      <c r="S1208" s="249"/>
      <c r="T1208" s="250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1" t="s">
        <v>222</v>
      </c>
      <c r="AU1208" s="251" t="s">
        <v>86</v>
      </c>
      <c r="AV1208" s="13" t="s">
        <v>84</v>
      </c>
      <c r="AW1208" s="13" t="s">
        <v>39</v>
      </c>
      <c r="AX1208" s="13" t="s">
        <v>77</v>
      </c>
      <c r="AY1208" s="251" t="s">
        <v>207</v>
      </c>
    </row>
    <row r="1209" s="13" customFormat="1">
      <c r="A1209" s="13"/>
      <c r="B1209" s="242"/>
      <c r="C1209" s="243"/>
      <c r="D1209" s="232" t="s">
        <v>222</v>
      </c>
      <c r="E1209" s="244" t="s">
        <v>32</v>
      </c>
      <c r="F1209" s="245" t="s">
        <v>4246</v>
      </c>
      <c r="G1209" s="243"/>
      <c r="H1209" s="244" t="s">
        <v>32</v>
      </c>
      <c r="I1209" s="246"/>
      <c r="J1209" s="243"/>
      <c r="K1209" s="243"/>
      <c r="L1209" s="247"/>
      <c r="M1209" s="248"/>
      <c r="N1209" s="249"/>
      <c r="O1209" s="249"/>
      <c r="P1209" s="249"/>
      <c r="Q1209" s="249"/>
      <c r="R1209" s="249"/>
      <c r="S1209" s="249"/>
      <c r="T1209" s="25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1" t="s">
        <v>222</v>
      </c>
      <c r="AU1209" s="251" t="s">
        <v>86</v>
      </c>
      <c r="AV1209" s="13" t="s">
        <v>84</v>
      </c>
      <c r="AW1209" s="13" t="s">
        <v>39</v>
      </c>
      <c r="AX1209" s="13" t="s">
        <v>77</v>
      </c>
      <c r="AY1209" s="251" t="s">
        <v>207</v>
      </c>
    </row>
    <row r="1210" s="13" customFormat="1">
      <c r="A1210" s="13"/>
      <c r="B1210" s="242"/>
      <c r="C1210" s="243"/>
      <c r="D1210" s="232" t="s">
        <v>222</v>
      </c>
      <c r="E1210" s="244" t="s">
        <v>32</v>
      </c>
      <c r="F1210" s="245" t="s">
        <v>4247</v>
      </c>
      <c r="G1210" s="243"/>
      <c r="H1210" s="244" t="s">
        <v>32</v>
      </c>
      <c r="I1210" s="246"/>
      <c r="J1210" s="243"/>
      <c r="K1210" s="243"/>
      <c r="L1210" s="247"/>
      <c r="M1210" s="248"/>
      <c r="N1210" s="249"/>
      <c r="O1210" s="249"/>
      <c r="P1210" s="249"/>
      <c r="Q1210" s="249"/>
      <c r="R1210" s="249"/>
      <c r="S1210" s="249"/>
      <c r="T1210" s="250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1" t="s">
        <v>222</v>
      </c>
      <c r="AU1210" s="251" t="s">
        <v>86</v>
      </c>
      <c r="AV1210" s="13" t="s">
        <v>84</v>
      </c>
      <c r="AW1210" s="13" t="s">
        <v>39</v>
      </c>
      <c r="AX1210" s="13" t="s">
        <v>77</v>
      </c>
      <c r="AY1210" s="251" t="s">
        <v>207</v>
      </c>
    </row>
    <row r="1211" s="13" customFormat="1">
      <c r="A1211" s="13"/>
      <c r="B1211" s="242"/>
      <c r="C1211" s="243"/>
      <c r="D1211" s="232" t="s">
        <v>222</v>
      </c>
      <c r="E1211" s="244" t="s">
        <v>32</v>
      </c>
      <c r="F1211" s="245" t="s">
        <v>4248</v>
      </c>
      <c r="G1211" s="243"/>
      <c r="H1211" s="244" t="s">
        <v>32</v>
      </c>
      <c r="I1211" s="246"/>
      <c r="J1211" s="243"/>
      <c r="K1211" s="243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222</v>
      </c>
      <c r="AU1211" s="251" t="s">
        <v>86</v>
      </c>
      <c r="AV1211" s="13" t="s">
        <v>84</v>
      </c>
      <c r="AW1211" s="13" t="s">
        <v>39</v>
      </c>
      <c r="AX1211" s="13" t="s">
        <v>77</v>
      </c>
      <c r="AY1211" s="251" t="s">
        <v>207</v>
      </c>
    </row>
    <row r="1212" s="13" customFormat="1">
      <c r="A1212" s="13"/>
      <c r="B1212" s="242"/>
      <c r="C1212" s="243"/>
      <c r="D1212" s="232" t="s">
        <v>222</v>
      </c>
      <c r="E1212" s="244" t="s">
        <v>32</v>
      </c>
      <c r="F1212" s="245" t="s">
        <v>5082</v>
      </c>
      <c r="G1212" s="243"/>
      <c r="H1212" s="244" t="s">
        <v>32</v>
      </c>
      <c r="I1212" s="246"/>
      <c r="J1212" s="243"/>
      <c r="K1212" s="243"/>
      <c r="L1212" s="247"/>
      <c r="M1212" s="248"/>
      <c r="N1212" s="249"/>
      <c r="O1212" s="249"/>
      <c r="P1212" s="249"/>
      <c r="Q1212" s="249"/>
      <c r="R1212" s="249"/>
      <c r="S1212" s="249"/>
      <c r="T1212" s="25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1" t="s">
        <v>222</v>
      </c>
      <c r="AU1212" s="251" t="s">
        <v>86</v>
      </c>
      <c r="AV1212" s="13" t="s">
        <v>84</v>
      </c>
      <c r="AW1212" s="13" t="s">
        <v>39</v>
      </c>
      <c r="AX1212" s="13" t="s">
        <v>77</v>
      </c>
      <c r="AY1212" s="251" t="s">
        <v>207</v>
      </c>
    </row>
    <row r="1213" s="12" customFormat="1">
      <c r="A1213" s="12"/>
      <c r="B1213" s="230"/>
      <c r="C1213" s="231"/>
      <c r="D1213" s="232" t="s">
        <v>222</v>
      </c>
      <c r="E1213" s="233" t="s">
        <v>32</v>
      </c>
      <c r="F1213" s="234" t="s">
        <v>578</v>
      </c>
      <c r="G1213" s="231"/>
      <c r="H1213" s="235">
        <v>1</v>
      </c>
      <c r="I1213" s="236"/>
      <c r="J1213" s="231"/>
      <c r="K1213" s="231"/>
      <c r="L1213" s="237"/>
      <c r="M1213" s="238"/>
      <c r="N1213" s="239"/>
      <c r="O1213" s="239"/>
      <c r="P1213" s="239"/>
      <c r="Q1213" s="239"/>
      <c r="R1213" s="239"/>
      <c r="S1213" s="239"/>
      <c r="T1213" s="240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  <c r="AT1213" s="241" t="s">
        <v>222</v>
      </c>
      <c r="AU1213" s="241" t="s">
        <v>86</v>
      </c>
      <c r="AV1213" s="12" t="s">
        <v>86</v>
      </c>
      <c r="AW1213" s="12" t="s">
        <v>39</v>
      </c>
      <c r="AX1213" s="12" t="s">
        <v>77</v>
      </c>
      <c r="AY1213" s="241" t="s">
        <v>207</v>
      </c>
    </row>
    <row r="1214" s="15" customFormat="1">
      <c r="A1214" s="15"/>
      <c r="B1214" s="273"/>
      <c r="C1214" s="274"/>
      <c r="D1214" s="232" t="s">
        <v>222</v>
      </c>
      <c r="E1214" s="275" t="s">
        <v>32</v>
      </c>
      <c r="F1214" s="276" t="s">
        <v>517</v>
      </c>
      <c r="G1214" s="274"/>
      <c r="H1214" s="277">
        <v>1</v>
      </c>
      <c r="I1214" s="278"/>
      <c r="J1214" s="274"/>
      <c r="K1214" s="274"/>
      <c r="L1214" s="279"/>
      <c r="M1214" s="280"/>
      <c r="N1214" s="281"/>
      <c r="O1214" s="281"/>
      <c r="P1214" s="281"/>
      <c r="Q1214" s="281"/>
      <c r="R1214" s="281"/>
      <c r="S1214" s="281"/>
      <c r="T1214" s="282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83" t="s">
        <v>222</v>
      </c>
      <c r="AU1214" s="283" t="s">
        <v>86</v>
      </c>
      <c r="AV1214" s="15" t="s">
        <v>104</v>
      </c>
      <c r="AW1214" s="15" t="s">
        <v>39</v>
      </c>
      <c r="AX1214" s="15" t="s">
        <v>84</v>
      </c>
      <c r="AY1214" s="283" t="s">
        <v>207</v>
      </c>
    </row>
    <row r="1215" s="2" customFormat="1" ht="16.5" customHeight="1">
      <c r="A1215" s="42"/>
      <c r="B1215" s="43"/>
      <c r="C1215" s="252" t="s">
        <v>1534</v>
      </c>
      <c r="D1215" s="252" t="s">
        <v>227</v>
      </c>
      <c r="E1215" s="253" t="s">
        <v>5083</v>
      </c>
      <c r="F1215" s="254" t="s">
        <v>5084</v>
      </c>
      <c r="G1215" s="255" t="s">
        <v>303</v>
      </c>
      <c r="H1215" s="256">
        <v>1</v>
      </c>
      <c r="I1215" s="257"/>
      <c r="J1215" s="258">
        <f>ROUND(I1215*H1215,2)</f>
        <v>0</v>
      </c>
      <c r="K1215" s="254" t="s">
        <v>228</v>
      </c>
      <c r="L1215" s="259"/>
      <c r="M1215" s="260" t="s">
        <v>32</v>
      </c>
      <c r="N1215" s="261" t="s">
        <v>48</v>
      </c>
      <c r="O1215" s="88"/>
      <c r="P1215" s="221">
        <f>O1215*H1215</f>
        <v>0</v>
      </c>
      <c r="Q1215" s="221">
        <v>0.00012999999999999999</v>
      </c>
      <c r="R1215" s="221">
        <f>Q1215*H1215</f>
        <v>0.00012999999999999999</v>
      </c>
      <c r="S1215" s="221">
        <v>0</v>
      </c>
      <c r="T1215" s="222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3" t="s">
        <v>385</v>
      </c>
      <c r="AT1215" s="223" t="s">
        <v>227</v>
      </c>
      <c r="AU1215" s="223" t="s">
        <v>86</v>
      </c>
      <c r="AY1215" s="20" t="s">
        <v>207</v>
      </c>
      <c r="BE1215" s="224">
        <f>IF(N1215="základní",J1215,0)</f>
        <v>0</v>
      </c>
      <c r="BF1215" s="224">
        <f>IF(N1215="snížená",J1215,0)</f>
        <v>0</v>
      </c>
      <c r="BG1215" s="224">
        <f>IF(N1215="zákl. přenesená",J1215,0)</f>
        <v>0</v>
      </c>
      <c r="BH1215" s="224">
        <f>IF(N1215="sníž. přenesená",J1215,0)</f>
        <v>0</v>
      </c>
      <c r="BI1215" s="224">
        <f>IF(N1215="nulová",J1215,0)</f>
        <v>0</v>
      </c>
      <c r="BJ1215" s="20" t="s">
        <v>84</v>
      </c>
      <c r="BK1215" s="224">
        <f>ROUND(I1215*H1215,2)</f>
        <v>0</v>
      </c>
      <c r="BL1215" s="20" t="s">
        <v>294</v>
      </c>
      <c r="BM1215" s="223" t="s">
        <v>5085</v>
      </c>
    </row>
    <row r="1216" s="13" customFormat="1">
      <c r="A1216" s="13"/>
      <c r="B1216" s="242"/>
      <c r="C1216" s="243"/>
      <c r="D1216" s="232" t="s">
        <v>222</v>
      </c>
      <c r="E1216" s="244" t="s">
        <v>32</v>
      </c>
      <c r="F1216" s="245" t="s">
        <v>4241</v>
      </c>
      <c r="G1216" s="243"/>
      <c r="H1216" s="244" t="s">
        <v>32</v>
      </c>
      <c r="I1216" s="246"/>
      <c r="J1216" s="243"/>
      <c r="K1216" s="243"/>
      <c r="L1216" s="247"/>
      <c r="M1216" s="248"/>
      <c r="N1216" s="249"/>
      <c r="O1216" s="249"/>
      <c r="P1216" s="249"/>
      <c r="Q1216" s="249"/>
      <c r="R1216" s="249"/>
      <c r="S1216" s="249"/>
      <c r="T1216" s="250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1" t="s">
        <v>222</v>
      </c>
      <c r="AU1216" s="251" t="s">
        <v>86</v>
      </c>
      <c r="AV1216" s="13" t="s">
        <v>84</v>
      </c>
      <c r="AW1216" s="13" t="s">
        <v>39</v>
      </c>
      <c r="AX1216" s="13" t="s">
        <v>77</v>
      </c>
      <c r="AY1216" s="251" t="s">
        <v>207</v>
      </c>
    </row>
    <row r="1217" s="13" customFormat="1">
      <c r="A1217" s="13"/>
      <c r="B1217" s="242"/>
      <c r="C1217" s="243"/>
      <c r="D1217" s="232" t="s">
        <v>222</v>
      </c>
      <c r="E1217" s="244" t="s">
        <v>32</v>
      </c>
      <c r="F1217" s="245" t="s">
        <v>4242</v>
      </c>
      <c r="G1217" s="243"/>
      <c r="H1217" s="244" t="s">
        <v>32</v>
      </c>
      <c r="I1217" s="246"/>
      <c r="J1217" s="243"/>
      <c r="K1217" s="243"/>
      <c r="L1217" s="247"/>
      <c r="M1217" s="248"/>
      <c r="N1217" s="249"/>
      <c r="O1217" s="249"/>
      <c r="P1217" s="249"/>
      <c r="Q1217" s="249"/>
      <c r="R1217" s="249"/>
      <c r="S1217" s="249"/>
      <c r="T1217" s="250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1" t="s">
        <v>222</v>
      </c>
      <c r="AU1217" s="251" t="s">
        <v>86</v>
      </c>
      <c r="AV1217" s="13" t="s">
        <v>84</v>
      </c>
      <c r="AW1217" s="13" t="s">
        <v>39</v>
      </c>
      <c r="AX1217" s="13" t="s">
        <v>77</v>
      </c>
      <c r="AY1217" s="251" t="s">
        <v>207</v>
      </c>
    </row>
    <row r="1218" s="13" customFormat="1">
      <c r="A1218" s="13"/>
      <c r="B1218" s="242"/>
      <c r="C1218" s="243"/>
      <c r="D1218" s="232" t="s">
        <v>222</v>
      </c>
      <c r="E1218" s="244" t="s">
        <v>32</v>
      </c>
      <c r="F1218" s="245" t="s">
        <v>4243</v>
      </c>
      <c r="G1218" s="243"/>
      <c r="H1218" s="244" t="s">
        <v>32</v>
      </c>
      <c r="I1218" s="246"/>
      <c r="J1218" s="243"/>
      <c r="K1218" s="243"/>
      <c r="L1218" s="247"/>
      <c r="M1218" s="248"/>
      <c r="N1218" s="249"/>
      <c r="O1218" s="249"/>
      <c r="P1218" s="249"/>
      <c r="Q1218" s="249"/>
      <c r="R1218" s="249"/>
      <c r="S1218" s="249"/>
      <c r="T1218" s="250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1" t="s">
        <v>222</v>
      </c>
      <c r="AU1218" s="251" t="s">
        <v>86</v>
      </c>
      <c r="AV1218" s="13" t="s">
        <v>84</v>
      </c>
      <c r="AW1218" s="13" t="s">
        <v>39</v>
      </c>
      <c r="AX1218" s="13" t="s">
        <v>77</v>
      </c>
      <c r="AY1218" s="251" t="s">
        <v>207</v>
      </c>
    </row>
    <row r="1219" s="13" customFormat="1">
      <c r="A1219" s="13"/>
      <c r="B1219" s="242"/>
      <c r="C1219" s="243"/>
      <c r="D1219" s="232" t="s">
        <v>222</v>
      </c>
      <c r="E1219" s="244" t="s">
        <v>32</v>
      </c>
      <c r="F1219" s="245" t="s">
        <v>4244</v>
      </c>
      <c r="G1219" s="243"/>
      <c r="H1219" s="244" t="s">
        <v>32</v>
      </c>
      <c r="I1219" s="246"/>
      <c r="J1219" s="243"/>
      <c r="K1219" s="243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222</v>
      </c>
      <c r="AU1219" s="251" t="s">
        <v>86</v>
      </c>
      <c r="AV1219" s="13" t="s">
        <v>84</v>
      </c>
      <c r="AW1219" s="13" t="s">
        <v>39</v>
      </c>
      <c r="AX1219" s="13" t="s">
        <v>77</v>
      </c>
      <c r="AY1219" s="251" t="s">
        <v>207</v>
      </c>
    </row>
    <row r="1220" s="13" customFormat="1">
      <c r="A1220" s="13"/>
      <c r="B1220" s="242"/>
      <c r="C1220" s="243"/>
      <c r="D1220" s="232" t="s">
        <v>222</v>
      </c>
      <c r="E1220" s="244" t="s">
        <v>32</v>
      </c>
      <c r="F1220" s="245" t="s">
        <v>4245</v>
      </c>
      <c r="G1220" s="243"/>
      <c r="H1220" s="244" t="s">
        <v>32</v>
      </c>
      <c r="I1220" s="246"/>
      <c r="J1220" s="243"/>
      <c r="K1220" s="243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222</v>
      </c>
      <c r="AU1220" s="251" t="s">
        <v>86</v>
      </c>
      <c r="AV1220" s="13" t="s">
        <v>84</v>
      </c>
      <c r="AW1220" s="13" t="s">
        <v>39</v>
      </c>
      <c r="AX1220" s="13" t="s">
        <v>77</v>
      </c>
      <c r="AY1220" s="251" t="s">
        <v>207</v>
      </c>
    </row>
    <row r="1221" s="13" customFormat="1">
      <c r="A1221" s="13"/>
      <c r="B1221" s="242"/>
      <c r="C1221" s="243"/>
      <c r="D1221" s="232" t="s">
        <v>222</v>
      </c>
      <c r="E1221" s="244" t="s">
        <v>32</v>
      </c>
      <c r="F1221" s="245" t="s">
        <v>4246</v>
      </c>
      <c r="G1221" s="243"/>
      <c r="H1221" s="244" t="s">
        <v>32</v>
      </c>
      <c r="I1221" s="246"/>
      <c r="J1221" s="243"/>
      <c r="K1221" s="243"/>
      <c r="L1221" s="247"/>
      <c r="M1221" s="248"/>
      <c r="N1221" s="249"/>
      <c r="O1221" s="249"/>
      <c r="P1221" s="249"/>
      <c r="Q1221" s="249"/>
      <c r="R1221" s="249"/>
      <c r="S1221" s="249"/>
      <c r="T1221" s="250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1" t="s">
        <v>222</v>
      </c>
      <c r="AU1221" s="251" t="s">
        <v>86</v>
      </c>
      <c r="AV1221" s="13" t="s">
        <v>84</v>
      </c>
      <c r="AW1221" s="13" t="s">
        <v>39</v>
      </c>
      <c r="AX1221" s="13" t="s">
        <v>77</v>
      </c>
      <c r="AY1221" s="251" t="s">
        <v>207</v>
      </c>
    </row>
    <row r="1222" s="13" customFormat="1">
      <c r="A1222" s="13"/>
      <c r="B1222" s="242"/>
      <c r="C1222" s="243"/>
      <c r="D1222" s="232" t="s">
        <v>222</v>
      </c>
      <c r="E1222" s="244" t="s">
        <v>32</v>
      </c>
      <c r="F1222" s="245" t="s">
        <v>4247</v>
      </c>
      <c r="G1222" s="243"/>
      <c r="H1222" s="244" t="s">
        <v>32</v>
      </c>
      <c r="I1222" s="246"/>
      <c r="J1222" s="243"/>
      <c r="K1222" s="243"/>
      <c r="L1222" s="247"/>
      <c r="M1222" s="248"/>
      <c r="N1222" s="249"/>
      <c r="O1222" s="249"/>
      <c r="P1222" s="249"/>
      <c r="Q1222" s="249"/>
      <c r="R1222" s="249"/>
      <c r="S1222" s="249"/>
      <c r="T1222" s="250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1" t="s">
        <v>222</v>
      </c>
      <c r="AU1222" s="251" t="s">
        <v>86</v>
      </c>
      <c r="AV1222" s="13" t="s">
        <v>84</v>
      </c>
      <c r="AW1222" s="13" t="s">
        <v>39</v>
      </c>
      <c r="AX1222" s="13" t="s">
        <v>77</v>
      </c>
      <c r="AY1222" s="251" t="s">
        <v>207</v>
      </c>
    </row>
    <row r="1223" s="13" customFormat="1">
      <c r="A1223" s="13"/>
      <c r="B1223" s="242"/>
      <c r="C1223" s="243"/>
      <c r="D1223" s="232" t="s">
        <v>222</v>
      </c>
      <c r="E1223" s="244" t="s">
        <v>32</v>
      </c>
      <c r="F1223" s="245" t="s">
        <v>4312</v>
      </c>
      <c r="G1223" s="243"/>
      <c r="H1223" s="244" t="s">
        <v>32</v>
      </c>
      <c r="I1223" s="246"/>
      <c r="J1223" s="243"/>
      <c r="K1223" s="243"/>
      <c r="L1223" s="247"/>
      <c r="M1223" s="248"/>
      <c r="N1223" s="249"/>
      <c r="O1223" s="249"/>
      <c r="P1223" s="249"/>
      <c r="Q1223" s="249"/>
      <c r="R1223" s="249"/>
      <c r="S1223" s="249"/>
      <c r="T1223" s="25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1" t="s">
        <v>222</v>
      </c>
      <c r="AU1223" s="251" t="s">
        <v>86</v>
      </c>
      <c r="AV1223" s="13" t="s">
        <v>84</v>
      </c>
      <c r="AW1223" s="13" t="s">
        <v>39</v>
      </c>
      <c r="AX1223" s="13" t="s">
        <v>77</v>
      </c>
      <c r="AY1223" s="251" t="s">
        <v>207</v>
      </c>
    </row>
    <row r="1224" s="13" customFormat="1">
      <c r="A1224" s="13"/>
      <c r="B1224" s="242"/>
      <c r="C1224" s="243"/>
      <c r="D1224" s="232" t="s">
        <v>222</v>
      </c>
      <c r="E1224" s="244" t="s">
        <v>32</v>
      </c>
      <c r="F1224" s="245" t="s">
        <v>5082</v>
      </c>
      <c r="G1224" s="243"/>
      <c r="H1224" s="244" t="s">
        <v>32</v>
      </c>
      <c r="I1224" s="246"/>
      <c r="J1224" s="243"/>
      <c r="K1224" s="243"/>
      <c r="L1224" s="247"/>
      <c r="M1224" s="248"/>
      <c r="N1224" s="249"/>
      <c r="O1224" s="249"/>
      <c r="P1224" s="249"/>
      <c r="Q1224" s="249"/>
      <c r="R1224" s="249"/>
      <c r="S1224" s="249"/>
      <c r="T1224" s="250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1" t="s">
        <v>222</v>
      </c>
      <c r="AU1224" s="251" t="s">
        <v>86</v>
      </c>
      <c r="AV1224" s="13" t="s">
        <v>84</v>
      </c>
      <c r="AW1224" s="13" t="s">
        <v>39</v>
      </c>
      <c r="AX1224" s="13" t="s">
        <v>77</v>
      </c>
      <c r="AY1224" s="251" t="s">
        <v>207</v>
      </c>
    </row>
    <row r="1225" s="12" customFormat="1">
      <c r="A1225" s="12"/>
      <c r="B1225" s="230"/>
      <c r="C1225" s="231"/>
      <c r="D1225" s="232" t="s">
        <v>222</v>
      </c>
      <c r="E1225" s="233" t="s">
        <v>32</v>
      </c>
      <c r="F1225" s="234" t="s">
        <v>578</v>
      </c>
      <c r="G1225" s="231"/>
      <c r="H1225" s="235">
        <v>1</v>
      </c>
      <c r="I1225" s="236"/>
      <c r="J1225" s="231"/>
      <c r="K1225" s="231"/>
      <c r="L1225" s="237"/>
      <c r="M1225" s="238"/>
      <c r="N1225" s="239"/>
      <c r="O1225" s="239"/>
      <c r="P1225" s="239"/>
      <c r="Q1225" s="239"/>
      <c r="R1225" s="239"/>
      <c r="S1225" s="239"/>
      <c r="T1225" s="240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T1225" s="241" t="s">
        <v>222</v>
      </c>
      <c r="AU1225" s="241" t="s">
        <v>86</v>
      </c>
      <c r="AV1225" s="12" t="s">
        <v>86</v>
      </c>
      <c r="AW1225" s="12" t="s">
        <v>39</v>
      </c>
      <c r="AX1225" s="12" t="s">
        <v>77</v>
      </c>
      <c r="AY1225" s="241" t="s">
        <v>207</v>
      </c>
    </row>
    <row r="1226" s="15" customFormat="1">
      <c r="A1226" s="15"/>
      <c r="B1226" s="273"/>
      <c r="C1226" s="274"/>
      <c r="D1226" s="232" t="s">
        <v>222</v>
      </c>
      <c r="E1226" s="275" t="s">
        <v>32</v>
      </c>
      <c r="F1226" s="276" t="s">
        <v>517</v>
      </c>
      <c r="G1226" s="274"/>
      <c r="H1226" s="277">
        <v>1</v>
      </c>
      <c r="I1226" s="278"/>
      <c r="J1226" s="274"/>
      <c r="K1226" s="274"/>
      <c r="L1226" s="279"/>
      <c r="M1226" s="280"/>
      <c r="N1226" s="281"/>
      <c r="O1226" s="281"/>
      <c r="P1226" s="281"/>
      <c r="Q1226" s="281"/>
      <c r="R1226" s="281"/>
      <c r="S1226" s="281"/>
      <c r="T1226" s="282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83" t="s">
        <v>222</v>
      </c>
      <c r="AU1226" s="283" t="s">
        <v>86</v>
      </c>
      <c r="AV1226" s="15" t="s">
        <v>104</v>
      </c>
      <c r="AW1226" s="15" t="s">
        <v>39</v>
      </c>
      <c r="AX1226" s="15" t="s">
        <v>84</v>
      </c>
      <c r="AY1226" s="283" t="s">
        <v>207</v>
      </c>
    </row>
    <row r="1227" s="2" customFormat="1" ht="16.5" customHeight="1">
      <c r="A1227" s="42"/>
      <c r="B1227" s="43"/>
      <c r="C1227" s="212" t="s">
        <v>1539</v>
      </c>
      <c r="D1227" s="212" t="s">
        <v>208</v>
      </c>
      <c r="E1227" s="213" t="s">
        <v>5086</v>
      </c>
      <c r="F1227" s="214" t="s">
        <v>5087</v>
      </c>
      <c r="G1227" s="215" t="s">
        <v>303</v>
      </c>
      <c r="H1227" s="216">
        <v>5</v>
      </c>
      <c r="I1227" s="217"/>
      <c r="J1227" s="218">
        <f>ROUND(I1227*H1227,2)</f>
        <v>0</v>
      </c>
      <c r="K1227" s="214" t="s">
        <v>212</v>
      </c>
      <c r="L1227" s="48"/>
      <c r="M1227" s="219" t="s">
        <v>32</v>
      </c>
      <c r="N1227" s="220" t="s">
        <v>48</v>
      </c>
      <c r="O1227" s="88"/>
      <c r="P1227" s="221">
        <f>O1227*H1227</f>
        <v>0</v>
      </c>
      <c r="Q1227" s="221">
        <v>0</v>
      </c>
      <c r="R1227" s="221">
        <f>Q1227*H1227</f>
        <v>0</v>
      </c>
      <c r="S1227" s="221">
        <v>0</v>
      </c>
      <c r="T1227" s="222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3" t="s">
        <v>294</v>
      </c>
      <c r="AT1227" s="223" t="s">
        <v>208</v>
      </c>
      <c r="AU1227" s="223" t="s">
        <v>86</v>
      </c>
      <c r="AY1227" s="20" t="s">
        <v>207</v>
      </c>
      <c r="BE1227" s="224">
        <f>IF(N1227="základní",J1227,0)</f>
        <v>0</v>
      </c>
      <c r="BF1227" s="224">
        <f>IF(N1227="snížená",J1227,0)</f>
        <v>0</v>
      </c>
      <c r="BG1227" s="224">
        <f>IF(N1227="zákl. přenesená",J1227,0)</f>
        <v>0</v>
      </c>
      <c r="BH1227" s="224">
        <f>IF(N1227="sníž. přenesená",J1227,0)</f>
        <v>0</v>
      </c>
      <c r="BI1227" s="224">
        <f>IF(N1227="nulová",J1227,0)</f>
        <v>0</v>
      </c>
      <c r="BJ1227" s="20" t="s">
        <v>84</v>
      </c>
      <c r="BK1227" s="224">
        <f>ROUND(I1227*H1227,2)</f>
        <v>0</v>
      </c>
      <c r="BL1227" s="20" t="s">
        <v>294</v>
      </c>
      <c r="BM1227" s="223" t="s">
        <v>5088</v>
      </c>
    </row>
    <row r="1228" s="2" customFormat="1">
      <c r="A1228" s="42"/>
      <c r="B1228" s="43"/>
      <c r="C1228" s="44"/>
      <c r="D1228" s="225" t="s">
        <v>214</v>
      </c>
      <c r="E1228" s="44"/>
      <c r="F1228" s="226" t="s">
        <v>5089</v>
      </c>
      <c r="G1228" s="44"/>
      <c r="H1228" s="44"/>
      <c r="I1228" s="227"/>
      <c r="J1228" s="44"/>
      <c r="K1228" s="44"/>
      <c r="L1228" s="48"/>
      <c r="M1228" s="228"/>
      <c r="N1228" s="229"/>
      <c r="O1228" s="88"/>
      <c r="P1228" s="88"/>
      <c r="Q1228" s="88"/>
      <c r="R1228" s="88"/>
      <c r="S1228" s="88"/>
      <c r="T1228" s="89"/>
      <c r="U1228" s="42"/>
      <c r="V1228" s="42"/>
      <c r="W1228" s="42"/>
      <c r="X1228" s="42"/>
      <c r="Y1228" s="42"/>
      <c r="Z1228" s="42"/>
      <c r="AA1228" s="42"/>
      <c r="AB1228" s="42"/>
      <c r="AC1228" s="42"/>
      <c r="AD1228" s="42"/>
      <c r="AE1228" s="42"/>
      <c r="AT1228" s="20" t="s">
        <v>214</v>
      </c>
      <c r="AU1228" s="20" t="s">
        <v>86</v>
      </c>
    </row>
    <row r="1229" s="13" customFormat="1">
      <c r="A1229" s="13"/>
      <c r="B1229" s="242"/>
      <c r="C1229" s="243"/>
      <c r="D1229" s="232" t="s">
        <v>222</v>
      </c>
      <c r="E1229" s="244" t="s">
        <v>32</v>
      </c>
      <c r="F1229" s="245" t="s">
        <v>4241</v>
      </c>
      <c r="G1229" s="243"/>
      <c r="H1229" s="244" t="s">
        <v>32</v>
      </c>
      <c r="I1229" s="246"/>
      <c r="J1229" s="243"/>
      <c r="K1229" s="243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222</v>
      </c>
      <c r="AU1229" s="251" t="s">
        <v>86</v>
      </c>
      <c r="AV1229" s="13" t="s">
        <v>84</v>
      </c>
      <c r="AW1229" s="13" t="s">
        <v>39</v>
      </c>
      <c r="AX1229" s="13" t="s">
        <v>77</v>
      </c>
      <c r="AY1229" s="251" t="s">
        <v>207</v>
      </c>
    </row>
    <row r="1230" s="13" customFormat="1">
      <c r="A1230" s="13"/>
      <c r="B1230" s="242"/>
      <c r="C1230" s="243"/>
      <c r="D1230" s="232" t="s">
        <v>222</v>
      </c>
      <c r="E1230" s="244" t="s">
        <v>32</v>
      </c>
      <c r="F1230" s="245" t="s">
        <v>4242</v>
      </c>
      <c r="G1230" s="243"/>
      <c r="H1230" s="244" t="s">
        <v>32</v>
      </c>
      <c r="I1230" s="246"/>
      <c r="J1230" s="243"/>
      <c r="K1230" s="243"/>
      <c r="L1230" s="247"/>
      <c r="M1230" s="248"/>
      <c r="N1230" s="249"/>
      <c r="O1230" s="249"/>
      <c r="P1230" s="249"/>
      <c r="Q1230" s="249"/>
      <c r="R1230" s="249"/>
      <c r="S1230" s="249"/>
      <c r="T1230" s="250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1" t="s">
        <v>222</v>
      </c>
      <c r="AU1230" s="251" t="s">
        <v>86</v>
      </c>
      <c r="AV1230" s="13" t="s">
        <v>84</v>
      </c>
      <c r="AW1230" s="13" t="s">
        <v>39</v>
      </c>
      <c r="AX1230" s="13" t="s">
        <v>77</v>
      </c>
      <c r="AY1230" s="251" t="s">
        <v>207</v>
      </c>
    </row>
    <row r="1231" s="13" customFormat="1">
      <c r="A1231" s="13"/>
      <c r="B1231" s="242"/>
      <c r="C1231" s="243"/>
      <c r="D1231" s="232" t="s">
        <v>222</v>
      </c>
      <c r="E1231" s="244" t="s">
        <v>32</v>
      </c>
      <c r="F1231" s="245" t="s">
        <v>4243</v>
      </c>
      <c r="G1231" s="243"/>
      <c r="H1231" s="244" t="s">
        <v>32</v>
      </c>
      <c r="I1231" s="246"/>
      <c r="J1231" s="243"/>
      <c r="K1231" s="243"/>
      <c r="L1231" s="247"/>
      <c r="M1231" s="248"/>
      <c r="N1231" s="249"/>
      <c r="O1231" s="249"/>
      <c r="P1231" s="249"/>
      <c r="Q1231" s="249"/>
      <c r="R1231" s="249"/>
      <c r="S1231" s="249"/>
      <c r="T1231" s="25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1" t="s">
        <v>222</v>
      </c>
      <c r="AU1231" s="251" t="s">
        <v>86</v>
      </c>
      <c r="AV1231" s="13" t="s">
        <v>84</v>
      </c>
      <c r="AW1231" s="13" t="s">
        <v>39</v>
      </c>
      <c r="AX1231" s="13" t="s">
        <v>77</v>
      </c>
      <c r="AY1231" s="251" t="s">
        <v>207</v>
      </c>
    </row>
    <row r="1232" s="13" customFormat="1">
      <c r="A1232" s="13"/>
      <c r="B1232" s="242"/>
      <c r="C1232" s="243"/>
      <c r="D1232" s="232" t="s">
        <v>222</v>
      </c>
      <c r="E1232" s="244" t="s">
        <v>32</v>
      </c>
      <c r="F1232" s="245" t="s">
        <v>4244</v>
      </c>
      <c r="G1232" s="243"/>
      <c r="H1232" s="244" t="s">
        <v>32</v>
      </c>
      <c r="I1232" s="246"/>
      <c r="J1232" s="243"/>
      <c r="K1232" s="243"/>
      <c r="L1232" s="247"/>
      <c r="M1232" s="248"/>
      <c r="N1232" s="249"/>
      <c r="O1232" s="249"/>
      <c r="P1232" s="249"/>
      <c r="Q1232" s="249"/>
      <c r="R1232" s="249"/>
      <c r="S1232" s="249"/>
      <c r="T1232" s="250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1" t="s">
        <v>222</v>
      </c>
      <c r="AU1232" s="251" t="s">
        <v>86</v>
      </c>
      <c r="AV1232" s="13" t="s">
        <v>84</v>
      </c>
      <c r="AW1232" s="13" t="s">
        <v>39</v>
      </c>
      <c r="AX1232" s="13" t="s">
        <v>77</v>
      </c>
      <c r="AY1232" s="251" t="s">
        <v>207</v>
      </c>
    </row>
    <row r="1233" s="13" customFormat="1">
      <c r="A1233" s="13"/>
      <c r="B1233" s="242"/>
      <c r="C1233" s="243"/>
      <c r="D1233" s="232" t="s">
        <v>222</v>
      </c>
      <c r="E1233" s="244" t="s">
        <v>32</v>
      </c>
      <c r="F1233" s="245" t="s">
        <v>4245</v>
      </c>
      <c r="G1233" s="243"/>
      <c r="H1233" s="244" t="s">
        <v>32</v>
      </c>
      <c r="I1233" s="246"/>
      <c r="J1233" s="243"/>
      <c r="K1233" s="243"/>
      <c r="L1233" s="247"/>
      <c r="M1233" s="248"/>
      <c r="N1233" s="249"/>
      <c r="O1233" s="249"/>
      <c r="P1233" s="249"/>
      <c r="Q1233" s="249"/>
      <c r="R1233" s="249"/>
      <c r="S1233" s="249"/>
      <c r="T1233" s="25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1" t="s">
        <v>222</v>
      </c>
      <c r="AU1233" s="251" t="s">
        <v>86</v>
      </c>
      <c r="AV1233" s="13" t="s">
        <v>84</v>
      </c>
      <c r="AW1233" s="13" t="s">
        <v>39</v>
      </c>
      <c r="AX1233" s="13" t="s">
        <v>77</v>
      </c>
      <c r="AY1233" s="251" t="s">
        <v>207</v>
      </c>
    </row>
    <row r="1234" s="13" customFormat="1">
      <c r="A1234" s="13"/>
      <c r="B1234" s="242"/>
      <c r="C1234" s="243"/>
      <c r="D1234" s="232" t="s">
        <v>222</v>
      </c>
      <c r="E1234" s="244" t="s">
        <v>32</v>
      </c>
      <c r="F1234" s="245" t="s">
        <v>4246</v>
      </c>
      <c r="G1234" s="243"/>
      <c r="H1234" s="244" t="s">
        <v>32</v>
      </c>
      <c r="I1234" s="246"/>
      <c r="J1234" s="243"/>
      <c r="K1234" s="243"/>
      <c r="L1234" s="247"/>
      <c r="M1234" s="248"/>
      <c r="N1234" s="249"/>
      <c r="O1234" s="249"/>
      <c r="P1234" s="249"/>
      <c r="Q1234" s="249"/>
      <c r="R1234" s="249"/>
      <c r="S1234" s="249"/>
      <c r="T1234" s="250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1" t="s">
        <v>222</v>
      </c>
      <c r="AU1234" s="251" t="s">
        <v>86</v>
      </c>
      <c r="AV1234" s="13" t="s">
        <v>84</v>
      </c>
      <c r="AW1234" s="13" t="s">
        <v>39</v>
      </c>
      <c r="AX1234" s="13" t="s">
        <v>77</v>
      </c>
      <c r="AY1234" s="251" t="s">
        <v>207</v>
      </c>
    </row>
    <row r="1235" s="13" customFormat="1">
      <c r="A1235" s="13"/>
      <c r="B1235" s="242"/>
      <c r="C1235" s="243"/>
      <c r="D1235" s="232" t="s">
        <v>222</v>
      </c>
      <c r="E1235" s="244" t="s">
        <v>32</v>
      </c>
      <c r="F1235" s="245" t="s">
        <v>4247</v>
      </c>
      <c r="G1235" s="243"/>
      <c r="H1235" s="244" t="s">
        <v>32</v>
      </c>
      <c r="I1235" s="246"/>
      <c r="J1235" s="243"/>
      <c r="K1235" s="243"/>
      <c r="L1235" s="247"/>
      <c r="M1235" s="248"/>
      <c r="N1235" s="249"/>
      <c r="O1235" s="249"/>
      <c r="P1235" s="249"/>
      <c r="Q1235" s="249"/>
      <c r="R1235" s="249"/>
      <c r="S1235" s="249"/>
      <c r="T1235" s="250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1" t="s">
        <v>222</v>
      </c>
      <c r="AU1235" s="251" t="s">
        <v>86</v>
      </c>
      <c r="AV1235" s="13" t="s">
        <v>84</v>
      </c>
      <c r="AW1235" s="13" t="s">
        <v>39</v>
      </c>
      <c r="AX1235" s="13" t="s">
        <v>77</v>
      </c>
      <c r="AY1235" s="251" t="s">
        <v>207</v>
      </c>
    </row>
    <row r="1236" s="13" customFormat="1">
      <c r="A1236" s="13"/>
      <c r="B1236" s="242"/>
      <c r="C1236" s="243"/>
      <c r="D1236" s="232" t="s">
        <v>222</v>
      </c>
      <c r="E1236" s="244" t="s">
        <v>32</v>
      </c>
      <c r="F1236" s="245" t="s">
        <v>4248</v>
      </c>
      <c r="G1236" s="243"/>
      <c r="H1236" s="244" t="s">
        <v>32</v>
      </c>
      <c r="I1236" s="246"/>
      <c r="J1236" s="243"/>
      <c r="K1236" s="243"/>
      <c r="L1236" s="247"/>
      <c r="M1236" s="248"/>
      <c r="N1236" s="249"/>
      <c r="O1236" s="249"/>
      <c r="P1236" s="249"/>
      <c r="Q1236" s="249"/>
      <c r="R1236" s="249"/>
      <c r="S1236" s="249"/>
      <c r="T1236" s="25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1" t="s">
        <v>222</v>
      </c>
      <c r="AU1236" s="251" t="s">
        <v>86</v>
      </c>
      <c r="AV1236" s="13" t="s">
        <v>84</v>
      </c>
      <c r="AW1236" s="13" t="s">
        <v>39</v>
      </c>
      <c r="AX1236" s="13" t="s">
        <v>77</v>
      </c>
      <c r="AY1236" s="251" t="s">
        <v>207</v>
      </c>
    </row>
    <row r="1237" s="13" customFormat="1">
      <c r="A1237" s="13"/>
      <c r="B1237" s="242"/>
      <c r="C1237" s="243"/>
      <c r="D1237" s="232" t="s">
        <v>222</v>
      </c>
      <c r="E1237" s="244" t="s">
        <v>32</v>
      </c>
      <c r="F1237" s="245" t="s">
        <v>5063</v>
      </c>
      <c r="G1237" s="243"/>
      <c r="H1237" s="244" t="s">
        <v>32</v>
      </c>
      <c r="I1237" s="246"/>
      <c r="J1237" s="243"/>
      <c r="K1237" s="243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222</v>
      </c>
      <c r="AU1237" s="251" t="s">
        <v>86</v>
      </c>
      <c r="AV1237" s="13" t="s">
        <v>84</v>
      </c>
      <c r="AW1237" s="13" t="s">
        <v>39</v>
      </c>
      <c r="AX1237" s="13" t="s">
        <v>77</v>
      </c>
      <c r="AY1237" s="251" t="s">
        <v>207</v>
      </c>
    </row>
    <row r="1238" s="13" customFormat="1">
      <c r="A1238" s="13"/>
      <c r="B1238" s="242"/>
      <c r="C1238" s="243"/>
      <c r="D1238" s="232" t="s">
        <v>222</v>
      </c>
      <c r="E1238" s="244" t="s">
        <v>32</v>
      </c>
      <c r="F1238" s="245" t="s">
        <v>5064</v>
      </c>
      <c r="G1238" s="243"/>
      <c r="H1238" s="244" t="s">
        <v>32</v>
      </c>
      <c r="I1238" s="246"/>
      <c r="J1238" s="243"/>
      <c r="K1238" s="243"/>
      <c r="L1238" s="247"/>
      <c r="M1238" s="248"/>
      <c r="N1238" s="249"/>
      <c r="O1238" s="249"/>
      <c r="P1238" s="249"/>
      <c r="Q1238" s="249"/>
      <c r="R1238" s="249"/>
      <c r="S1238" s="249"/>
      <c r="T1238" s="250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1" t="s">
        <v>222</v>
      </c>
      <c r="AU1238" s="251" t="s">
        <v>86</v>
      </c>
      <c r="AV1238" s="13" t="s">
        <v>84</v>
      </c>
      <c r="AW1238" s="13" t="s">
        <v>39</v>
      </c>
      <c r="AX1238" s="13" t="s">
        <v>77</v>
      </c>
      <c r="AY1238" s="251" t="s">
        <v>207</v>
      </c>
    </row>
    <row r="1239" s="13" customFormat="1">
      <c r="A1239" s="13"/>
      <c r="B1239" s="242"/>
      <c r="C1239" s="243"/>
      <c r="D1239" s="232" t="s">
        <v>222</v>
      </c>
      <c r="E1239" s="244" t="s">
        <v>32</v>
      </c>
      <c r="F1239" s="245" t="s">
        <v>5065</v>
      </c>
      <c r="G1239" s="243"/>
      <c r="H1239" s="244" t="s">
        <v>32</v>
      </c>
      <c r="I1239" s="246"/>
      <c r="J1239" s="243"/>
      <c r="K1239" s="243"/>
      <c r="L1239" s="247"/>
      <c r="M1239" s="248"/>
      <c r="N1239" s="249"/>
      <c r="O1239" s="249"/>
      <c r="P1239" s="249"/>
      <c r="Q1239" s="249"/>
      <c r="R1239" s="249"/>
      <c r="S1239" s="249"/>
      <c r="T1239" s="250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1" t="s">
        <v>222</v>
      </c>
      <c r="AU1239" s="251" t="s">
        <v>86</v>
      </c>
      <c r="AV1239" s="13" t="s">
        <v>84</v>
      </c>
      <c r="AW1239" s="13" t="s">
        <v>39</v>
      </c>
      <c r="AX1239" s="13" t="s">
        <v>77</v>
      </c>
      <c r="AY1239" s="251" t="s">
        <v>207</v>
      </c>
    </row>
    <row r="1240" s="13" customFormat="1">
      <c r="A1240" s="13"/>
      <c r="B1240" s="242"/>
      <c r="C1240" s="243"/>
      <c r="D1240" s="232" t="s">
        <v>222</v>
      </c>
      <c r="E1240" s="244" t="s">
        <v>32</v>
      </c>
      <c r="F1240" s="245" t="s">
        <v>5066</v>
      </c>
      <c r="G1240" s="243"/>
      <c r="H1240" s="244" t="s">
        <v>32</v>
      </c>
      <c r="I1240" s="246"/>
      <c r="J1240" s="243"/>
      <c r="K1240" s="243"/>
      <c r="L1240" s="247"/>
      <c r="M1240" s="248"/>
      <c r="N1240" s="249"/>
      <c r="O1240" s="249"/>
      <c r="P1240" s="249"/>
      <c r="Q1240" s="249"/>
      <c r="R1240" s="249"/>
      <c r="S1240" s="249"/>
      <c r="T1240" s="250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1" t="s">
        <v>222</v>
      </c>
      <c r="AU1240" s="251" t="s">
        <v>86</v>
      </c>
      <c r="AV1240" s="13" t="s">
        <v>84</v>
      </c>
      <c r="AW1240" s="13" t="s">
        <v>39</v>
      </c>
      <c r="AX1240" s="13" t="s">
        <v>77</v>
      </c>
      <c r="AY1240" s="251" t="s">
        <v>207</v>
      </c>
    </row>
    <row r="1241" s="13" customFormat="1">
      <c r="A1241" s="13"/>
      <c r="B1241" s="242"/>
      <c r="C1241" s="243"/>
      <c r="D1241" s="232" t="s">
        <v>222</v>
      </c>
      <c r="E1241" s="244" t="s">
        <v>32</v>
      </c>
      <c r="F1241" s="245" t="s">
        <v>5067</v>
      </c>
      <c r="G1241" s="243"/>
      <c r="H1241" s="244" t="s">
        <v>32</v>
      </c>
      <c r="I1241" s="246"/>
      <c r="J1241" s="243"/>
      <c r="K1241" s="243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222</v>
      </c>
      <c r="AU1241" s="251" t="s">
        <v>86</v>
      </c>
      <c r="AV1241" s="13" t="s">
        <v>84</v>
      </c>
      <c r="AW1241" s="13" t="s">
        <v>39</v>
      </c>
      <c r="AX1241" s="13" t="s">
        <v>77</v>
      </c>
      <c r="AY1241" s="251" t="s">
        <v>207</v>
      </c>
    </row>
    <row r="1242" s="13" customFormat="1">
      <c r="A1242" s="13"/>
      <c r="B1242" s="242"/>
      <c r="C1242" s="243"/>
      <c r="D1242" s="232" t="s">
        <v>222</v>
      </c>
      <c r="E1242" s="244" t="s">
        <v>32</v>
      </c>
      <c r="F1242" s="245" t="s">
        <v>5068</v>
      </c>
      <c r="G1242" s="243"/>
      <c r="H1242" s="244" t="s">
        <v>32</v>
      </c>
      <c r="I1242" s="246"/>
      <c r="J1242" s="243"/>
      <c r="K1242" s="243"/>
      <c r="L1242" s="247"/>
      <c r="M1242" s="248"/>
      <c r="N1242" s="249"/>
      <c r="O1242" s="249"/>
      <c r="P1242" s="249"/>
      <c r="Q1242" s="249"/>
      <c r="R1242" s="249"/>
      <c r="S1242" s="249"/>
      <c r="T1242" s="250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1" t="s">
        <v>222</v>
      </c>
      <c r="AU1242" s="251" t="s">
        <v>86</v>
      </c>
      <c r="AV1242" s="13" t="s">
        <v>84</v>
      </c>
      <c r="AW1242" s="13" t="s">
        <v>39</v>
      </c>
      <c r="AX1242" s="13" t="s">
        <v>77</v>
      </c>
      <c r="AY1242" s="251" t="s">
        <v>207</v>
      </c>
    </row>
    <row r="1243" s="13" customFormat="1">
      <c r="A1243" s="13"/>
      <c r="B1243" s="242"/>
      <c r="C1243" s="243"/>
      <c r="D1243" s="232" t="s">
        <v>222</v>
      </c>
      <c r="E1243" s="244" t="s">
        <v>32</v>
      </c>
      <c r="F1243" s="245" t="s">
        <v>5069</v>
      </c>
      <c r="G1243" s="243"/>
      <c r="H1243" s="244" t="s">
        <v>32</v>
      </c>
      <c r="I1243" s="246"/>
      <c r="J1243" s="243"/>
      <c r="K1243" s="243"/>
      <c r="L1243" s="247"/>
      <c r="M1243" s="248"/>
      <c r="N1243" s="249"/>
      <c r="O1243" s="249"/>
      <c r="P1243" s="249"/>
      <c r="Q1243" s="249"/>
      <c r="R1243" s="249"/>
      <c r="S1243" s="249"/>
      <c r="T1243" s="250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51" t="s">
        <v>222</v>
      </c>
      <c r="AU1243" s="251" t="s">
        <v>86</v>
      </c>
      <c r="AV1243" s="13" t="s">
        <v>84</v>
      </c>
      <c r="AW1243" s="13" t="s">
        <v>39</v>
      </c>
      <c r="AX1243" s="13" t="s">
        <v>77</v>
      </c>
      <c r="AY1243" s="251" t="s">
        <v>207</v>
      </c>
    </row>
    <row r="1244" s="13" customFormat="1">
      <c r="A1244" s="13"/>
      <c r="B1244" s="242"/>
      <c r="C1244" s="243"/>
      <c r="D1244" s="232" t="s">
        <v>222</v>
      </c>
      <c r="E1244" s="244" t="s">
        <v>32</v>
      </c>
      <c r="F1244" s="245" t="s">
        <v>5070</v>
      </c>
      <c r="G1244" s="243"/>
      <c r="H1244" s="244" t="s">
        <v>32</v>
      </c>
      <c r="I1244" s="246"/>
      <c r="J1244" s="243"/>
      <c r="K1244" s="243"/>
      <c r="L1244" s="247"/>
      <c r="M1244" s="248"/>
      <c r="N1244" s="249"/>
      <c r="O1244" s="249"/>
      <c r="P1244" s="249"/>
      <c r="Q1244" s="249"/>
      <c r="R1244" s="249"/>
      <c r="S1244" s="249"/>
      <c r="T1244" s="250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1" t="s">
        <v>222</v>
      </c>
      <c r="AU1244" s="251" t="s">
        <v>86</v>
      </c>
      <c r="AV1244" s="13" t="s">
        <v>84</v>
      </c>
      <c r="AW1244" s="13" t="s">
        <v>39</v>
      </c>
      <c r="AX1244" s="13" t="s">
        <v>77</v>
      </c>
      <c r="AY1244" s="251" t="s">
        <v>207</v>
      </c>
    </row>
    <row r="1245" s="13" customFormat="1">
      <c r="A1245" s="13"/>
      <c r="B1245" s="242"/>
      <c r="C1245" s="243"/>
      <c r="D1245" s="232" t="s">
        <v>222</v>
      </c>
      <c r="E1245" s="244" t="s">
        <v>32</v>
      </c>
      <c r="F1245" s="245" t="s">
        <v>5071</v>
      </c>
      <c r="G1245" s="243"/>
      <c r="H1245" s="244" t="s">
        <v>32</v>
      </c>
      <c r="I1245" s="246"/>
      <c r="J1245" s="243"/>
      <c r="K1245" s="243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222</v>
      </c>
      <c r="AU1245" s="251" t="s">
        <v>86</v>
      </c>
      <c r="AV1245" s="13" t="s">
        <v>84</v>
      </c>
      <c r="AW1245" s="13" t="s">
        <v>39</v>
      </c>
      <c r="AX1245" s="13" t="s">
        <v>77</v>
      </c>
      <c r="AY1245" s="251" t="s">
        <v>207</v>
      </c>
    </row>
    <row r="1246" s="13" customFormat="1">
      <c r="A1246" s="13"/>
      <c r="B1246" s="242"/>
      <c r="C1246" s="243"/>
      <c r="D1246" s="232" t="s">
        <v>222</v>
      </c>
      <c r="E1246" s="244" t="s">
        <v>32</v>
      </c>
      <c r="F1246" s="245" t="s">
        <v>5072</v>
      </c>
      <c r="G1246" s="243"/>
      <c r="H1246" s="244" t="s">
        <v>32</v>
      </c>
      <c r="I1246" s="246"/>
      <c r="J1246" s="243"/>
      <c r="K1246" s="243"/>
      <c r="L1246" s="247"/>
      <c r="M1246" s="248"/>
      <c r="N1246" s="249"/>
      <c r="O1246" s="249"/>
      <c r="P1246" s="249"/>
      <c r="Q1246" s="249"/>
      <c r="R1246" s="249"/>
      <c r="S1246" s="249"/>
      <c r="T1246" s="250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1" t="s">
        <v>222</v>
      </c>
      <c r="AU1246" s="251" t="s">
        <v>86</v>
      </c>
      <c r="AV1246" s="13" t="s">
        <v>84</v>
      </c>
      <c r="AW1246" s="13" t="s">
        <v>39</v>
      </c>
      <c r="AX1246" s="13" t="s">
        <v>77</v>
      </c>
      <c r="AY1246" s="251" t="s">
        <v>207</v>
      </c>
    </row>
    <row r="1247" s="13" customFormat="1">
      <c r="A1247" s="13"/>
      <c r="B1247" s="242"/>
      <c r="C1247" s="243"/>
      <c r="D1247" s="232" t="s">
        <v>222</v>
      </c>
      <c r="E1247" s="244" t="s">
        <v>32</v>
      </c>
      <c r="F1247" s="245" t="s">
        <v>5073</v>
      </c>
      <c r="G1247" s="243"/>
      <c r="H1247" s="244" t="s">
        <v>32</v>
      </c>
      <c r="I1247" s="246"/>
      <c r="J1247" s="243"/>
      <c r="K1247" s="243"/>
      <c r="L1247" s="247"/>
      <c r="M1247" s="248"/>
      <c r="N1247" s="249"/>
      <c r="O1247" s="249"/>
      <c r="P1247" s="249"/>
      <c r="Q1247" s="249"/>
      <c r="R1247" s="249"/>
      <c r="S1247" s="249"/>
      <c r="T1247" s="250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1" t="s">
        <v>222</v>
      </c>
      <c r="AU1247" s="251" t="s">
        <v>86</v>
      </c>
      <c r="AV1247" s="13" t="s">
        <v>84</v>
      </c>
      <c r="AW1247" s="13" t="s">
        <v>39</v>
      </c>
      <c r="AX1247" s="13" t="s">
        <v>77</v>
      </c>
      <c r="AY1247" s="251" t="s">
        <v>207</v>
      </c>
    </row>
    <row r="1248" s="12" customFormat="1">
      <c r="A1248" s="12"/>
      <c r="B1248" s="230"/>
      <c r="C1248" s="231"/>
      <c r="D1248" s="232" t="s">
        <v>222</v>
      </c>
      <c r="E1248" s="233" t="s">
        <v>32</v>
      </c>
      <c r="F1248" s="234" t="s">
        <v>4256</v>
      </c>
      <c r="G1248" s="231"/>
      <c r="H1248" s="235">
        <v>3</v>
      </c>
      <c r="I1248" s="236"/>
      <c r="J1248" s="231"/>
      <c r="K1248" s="231"/>
      <c r="L1248" s="237"/>
      <c r="M1248" s="238"/>
      <c r="N1248" s="239"/>
      <c r="O1248" s="239"/>
      <c r="P1248" s="239"/>
      <c r="Q1248" s="239"/>
      <c r="R1248" s="239"/>
      <c r="S1248" s="239"/>
      <c r="T1248" s="240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T1248" s="241" t="s">
        <v>222</v>
      </c>
      <c r="AU1248" s="241" t="s">
        <v>86</v>
      </c>
      <c r="AV1248" s="12" t="s">
        <v>86</v>
      </c>
      <c r="AW1248" s="12" t="s">
        <v>39</v>
      </c>
      <c r="AX1248" s="12" t="s">
        <v>77</v>
      </c>
      <c r="AY1248" s="241" t="s">
        <v>207</v>
      </c>
    </row>
    <row r="1249" s="13" customFormat="1">
      <c r="A1249" s="13"/>
      <c r="B1249" s="242"/>
      <c r="C1249" s="243"/>
      <c r="D1249" s="232" t="s">
        <v>222</v>
      </c>
      <c r="E1249" s="244" t="s">
        <v>32</v>
      </c>
      <c r="F1249" s="245" t="s">
        <v>5090</v>
      </c>
      <c r="G1249" s="243"/>
      <c r="H1249" s="244" t="s">
        <v>32</v>
      </c>
      <c r="I1249" s="246"/>
      <c r="J1249" s="243"/>
      <c r="K1249" s="243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222</v>
      </c>
      <c r="AU1249" s="251" t="s">
        <v>86</v>
      </c>
      <c r="AV1249" s="13" t="s">
        <v>84</v>
      </c>
      <c r="AW1249" s="13" t="s">
        <v>39</v>
      </c>
      <c r="AX1249" s="13" t="s">
        <v>77</v>
      </c>
      <c r="AY1249" s="251" t="s">
        <v>207</v>
      </c>
    </row>
    <row r="1250" s="13" customFormat="1">
      <c r="A1250" s="13"/>
      <c r="B1250" s="242"/>
      <c r="C1250" s="243"/>
      <c r="D1250" s="232" t="s">
        <v>222</v>
      </c>
      <c r="E1250" s="244" t="s">
        <v>32</v>
      </c>
      <c r="F1250" s="245" t="s">
        <v>5091</v>
      </c>
      <c r="G1250" s="243"/>
      <c r="H1250" s="244" t="s">
        <v>32</v>
      </c>
      <c r="I1250" s="246"/>
      <c r="J1250" s="243"/>
      <c r="K1250" s="243"/>
      <c r="L1250" s="247"/>
      <c r="M1250" s="248"/>
      <c r="N1250" s="249"/>
      <c r="O1250" s="249"/>
      <c r="P1250" s="249"/>
      <c r="Q1250" s="249"/>
      <c r="R1250" s="249"/>
      <c r="S1250" s="249"/>
      <c r="T1250" s="250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1" t="s">
        <v>222</v>
      </c>
      <c r="AU1250" s="251" t="s">
        <v>86</v>
      </c>
      <c r="AV1250" s="13" t="s">
        <v>84</v>
      </c>
      <c r="AW1250" s="13" t="s">
        <v>39</v>
      </c>
      <c r="AX1250" s="13" t="s">
        <v>77</v>
      </c>
      <c r="AY1250" s="251" t="s">
        <v>207</v>
      </c>
    </row>
    <row r="1251" s="13" customFormat="1">
      <c r="A1251" s="13"/>
      <c r="B1251" s="242"/>
      <c r="C1251" s="243"/>
      <c r="D1251" s="232" t="s">
        <v>222</v>
      </c>
      <c r="E1251" s="244" t="s">
        <v>32</v>
      </c>
      <c r="F1251" s="245" t="s">
        <v>5092</v>
      </c>
      <c r="G1251" s="243"/>
      <c r="H1251" s="244" t="s">
        <v>32</v>
      </c>
      <c r="I1251" s="246"/>
      <c r="J1251" s="243"/>
      <c r="K1251" s="243"/>
      <c r="L1251" s="247"/>
      <c r="M1251" s="248"/>
      <c r="N1251" s="249"/>
      <c r="O1251" s="249"/>
      <c r="P1251" s="249"/>
      <c r="Q1251" s="249"/>
      <c r="R1251" s="249"/>
      <c r="S1251" s="249"/>
      <c r="T1251" s="250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1" t="s">
        <v>222</v>
      </c>
      <c r="AU1251" s="251" t="s">
        <v>86</v>
      </c>
      <c r="AV1251" s="13" t="s">
        <v>84</v>
      </c>
      <c r="AW1251" s="13" t="s">
        <v>39</v>
      </c>
      <c r="AX1251" s="13" t="s">
        <v>77</v>
      </c>
      <c r="AY1251" s="251" t="s">
        <v>207</v>
      </c>
    </row>
    <row r="1252" s="13" customFormat="1">
      <c r="A1252" s="13"/>
      <c r="B1252" s="242"/>
      <c r="C1252" s="243"/>
      <c r="D1252" s="232" t="s">
        <v>222</v>
      </c>
      <c r="E1252" s="244" t="s">
        <v>32</v>
      </c>
      <c r="F1252" s="245" t="s">
        <v>5093</v>
      </c>
      <c r="G1252" s="243"/>
      <c r="H1252" s="244" t="s">
        <v>32</v>
      </c>
      <c r="I1252" s="246"/>
      <c r="J1252" s="243"/>
      <c r="K1252" s="243"/>
      <c r="L1252" s="247"/>
      <c r="M1252" s="248"/>
      <c r="N1252" s="249"/>
      <c r="O1252" s="249"/>
      <c r="P1252" s="249"/>
      <c r="Q1252" s="249"/>
      <c r="R1252" s="249"/>
      <c r="S1252" s="249"/>
      <c r="T1252" s="25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1" t="s">
        <v>222</v>
      </c>
      <c r="AU1252" s="251" t="s">
        <v>86</v>
      </c>
      <c r="AV1252" s="13" t="s">
        <v>84</v>
      </c>
      <c r="AW1252" s="13" t="s">
        <v>39</v>
      </c>
      <c r="AX1252" s="13" t="s">
        <v>77</v>
      </c>
      <c r="AY1252" s="251" t="s">
        <v>207</v>
      </c>
    </row>
    <row r="1253" s="13" customFormat="1">
      <c r="A1253" s="13"/>
      <c r="B1253" s="242"/>
      <c r="C1253" s="243"/>
      <c r="D1253" s="232" t="s">
        <v>222</v>
      </c>
      <c r="E1253" s="244" t="s">
        <v>32</v>
      </c>
      <c r="F1253" s="245" t="s">
        <v>5094</v>
      </c>
      <c r="G1253" s="243"/>
      <c r="H1253" s="244" t="s">
        <v>32</v>
      </c>
      <c r="I1253" s="246"/>
      <c r="J1253" s="243"/>
      <c r="K1253" s="243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222</v>
      </c>
      <c r="AU1253" s="251" t="s">
        <v>86</v>
      </c>
      <c r="AV1253" s="13" t="s">
        <v>84</v>
      </c>
      <c r="AW1253" s="13" t="s">
        <v>39</v>
      </c>
      <c r="AX1253" s="13" t="s">
        <v>77</v>
      </c>
      <c r="AY1253" s="251" t="s">
        <v>207</v>
      </c>
    </row>
    <row r="1254" s="13" customFormat="1">
      <c r="A1254" s="13"/>
      <c r="B1254" s="242"/>
      <c r="C1254" s="243"/>
      <c r="D1254" s="232" t="s">
        <v>222</v>
      </c>
      <c r="E1254" s="244" t="s">
        <v>32</v>
      </c>
      <c r="F1254" s="245" t="s">
        <v>5095</v>
      </c>
      <c r="G1254" s="243"/>
      <c r="H1254" s="244" t="s">
        <v>32</v>
      </c>
      <c r="I1254" s="246"/>
      <c r="J1254" s="243"/>
      <c r="K1254" s="243"/>
      <c r="L1254" s="247"/>
      <c r="M1254" s="248"/>
      <c r="N1254" s="249"/>
      <c r="O1254" s="249"/>
      <c r="P1254" s="249"/>
      <c r="Q1254" s="249"/>
      <c r="R1254" s="249"/>
      <c r="S1254" s="249"/>
      <c r="T1254" s="250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1" t="s">
        <v>222</v>
      </c>
      <c r="AU1254" s="251" t="s">
        <v>86</v>
      </c>
      <c r="AV1254" s="13" t="s">
        <v>84</v>
      </c>
      <c r="AW1254" s="13" t="s">
        <v>39</v>
      </c>
      <c r="AX1254" s="13" t="s">
        <v>77</v>
      </c>
      <c r="AY1254" s="251" t="s">
        <v>207</v>
      </c>
    </row>
    <row r="1255" s="13" customFormat="1">
      <c r="A1255" s="13"/>
      <c r="B1255" s="242"/>
      <c r="C1255" s="243"/>
      <c r="D1255" s="232" t="s">
        <v>222</v>
      </c>
      <c r="E1255" s="244" t="s">
        <v>32</v>
      </c>
      <c r="F1255" s="245" t="s">
        <v>5096</v>
      </c>
      <c r="G1255" s="243"/>
      <c r="H1255" s="244" t="s">
        <v>32</v>
      </c>
      <c r="I1255" s="246"/>
      <c r="J1255" s="243"/>
      <c r="K1255" s="243"/>
      <c r="L1255" s="247"/>
      <c r="M1255" s="248"/>
      <c r="N1255" s="249"/>
      <c r="O1255" s="249"/>
      <c r="P1255" s="249"/>
      <c r="Q1255" s="249"/>
      <c r="R1255" s="249"/>
      <c r="S1255" s="249"/>
      <c r="T1255" s="250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1" t="s">
        <v>222</v>
      </c>
      <c r="AU1255" s="251" t="s">
        <v>86</v>
      </c>
      <c r="AV1255" s="13" t="s">
        <v>84</v>
      </c>
      <c r="AW1255" s="13" t="s">
        <v>39</v>
      </c>
      <c r="AX1255" s="13" t="s">
        <v>77</v>
      </c>
      <c r="AY1255" s="251" t="s">
        <v>207</v>
      </c>
    </row>
    <row r="1256" s="13" customFormat="1">
      <c r="A1256" s="13"/>
      <c r="B1256" s="242"/>
      <c r="C1256" s="243"/>
      <c r="D1256" s="232" t="s">
        <v>222</v>
      </c>
      <c r="E1256" s="244" t="s">
        <v>32</v>
      </c>
      <c r="F1256" s="245" t="s">
        <v>5070</v>
      </c>
      <c r="G1256" s="243"/>
      <c r="H1256" s="244" t="s">
        <v>32</v>
      </c>
      <c r="I1256" s="246"/>
      <c r="J1256" s="243"/>
      <c r="K1256" s="243"/>
      <c r="L1256" s="247"/>
      <c r="M1256" s="248"/>
      <c r="N1256" s="249"/>
      <c r="O1256" s="249"/>
      <c r="P1256" s="249"/>
      <c r="Q1256" s="249"/>
      <c r="R1256" s="249"/>
      <c r="S1256" s="249"/>
      <c r="T1256" s="25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1" t="s">
        <v>222</v>
      </c>
      <c r="AU1256" s="251" t="s">
        <v>86</v>
      </c>
      <c r="AV1256" s="13" t="s">
        <v>84</v>
      </c>
      <c r="AW1256" s="13" t="s">
        <v>39</v>
      </c>
      <c r="AX1256" s="13" t="s">
        <v>77</v>
      </c>
      <c r="AY1256" s="251" t="s">
        <v>207</v>
      </c>
    </row>
    <row r="1257" s="13" customFormat="1">
      <c r="A1257" s="13"/>
      <c r="B1257" s="242"/>
      <c r="C1257" s="243"/>
      <c r="D1257" s="232" t="s">
        <v>222</v>
      </c>
      <c r="E1257" s="244" t="s">
        <v>32</v>
      </c>
      <c r="F1257" s="245" t="s">
        <v>5071</v>
      </c>
      <c r="G1257" s="243"/>
      <c r="H1257" s="244" t="s">
        <v>32</v>
      </c>
      <c r="I1257" s="246"/>
      <c r="J1257" s="243"/>
      <c r="K1257" s="243"/>
      <c r="L1257" s="247"/>
      <c r="M1257" s="248"/>
      <c r="N1257" s="249"/>
      <c r="O1257" s="249"/>
      <c r="P1257" s="249"/>
      <c r="Q1257" s="249"/>
      <c r="R1257" s="249"/>
      <c r="S1257" s="249"/>
      <c r="T1257" s="250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1" t="s">
        <v>222</v>
      </c>
      <c r="AU1257" s="251" t="s">
        <v>86</v>
      </c>
      <c r="AV1257" s="13" t="s">
        <v>84</v>
      </c>
      <c r="AW1257" s="13" t="s">
        <v>39</v>
      </c>
      <c r="AX1257" s="13" t="s">
        <v>77</v>
      </c>
      <c r="AY1257" s="251" t="s">
        <v>207</v>
      </c>
    </row>
    <row r="1258" s="13" customFormat="1">
      <c r="A1258" s="13"/>
      <c r="B1258" s="242"/>
      <c r="C1258" s="243"/>
      <c r="D1258" s="232" t="s">
        <v>222</v>
      </c>
      <c r="E1258" s="244" t="s">
        <v>32</v>
      </c>
      <c r="F1258" s="245" t="s">
        <v>5072</v>
      </c>
      <c r="G1258" s="243"/>
      <c r="H1258" s="244" t="s">
        <v>32</v>
      </c>
      <c r="I1258" s="246"/>
      <c r="J1258" s="243"/>
      <c r="K1258" s="243"/>
      <c r="L1258" s="247"/>
      <c r="M1258" s="248"/>
      <c r="N1258" s="249"/>
      <c r="O1258" s="249"/>
      <c r="P1258" s="249"/>
      <c r="Q1258" s="249"/>
      <c r="R1258" s="249"/>
      <c r="S1258" s="249"/>
      <c r="T1258" s="250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1" t="s">
        <v>222</v>
      </c>
      <c r="AU1258" s="251" t="s">
        <v>86</v>
      </c>
      <c r="AV1258" s="13" t="s">
        <v>84</v>
      </c>
      <c r="AW1258" s="13" t="s">
        <v>39</v>
      </c>
      <c r="AX1258" s="13" t="s">
        <v>77</v>
      </c>
      <c r="AY1258" s="251" t="s">
        <v>207</v>
      </c>
    </row>
    <row r="1259" s="13" customFormat="1">
      <c r="A1259" s="13"/>
      <c r="B1259" s="242"/>
      <c r="C1259" s="243"/>
      <c r="D1259" s="232" t="s">
        <v>222</v>
      </c>
      <c r="E1259" s="244" t="s">
        <v>32</v>
      </c>
      <c r="F1259" s="245" t="s">
        <v>5097</v>
      </c>
      <c r="G1259" s="243"/>
      <c r="H1259" s="244" t="s">
        <v>32</v>
      </c>
      <c r="I1259" s="246"/>
      <c r="J1259" s="243"/>
      <c r="K1259" s="243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222</v>
      </c>
      <c r="AU1259" s="251" t="s">
        <v>86</v>
      </c>
      <c r="AV1259" s="13" t="s">
        <v>84</v>
      </c>
      <c r="AW1259" s="13" t="s">
        <v>39</v>
      </c>
      <c r="AX1259" s="13" t="s">
        <v>77</v>
      </c>
      <c r="AY1259" s="251" t="s">
        <v>207</v>
      </c>
    </row>
    <row r="1260" s="12" customFormat="1">
      <c r="A1260" s="12"/>
      <c r="B1260" s="230"/>
      <c r="C1260" s="231"/>
      <c r="D1260" s="232" t="s">
        <v>222</v>
      </c>
      <c r="E1260" s="233" t="s">
        <v>32</v>
      </c>
      <c r="F1260" s="234" t="s">
        <v>572</v>
      </c>
      <c r="G1260" s="231"/>
      <c r="H1260" s="235">
        <v>2</v>
      </c>
      <c r="I1260" s="236"/>
      <c r="J1260" s="231"/>
      <c r="K1260" s="231"/>
      <c r="L1260" s="237"/>
      <c r="M1260" s="238"/>
      <c r="N1260" s="239"/>
      <c r="O1260" s="239"/>
      <c r="P1260" s="239"/>
      <c r="Q1260" s="239"/>
      <c r="R1260" s="239"/>
      <c r="S1260" s="239"/>
      <c r="T1260" s="240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T1260" s="241" t="s">
        <v>222</v>
      </c>
      <c r="AU1260" s="241" t="s">
        <v>86</v>
      </c>
      <c r="AV1260" s="12" t="s">
        <v>86</v>
      </c>
      <c r="AW1260" s="12" t="s">
        <v>39</v>
      </c>
      <c r="AX1260" s="12" t="s">
        <v>77</v>
      </c>
      <c r="AY1260" s="241" t="s">
        <v>207</v>
      </c>
    </row>
    <row r="1261" s="15" customFormat="1">
      <c r="A1261" s="15"/>
      <c r="B1261" s="273"/>
      <c r="C1261" s="274"/>
      <c r="D1261" s="232" t="s">
        <v>222</v>
      </c>
      <c r="E1261" s="275" t="s">
        <v>32</v>
      </c>
      <c r="F1261" s="276" t="s">
        <v>517</v>
      </c>
      <c r="G1261" s="274"/>
      <c r="H1261" s="277">
        <v>5</v>
      </c>
      <c r="I1261" s="278"/>
      <c r="J1261" s="274"/>
      <c r="K1261" s="274"/>
      <c r="L1261" s="279"/>
      <c r="M1261" s="280"/>
      <c r="N1261" s="281"/>
      <c r="O1261" s="281"/>
      <c r="P1261" s="281"/>
      <c r="Q1261" s="281"/>
      <c r="R1261" s="281"/>
      <c r="S1261" s="281"/>
      <c r="T1261" s="282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83" t="s">
        <v>222</v>
      </c>
      <c r="AU1261" s="283" t="s">
        <v>86</v>
      </c>
      <c r="AV1261" s="15" t="s">
        <v>104</v>
      </c>
      <c r="AW1261" s="15" t="s">
        <v>39</v>
      </c>
      <c r="AX1261" s="15" t="s">
        <v>84</v>
      </c>
      <c r="AY1261" s="283" t="s">
        <v>207</v>
      </c>
    </row>
    <row r="1262" s="2" customFormat="1" ht="16.5" customHeight="1">
      <c r="A1262" s="42"/>
      <c r="B1262" s="43"/>
      <c r="C1262" s="252" t="s">
        <v>1545</v>
      </c>
      <c r="D1262" s="252" t="s">
        <v>227</v>
      </c>
      <c r="E1262" s="253" t="s">
        <v>5098</v>
      </c>
      <c r="F1262" s="254" t="s">
        <v>5099</v>
      </c>
      <c r="G1262" s="255" t="s">
        <v>303</v>
      </c>
      <c r="H1262" s="256">
        <v>3</v>
      </c>
      <c r="I1262" s="257"/>
      <c r="J1262" s="258">
        <f>ROUND(I1262*H1262,2)</f>
        <v>0</v>
      </c>
      <c r="K1262" s="254" t="s">
        <v>228</v>
      </c>
      <c r="L1262" s="259"/>
      <c r="M1262" s="260" t="s">
        <v>32</v>
      </c>
      <c r="N1262" s="261" t="s">
        <v>48</v>
      </c>
      <c r="O1262" s="88"/>
      <c r="P1262" s="221">
        <f>O1262*H1262</f>
        <v>0</v>
      </c>
      <c r="Q1262" s="221">
        <v>0.00050000000000000001</v>
      </c>
      <c r="R1262" s="221">
        <f>Q1262*H1262</f>
        <v>0.0015</v>
      </c>
      <c r="S1262" s="221">
        <v>0</v>
      </c>
      <c r="T1262" s="222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3" t="s">
        <v>385</v>
      </c>
      <c r="AT1262" s="223" t="s">
        <v>227</v>
      </c>
      <c r="AU1262" s="223" t="s">
        <v>86</v>
      </c>
      <c r="AY1262" s="20" t="s">
        <v>207</v>
      </c>
      <c r="BE1262" s="224">
        <f>IF(N1262="základní",J1262,0)</f>
        <v>0</v>
      </c>
      <c r="BF1262" s="224">
        <f>IF(N1262="snížená",J1262,0)</f>
        <v>0</v>
      </c>
      <c r="BG1262" s="224">
        <f>IF(N1262="zákl. přenesená",J1262,0)</f>
        <v>0</v>
      </c>
      <c r="BH1262" s="224">
        <f>IF(N1262="sníž. přenesená",J1262,0)</f>
        <v>0</v>
      </c>
      <c r="BI1262" s="224">
        <f>IF(N1262="nulová",J1262,0)</f>
        <v>0</v>
      </c>
      <c r="BJ1262" s="20" t="s">
        <v>84</v>
      </c>
      <c r="BK1262" s="224">
        <f>ROUND(I1262*H1262,2)</f>
        <v>0</v>
      </c>
      <c r="BL1262" s="20" t="s">
        <v>294</v>
      </c>
      <c r="BM1262" s="223" t="s">
        <v>5100</v>
      </c>
    </row>
    <row r="1263" s="13" customFormat="1">
      <c r="A1263" s="13"/>
      <c r="B1263" s="242"/>
      <c r="C1263" s="243"/>
      <c r="D1263" s="232" t="s">
        <v>222</v>
      </c>
      <c r="E1263" s="244" t="s">
        <v>32</v>
      </c>
      <c r="F1263" s="245" t="s">
        <v>4241</v>
      </c>
      <c r="G1263" s="243"/>
      <c r="H1263" s="244" t="s">
        <v>32</v>
      </c>
      <c r="I1263" s="246"/>
      <c r="J1263" s="243"/>
      <c r="K1263" s="243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222</v>
      </c>
      <c r="AU1263" s="251" t="s">
        <v>86</v>
      </c>
      <c r="AV1263" s="13" t="s">
        <v>84</v>
      </c>
      <c r="AW1263" s="13" t="s">
        <v>39</v>
      </c>
      <c r="AX1263" s="13" t="s">
        <v>77</v>
      </c>
      <c r="AY1263" s="251" t="s">
        <v>207</v>
      </c>
    </row>
    <row r="1264" s="13" customFormat="1">
      <c r="A1264" s="13"/>
      <c r="B1264" s="242"/>
      <c r="C1264" s="243"/>
      <c r="D1264" s="232" t="s">
        <v>222</v>
      </c>
      <c r="E1264" s="244" t="s">
        <v>32</v>
      </c>
      <c r="F1264" s="245" t="s">
        <v>4242</v>
      </c>
      <c r="G1264" s="243"/>
      <c r="H1264" s="244" t="s">
        <v>32</v>
      </c>
      <c r="I1264" s="246"/>
      <c r="J1264" s="243"/>
      <c r="K1264" s="243"/>
      <c r="L1264" s="247"/>
      <c r="M1264" s="248"/>
      <c r="N1264" s="249"/>
      <c r="O1264" s="249"/>
      <c r="P1264" s="249"/>
      <c r="Q1264" s="249"/>
      <c r="R1264" s="249"/>
      <c r="S1264" s="249"/>
      <c r="T1264" s="250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1" t="s">
        <v>222</v>
      </c>
      <c r="AU1264" s="251" t="s">
        <v>86</v>
      </c>
      <c r="AV1264" s="13" t="s">
        <v>84</v>
      </c>
      <c r="AW1264" s="13" t="s">
        <v>39</v>
      </c>
      <c r="AX1264" s="13" t="s">
        <v>77</v>
      </c>
      <c r="AY1264" s="251" t="s">
        <v>207</v>
      </c>
    </row>
    <row r="1265" s="13" customFormat="1">
      <c r="A1265" s="13"/>
      <c r="B1265" s="242"/>
      <c r="C1265" s="243"/>
      <c r="D1265" s="232" t="s">
        <v>222</v>
      </c>
      <c r="E1265" s="244" t="s">
        <v>32</v>
      </c>
      <c r="F1265" s="245" t="s">
        <v>4243</v>
      </c>
      <c r="G1265" s="243"/>
      <c r="H1265" s="244" t="s">
        <v>32</v>
      </c>
      <c r="I1265" s="246"/>
      <c r="J1265" s="243"/>
      <c r="K1265" s="243"/>
      <c r="L1265" s="247"/>
      <c r="M1265" s="248"/>
      <c r="N1265" s="249"/>
      <c r="O1265" s="249"/>
      <c r="P1265" s="249"/>
      <c r="Q1265" s="249"/>
      <c r="R1265" s="249"/>
      <c r="S1265" s="249"/>
      <c r="T1265" s="250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1" t="s">
        <v>222</v>
      </c>
      <c r="AU1265" s="251" t="s">
        <v>86</v>
      </c>
      <c r="AV1265" s="13" t="s">
        <v>84</v>
      </c>
      <c r="AW1265" s="13" t="s">
        <v>39</v>
      </c>
      <c r="AX1265" s="13" t="s">
        <v>77</v>
      </c>
      <c r="AY1265" s="251" t="s">
        <v>207</v>
      </c>
    </row>
    <row r="1266" s="13" customFormat="1">
      <c r="A1266" s="13"/>
      <c r="B1266" s="242"/>
      <c r="C1266" s="243"/>
      <c r="D1266" s="232" t="s">
        <v>222</v>
      </c>
      <c r="E1266" s="244" t="s">
        <v>32</v>
      </c>
      <c r="F1266" s="245" t="s">
        <v>4244</v>
      </c>
      <c r="G1266" s="243"/>
      <c r="H1266" s="244" t="s">
        <v>32</v>
      </c>
      <c r="I1266" s="246"/>
      <c r="J1266" s="243"/>
      <c r="K1266" s="243"/>
      <c r="L1266" s="247"/>
      <c r="M1266" s="248"/>
      <c r="N1266" s="249"/>
      <c r="O1266" s="249"/>
      <c r="P1266" s="249"/>
      <c r="Q1266" s="249"/>
      <c r="R1266" s="249"/>
      <c r="S1266" s="249"/>
      <c r="T1266" s="250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1" t="s">
        <v>222</v>
      </c>
      <c r="AU1266" s="251" t="s">
        <v>86</v>
      </c>
      <c r="AV1266" s="13" t="s">
        <v>84</v>
      </c>
      <c r="AW1266" s="13" t="s">
        <v>39</v>
      </c>
      <c r="AX1266" s="13" t="s">
        <v>77</v>
      </c>
      <c r="AY1266" s="251" t="s">
        <v>207</v>
      </c>
    </row>
    <row r="1267" s="13" customFormat="1">
      <c r="A1267" s="13"/>
      <c r="B1267" s="242"/>
      <c r="C1267" s="243"/>
      <c r="D1267" s="232" t="s">
        <v>222</v>
      </c>
      <c r="E1267" s="244" t="s">
        <v>32</v>
      </c>
      <c r="F1267" s="245" t="s">
        <v>4245</v>
      </c>
      <c r="G1267" s="243"/>
      <c r="H1267" s="244" t="s">
        <v>32</v>
      </c>
      <c r="I1267" s="246"/>
      <c r="J1267" s="243"/>
      <c r="K1267" s="243"/>
      <c r="L1267" s="247"/>
      <c r="M1267" s="248"/>
      <c r="N1267" s="249"/>
      <c r="O1267" s="249"/>
      <c r="P1267" s="249"/>
      <c r="Q1267" s="249"/>
      <c r="R1267" s="249"/>
      <c r="S1267" s="249"/>
      <c r="T1267" s="25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1" t="s">
        <v>222</v>
      </c>
      <c r="AU1267" s="251" t="s">
        <v>86</v>
      </c>
      <c r="AV1267" s="13" t="s">
        <v>84</v>
      </c>
      <c r="AW1267" s="13" t="s">
        <v>39</v>
      </c>
      <c r="AX1267" s="13" t="s">
        <v>77</v>
      </c>
      <c r="AY1267" s="251" t="s">
        <v>207</v>
      </c>
    </row>
    <row r="1268" s="13" customFormat="1">
      <c r="A1268" s="13"/>
      <c r="B1268" s="242"/>
      <c r="C1268" s="243"/>
      <c r="D1268" s="232" t="s">
        <v>222</v>
      </c>
      <c r="E1268" s="244" t="s">
        <v>32</v>
      </c>
      <c r="F1268" s="245" t="s">
        <v>4246</v>
      </c>
      <c r="G1268" s="243"/>
      <c r="H1268" s="244" t="s">
        <v>32</v>
      </c>
      <c r="I1268" s="246"/>
      <c r="J1268" s="243"/>
      <c r="K1268" s="243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222</v>
      </c>
      <c r="AU1268" s="251" t="s">
        <v>86</v>
      </c>
      <c r="AV1268" s="13" t="s">
        <v>84</v>
      </c>
      <c r="AW1268" s="13" t="s">
        <v>39</v>
      </c>
      <c r="AX1268" s="13" t="s">
        <v>77</v>
      </c>
      <c r="AY1268" s="251" t="s">
        <v>207</v>
      </c>
    </row>
    <row r="1269" s="13" customFormat="1">
      <c r="A1269" s="13"/>
      <c r="B1269" s="242"/>
      <c r="C1269" s="243"/>
      <c r="D1269" s="232" t="s">
        <v>222</v>
      </c>
      <c r="E1269" s="244" t="s">
        <v>32</v>
      </c>
      <c r="F1269" s="245" t="s">
        <v>4247</v>
      </c>
      <c r="G1269" s="243"/>
      <c r="H1269" s="244" t="s">
        <v>32</v>
      </c>
      <c r="I1269" s="246"/>
      <c r="J1269" s="243"/>
      <c r="K1269" s="243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222</v>
      </c>
      <c r="AU1269" s="251" t="s">
        <v>86</v>
      </c>
      <c r="AV1269" s="13" t="s">
        <v>84</v>
      </c>
      <c r="AW1269" s="13" t="s">
        <v>39</v>
      </c>
      <c r="AX1269" s="13" t="s">
        <v>77</v>
      </c>
      <c r="AY1269" s="251" t="s">
        <v>207</v>
      </c>
    </row>
    <row r="1270" s="13" customFormat="1">
      <c r="A1270" s="13"/>
      <c r="B1270" s="242"/>
      <c r="C1270" s="243"/>
      <c r="D1270" s="232" t="s">
        <v>222</v>
      </c>
      <c r="E1270" s="244" t="s">
        <v>32</v>
      </c>
      <c r="F1270" s="245" t="s">
        <v>4312</v>
      </c>
      <c r="G1270" s="243"/>
      <c r="H1270" s="244" t="s">
        <v>32</v>
      </c>
      <c r="I1270" s="246"/>
      <c r="J1270" s="243"/>
      <c r="K1270" s="243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222</v>
      </c>
      <c r="AU1270" s="251" t="s">
        <v>86</v>
      </c>
      <c r="AV1270" s="13" t="s">
        <v>84</v>
      </c>
      <c r="AW1270" s="13" t="s">
        <v>39</v>
      </c>
      <c r="AX1270" s="13" t="s">
        <v>77</v>
      </c>
      <c r="AY1270" s="251" t="s">
        <v>207</v>
      </c>
    </row>
    <row r="1271" s="13" customFormat="1">
      <c r="A1271" s="13"/>
      <c r="B1271" s="242"/>
      <c r="C1271" s="243"/>
      <c r="D1271" s="232" t="s">
        <v>222</v>
      </c>
      <c r="E1271" s="244" t="s">
        <v>32</v>
      </c>
      <c r="F1271" s="245" t="s">
        <v>5063</v>
      </c>
      <c r="G1271" s="243"/>
      <c r="H1271" s="244" t="s">
        <v>32</v>
      </c>
      <c r="I1271" s="246"/>
      <c r="J1271" s="243"/>
      <c r="K1271" s="243"/>
      <c r="L1271" s="247"/>
      <c r="M1271" s="248"/>
      <c r="N1271" s="249"/>
      <c r="O1271" s="249"/>
      <c r="P1271" s="249"/>
      <c r="Q1271" s="249"/>
      <c r="R1271" s="249"/>
      <c r="S1271" s="249"/>
      <c r="T1271" s="250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1" t="s">
        <v>222</v>
      </c>
      <c r="AU1271" s="251" t="s">
        <v>86</v>
      </c>
      <c r="AV1271" s="13" t="s">
        <v>84</v>
      </c>
      <c r="AW1271" s="13" t="s">
        <v>39</v>
      </c>
      <c r="AX1271" s="13" t="s">
        <v>77</v>
      </c>
      <c r="AY1271" s="251" t="s">
        <v>207</v>
      </c>
    </row>
    <row r="1272" s="13" customFormat="1">
      <c r="A1272" s="13"/>
      <c r="B1272" s="242"/>
      <c r="C1272" s="243"/>
      <c r="D1272" s="232" t="s">
        <v>222</v>
      </c>
      <c r="E1272" s="244" t="s">
        <v>32</v>
      </c>
      <c r="F1272" s="245" t="s">
        <v>5064</v>
      </c>
      <c r="G1272" s="243"/>
      <c r="H1272" s="244" t="s">
        <v>32</v>
      </c>
      <c r="I1272" s="246"/>
      <c r="J1272" s="243"/>
      <c r="K1272" s="243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222</v>
      </c>
      <c r="AU1272" s="251" t="s">
        <v>86</v>
      </c>
      <c r="AV1272" s="13" t="s">
        <v>84</v>
      </c>
      <c r="AW1272" s="13" t="s">
        <v>39</v>
      </c>
      <c r="AX1272" s="13" t="s">
        <v>77</v>
      </c>
      <c r="AY1272" s="251" t="s">
        <v>207</v>
      </c>
    </row>
    <row r="1273" s="13" customFormat="1">
      <c r="A1273" s="13"/>
      <c r="B1273" s="242"/>
      <c r="C1273" s="243"/>
      <c r="D1273" s="232" t="s">
        <v>222</v>
      </c>
      <c r="E1273" s="244" t="s">
        <v>32</v>
      </c>
      <c r="F1273" s="245" t="s">
        <v>5065</v>
      </c>
      <c r="G1273" s="243"/>
      <c r="H1273" s="244" t="s">
        <v>32</v>
      </c>
      <c r="I1273" s="246"/>
      <c r="J1273" s="243"/>
      <c r="K1273" s="243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222</v>
      </c>
      <c r="AU1273" s="251" t="s">
        <v>86</v>
      </c>
      <c r="AV1273" s="13" t="s">
        <v>84</v>
      </c>
      <c r="AW1273" s="13" t="s">
        <v>39</v>
      </c>
      <c r="AX1273" s="13" t="s">
        <v>77</v>
      </c>
      <c r="AY1273" s="251" t="s">
        <v>207</v>
      </c>
    </row>
    <row r="1274" s="13" customFormat="1">
      <c r="A1274" s="13"/>
      <c r="B1274" s="242"/>
      <c r="C1274" s="243"/>
      <c r="D1274" s="232" t="s">
        <v>222</v>
      </c>
      <c r="E1274" s="244" t="s">
        <v>32</v>
      </c>
      <c r="F1274" s="245" t="s">
        <v>5066</v>
      </c>
      <c r="G1274" s="243"/>
      <c r="H1274" s="244" t="s">
        <v>32</v>
      </c>
      <c r="I1274" s="246"/>
      <c r="J1274" s="243"/>
      <c r="K1274" s="243"/>
      <c r="L1274" s="247"/>
      <c r="M1274" s="248"/>
      <c r="N1274" s="249"/>
      <c r="O1274" s="249"/>
      <c r="P1274" s="249"/>
      <c r="Q1274" s="249"/>
      <c r="R1274" s="249"/>
      <c r="S1274" s="249"/>
      <c r="T1274" s="25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1" t="s">
        <v>222</v>
      </c>
      <c r="AU1274" s="251" t="s">
        <v>86</v>
      </c>
      <c r="AV1274" s="13" t="s">
        <v>84</v>
      </c>
      <c r="AW1274" s="13" t="s">
        <v>39</v>
      </c>
      <c r="AX1274" s="13" t="s">
        <v>77</v>
      </c>
      <c r="AY1274" s="251" t="s">
        <v>207</v>
      </c>
    </row>
    <row r="1275" s="13" customFormat="1">
      <c r="A1275" s="13"/>
      <c r="B1275" s="242"/>
      <c r="C1275" s="243"/>
      <c r="D1275" s="232" t="s">
        <v>222</v>
      </c>
      <c r="E1275" s="244" t="s">
        <v>32</v>
      </c>
      <c r="F1275" s="245" t="s">
        <v>5067</v>
      </c>
      <c r="G1275" s="243"/>
      <c r="H1275" s="244" t="s">
        <v>32</v>
      </c>
      <c r="I1275" s="246"/>
      <c r="J1275" s="243"/>
      <c r="K1275" s="243"/>
      <c r="L1275" s="247"/>
      <c r="M1275" s="248"/>
      <c r="N1275" s="249"/>
      <c r="O1275" s="249"/>
      <c r="P1275" s="249"/>
      <c r="Q1275" s="249"/>
      <c r="R1275" s="249"/>
      <c r="S1275" s="249"/>
      <c r="T1275" s="250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1" t="s">
        <v>222</v>
      </c>
      <c r="AU1275" s="251" t="s">
        <v>86</v>
      </c>
      <c r="AV1275" s="13" t="s">
        <v>84</v>
      </c>
      <c r="AW1275" s="13" t="s">
        <v>39</v>
      </c>
      <c r="AX1275" s="13" t="s">
        <v>77</v>
      </c>
      <c r="AY1275" s="251" t="s">
        <v>207</v>
      </c>
    </row>
    <row r="1276" s="13" customFormat="1">
      <c r="A1276" s="13"/>
      <c r="B1276" s="242"/>
      <c r="C1276" s="243"/>
      <c r="D1276" s="232" t="s">
        <v>222</v>
      </c>
      <c r="E1276" s="244" t="s">
        <v>32</v>
      </c>
      <c r="F1276" s="245" t="s">
        <v>5068</v>
      </c>
      <c r="G1276" s="243"/>
      <c r="H1276" s="244" t="s">
        <v>32</v>
      </c>
      <c r="I1276" s="246"/>
      <c r="J1276" s="243"/>
      <c r="K1276" s="243"/>
      <c r="L1276" s="247"/>
      <c r="M1276" s="248"/>
      <c r="N1276" s="249"/>
      <c r="O1276" s="249"/>
      <c r="P1276" s="249"/>
      <c r="Q1276" s="249"/>
      <c r="R1276" s="249"/>
      <c r="S1276" s="249"/>
      <c r="T1276" s="25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1" t="s">
        <v>222</v>
      </c>
      <c r="AU1276" s="251" t="s">
        <v>86</v>
      </c>
      <c r="AV1276" s="13" t="s">
        <v>84</v>
      </c>
      <c r="AW1276" s="13" t="s">
        <v>39</v>
      </c>
      <c r="AX1276" s="13" t="s">
        <v>77</v>
      </c>
      <c r="AY1276" s="251" t="s">
        <v>207</v>
      </c>
    </row>
    <row r="1277" s="13" customFormat="1">
      <c r="A1277" s="13"/>
      <c r="B1277" s="242"/>
      <c r="C1277" s="243"/>
      <c r="D1277" s="232" t="s">
        <v>222</v>
      </c>
      <c r="E1277" s="244" t="s">
        <v>32</v>
      </c>
      <c r="F1277" s="245" t="s">
        <v>5069</v>
      </c>
      <c r="G1277" s="243"/>
      <c r="H1277" s="244" t="s">
        <v>32</v>
      </c>
      <c r="I1277" s="246"/>
      <c r="J1277" s="243"/>
      <c r="K1277" s="243"/>
      <c r="L1277" s="247"/>
      <c r="M1277" s="248"/>
      <c r="N1277" s="249"/>
      <c r="O1277" s="249"/>
      <c r="P1277" s="249"/>
      <c r="Q1277" s="249"/>
      <c r="R1277" s="249"/>
      <c r="S1277" s="249"/>
      <c r="T1277" s="250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1" t="s">
        <v>222</v>
      </c>
      <c r="AU1277" s="251" t="s">
        <v>86</v>
      </c>
      <c r="AV1277" s="13" t="s">
        <v>84</v>
      </c>
      <c r="AW1277" s="13" t="s">
        <v>39</v>
      </c>
      <c r="AX1277" s="13" t="s">
        <v>77</v>
      </c>
      <c r="AY1277" s="251" t="s">
        <v>207</v>
      </c>
    </row>
    <row r="1278" s="13" customFormat="1">
      <c r="A1278" s="13"/>
      <c r="B1278" s="242"/>
      <c r="C1278" s="243"/>
      <c r="D1278" s="232" t="s">
        <v>222</v>
      </c>
      <c r="E1278" s="244" t="s">
        <v>32</v>
      </c>
      <c r="F1278" s="245" t="s">
        <v>5070</v>
      </c>
      <c r="G1278" s="243"/>
      <c r="H1278" s="244" t="s">
        <v>32</v>
      </c>
      <c r="I1278" s="246"/>
      <c r="J1278" s="243"/>
      <c r="K1278" s="243"/>
      <c r="L1278" s="247"/>
      <c r="M1278" s="248"/>
      <c r="N1278" s="249"/>
      <c r="O1278" s="249"/>
      <c r="P1278" s="249"/>
      <c r="Q1278" s="249"/>
      <c r="R1278" s="249"/>
      <c r="S1278" s="249"/>
      <c r="T1278" s="250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1" t="s">
        <v>222</v>
      </c>
      <c r="AU1278" s="251" t="s">
        <v>86</v>
      </c>
      <c r="AV1278" s="13" t="s">
        <v>84</v>
      </c>
      <c r="AW1278" s="13" t="s">
        <v>39</v>
      </c>
      <c r="AX1278" s="13" t="s">
        <v>77</v>
      </c>
      <c r="AY1278" s="251" t="s">
        <v>207</v>
      </c>
    </row>
    <row r="1279" s="13" customFormat="1">
      <c r="A1279" s="13"/>
      <c r="B1279" s="242"/>
      <c r="C1279" s="243"/>
      <c r="D1279" s="232" t="s">
        <v>222</v>
      </c>
      <c r="E1279" s="244" t="s">
        <v>32</v>
      </c>
      <c r="F1279" s="245" t="s">
        <v>5071</v>
      </c>
      <c r="G1279" s="243"/>
      <c r="H1279" s="244" t="s">
        <v>32</v>
      </c>
      <c r="I1279" s="246"/>
      <c r="J1279" s="243"/>
      <c r="K1279" s="243"/>
      <c r="L1279" s="247"/>
      <c r="M1279" s="248"/>
      <c r="N1279" s="249"/>
      <c r="O1279" s="249"/>
      <c r="P1279" s="249"/>
      <c r="Q1279" s="249"/>
      <c r="R1279" s="249"/>
      <c r="S1279" s="249"/>
      <c r="T1279" s="25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1" t="s">
        <v>222</v>
      </c>
      <c r="AU1279" s="251" t="s">
        <v>86</v>
      </c>
      <c r="AV1279" s="13" t="s">
        <v>84</v>
      </c>
      <c r="AW1279" s="13" t="s">
        <v>39</v>
      </c>
      <c r="AX1279" s="13" t="s">
        <v>77</v>
      </c>
      <c r="AY1279" s="251" t="s">
        <v>207</v>
      </c>
    </row>
    <row r="1280" s="13" customFormat="1">
      <c r="A1280" s="13"/>
      <c r="B1280" s="242"/>
      <c r="C1280" s="243"/>
      <c r="D1280" s="232" t="s">
        <v>222</v>
      </c>
      <c r="E1280" s="244" t="s">
        <v>32</v>
      </c>
      <c r="F1280" s="245" t="s">
        <v>5072</v>
      </c>
      <c r="G1280" s="243"/>
      <c r="H1280" s="244" t="s">
        <v>32</v>
      </c>
      <c r="I1280" s="246"/>
      <c r="J1280" s="243"/>
      <c r="K1280" s="243"/>
      <c r="L1280" s="247"/>
      <c r="M1280" s="248"/>
      <c r="N1280" s="249"/>
      <c r="O1280" s="249"/>
      <c r="P1280" s="249"/>
      <c r="Q1280" s="249"/>
      <c r="R1280" s="249"/>
      <c r="S1280" s="249"/>
      <c r="T1280" s="250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1" t="s">
        <v>222</v>
      </c>
      <c r="AU1280" s="251" t="s">
        <v>86</v>
      </c>
      <c r="AV1280" s="13" t="s">
        <v>84</v>
      </c>
      <c r="AW1280" s="13" t="s">
        <v>39</v>
      </c>
      <c r="AX1280" s="13" t="s">
        <v>77</v>
      </c>
      <c r="AY1280" s="251" t="s">
        <v>207</v>
      </c>
    </row>
    <row r="1281" s="13" customFormat="1">
      <c r="A1281" s="13"/>
      <c r="B1281" s="242"/>
      <c r="C1281" s="243"/>
      <c r="D1281" s="232" t="s">
        <v>222</v>
      </c>
      <c r="E1281" s="244" t="s">
        <v>32</v>
      </c>
      <c r="F1281" s="245" t="s">
        <v>5073</v>
      </c>
      <c r="G1281" s="243"/>
      <c r="H1281" s="244" t="s">
        <v>32</v>
      </c>
      <c r="I1281" s="246"/>
      <c r="J1281" s="243"/>
      <c r="K1281" s="243"/>
      <c r="L1281" s="247"/>
      <c r="M1281" s="248"/>
      <c r="N1281" s="249"/>
      <c r="O1281" s="249"/>
      <c r="P1281" s="249"/>
      <c r="Q1281" s="249"/>
      <c r="R1281" s="249"/>
      <c r="S1281" s="249"/>
      <c r="T1281" s="250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1" t="s">
        <v>222</v>
      </c>
      <c r="AU1281" s="251" t="s">
        <v>86</v>
      </c>
      <c r="AV1281" s="13" t="s">
        <v>84</v>
      </c>
      <c r="AW1281" s="13" t="s">
        <v>39</v>
      </c>
      <c r="AX1281" s="13" t="s">
        <v>77</v>
      </c>
      <c r="AY1281" s="251" t="s">
        <v>207</v>
      </c>
    </row>
    <row r="1282" s="12" customFormat="1">
      <c r="A1282" s="12"/>
      <c r="B1282" s="230"/>
      <c r="C1282" s="231"/>
      <c r="D1282" s="232" t="s">
        <v>222</v>
      </c>
      <c r="E1282" s="233" t="s">
        <v>32</v>
      </c>
      <c r="F1282" s="234" t="s">
        <v>4256</v>
      </c>
      <c r="G1282" s="231"/>
      <c r="H1282" s="235">
        <v>3</v>
      </c>
      <c r="I1282" s="236"/>
      <c r="J1282" s="231"/>
      <c r="K1282" s="231"/>
      <c r="L1282" s="237"/>
      <c r="M1282" s="238"/>
      <c r="N1282" s="239"/>
      <c r="O1282" s="239"/>
      <c r="P1282" s="239"/>
      <c r="Q1282" s="239"/>
      <c r="R1282" s="239"/>
      <c r="S1282" s="239"/>
      <c r="T1282" s="240"/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T1282" s="241" t="s">
        <v>222</v>
      </c>
      <c r="AU1282" s="241" t="s">
        <v>86</v>
      </c>
      <c r="AV1282" s="12" t="s">
        <v>86</v>
      </c>
      <c r="AW1282" s="12" t="s">
        <v>39</v>
      </c>
      <c r="AX1282" s="12" t="s">
        <v>77</v>
      </c>
      <c r="AY1282" s="241" t="s">
        <v>207</v>
      </c>
    </row>
    <row r="1283" s="15" customFormat="1">
      <c r="A1283" s="15"/>
      <c r="B1283" s="273"/>
      <c r="C1283" s="274"/>
      <c r="D1283" s="232" t="s">
        <v>222</v>
      </c>
      <c r="E1283" s="275" t="s">
        <v>32</v>
      </c>
      <c r="F1283" s="276" t="s">
        <v>517</v>
      </c>
      <c r="G1283" s="274"/>
      <c r="H1283" s="277">
        <v>3</v>
      </c>
      <c r="I1283" s="278"/>
      <c r="J1283" s="274"/>
      <c r="K1283" s="274"/>
      <c r="L1283" s="279"/>
      <c r="M1283" s="280"/>
      <c r="N1283" s="281"/>
      <c r="O1283" s="281"/>
      <c r="P1283" s="281"/>
      <c r="Q1283" s="281"/>
      <c r="R1283" s="281"/>
      <c r="S1283" s="281"/>
      <c r="T1283" s="282"/>
      <c r="U1283" s="15"/>
      <c r="V1283" s="15"/>
      <c r="W1283" s="15"/>
      <c r="X1283" s="15"/>
      <c r="Y1283" s="15"/>
      <c r="Z1283" s="15"/>
      <c r="AA1283" s="15"/>
      <c r="AB1283" s="15"/>
      <c r="AC1283" s="15"/>
      <c r="AD1283" s="15"/>
      <c r="AE1283" s="15"/>
      <c r="AT1283" s="283" t="s">
        <v>222</v>
      </c>
      <c r="AU1283" s="283" t="s">
        <v>86</v>
      </c>
      <c r="AV1283" s="15" t="s">
        <v>104</v>
      </c>
      <c r="AW1283" s="15" t="s">
        <v>39</v>
      </c>
      <c r="AX1283" s="15" t="s">
        <v>84</v>
      </c>
      <c r="AY1283" s="283" t="s">
        <v>207</v>
      </c>
    </row>
    <row r="1284" s="2" customFormat="1" ht="16.5" customHeight="1">
      <c r="A1284" s="42"/>
      <c r="B1284" s="43"/>
      <c r="C1284" s="252" t="s">
        <v>677</v>
      </c>
      <c r="D1284" s="252" t="s">
        <v>227</v>
      </c>
      <c r="E1284" s="253" t="s">
        <v>5101</v>
      </c>
      <c r="F1284" s="254" t="s">
        <v>5102</v>
      </c>
      <c r="G1284" s="255" t="s">
        <v>303</v>
      </c>
      <c r="H1284" s="256">
        <v>2</v>
      </c>
      <c r="I1284" s="257"/>
      <c r="J1284" s="258">
        <f>ROUND(I1284*H1284,2)</f>
        <v>0</v>
      </c>
      <c r="K1284" s="254" t="s">
        <v>228</v>
      </c>
      <c r="L1284" s="259"/>
      <c r="M1284" s="260" t="s">
        <v>32</v>
      </c>
      <c r="N1284" s="261" t="s">
        <v>48</v>
      </c>
      <c r="O1284" s="88"/>
      <c r="P1284" s="221">
        <f>O1284*H1284</f>
        <v>0</v>
      </c>
      <c r="Q1284" s="221">
        <v>0.00050000000000000001</v>
      </c>
      <c r="R1284" s="221">
        <f>Q1284*H1284</f>
        <v>0.001</v>
      </c>
      <c r="S1284" s="221">
        <v>0</v>
      </c>
      <c r="T1284" s="222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3" t="s">
        <v>385</v>
      </c>
      <c r="AT1284" s="223" t="s">
        <v>227</v>
      </c>
      <c r="AU1284" s="223" t="s">
        <v>86</v>
      </c>
      <c r="AY1284" s="20" t="s">
        <v>207</v>
      </c>
      <c r="BE1284" s="224">
        <f>IF(N1284="základní",J1284,0)</f>
        <v>0</v>
      </c>
      <c r="BF1284" s="224">
        <f>IF(N1284="snížená",J1284,0)</f>
        <v>0</v>
      </c>
      <c r="BG1284" s="224">
        <f>IF(N1284="zákl. přenesená",J1284,0)</f>
        <v>0</v>
      </c>
      <c r="BH1284" s="224">
        <f>IF(N1284="sníž. přenesená",J1284,0)</f>
        <v>0</v>
      </c>
      <c r="BI1284" s="224">
        <f>IF(N1284="nulová",J1284,0)</f>
        <v>0</v>
      </c>
      <c r="BJ1284" s="20" t="s">
        <v>84</v>
      </c>
      <c r="BK1284" s="224">
        <f>ROUND(I1284*H1284,2)</f>
        <v>0</v>
      </c>
      <c r="BL1284" s="20" t="s">
        <v>294</v>
      </c>
      <c r="BM1284" s="223" t="s">
        <v>5103</v>
      </c>
    </row>
    <row r="1285" s="13" customFormat="1">
      <c r="A1285" s="13"/>
      <c r="B1285" s="242"/>
      <c r="C1285" s="243"/>
      <c r="D1285" s="232" t="s">
        <v>222</v>
      </c>
      <c r="E1285" s="244" t="s">
        <v>32</v>
      </c>
      <c r="F1285" s="245" t="s">
        <v>4241</v>
      </c>
      <c r="G1285" s="243"/>
      <c r="H1285" s="244" t="s">
        <v>32</v>
      </c>
      <c r="I1285" s="246"/>
      <c r="J1285" s="243"/>
      <c r="K1285" s="243"/>
      <c r="L1285" s="247"/>
      <c r="M1285" s="248"/>
      <c r="N1285" s="249"/>
      <c r="O1285" s="249"/>
      <c r="P1285" s="249"/>
      <c r="Q1285" s="249"/>
      <c r="R1285" s="249"/>
      <c r="S1285" s="249"/>
      <c r="T1285" s="250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1" t="s">
        <v>222</v>
      </c>
      <c r="AU1285" s="251" t="s">
        <v>86</v>
      </c>
      <c r="AV1285" s="13" t="s">
        <v>84</v>
      </c>
      <c r="AW1285" s="13" t="s">
        <v>39</v>
      </c>
      <c r="AX1285" s="13" t="s">
        <v>77</v>
      </c>
      <c r="AY1285" s="251" t="s">
        <v>207</v>
      </c>
    </row>
    <row r="1286" s="13" customFormat="1">
      <c r="A1286" s="13"/>
      <c r="B1286" s="242"/>
      <c r="C1286" s="243"/>
      <c r="D1286" s="232" t="s">
        <v>222</v>
      </c>
      <c r="E1286" s="244" t="s">
        <v>32</v>
      </c>
      <c r="F1286" s="245" t="s">
        <v>4242</v>
      </c>
      <c r="G1286" s="243"/>
      <c r="H1286" s="244" t="s">
        <v>32</v>
      </c>
      <c r="I1286" s="246"/>
      <c r="J1286" s="243"/>
      <c r="K1286" s="243"/>
      <c r="L1286" s="247"/>
      <c r="M1286" s="248"/>
      <c r="N1286" s="249"/>
      <c r="O1286" s="249"/>
      <c r="P1286" s="249"/>
      <c r="Q1286" s="249"/>
      <c r="R1286" s="249"/>
      <c r="S1286" s="249"/>
      <c r="T1286" s="25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1" t="s">
        <v>222</v>
      </c>
      <c r="AU1286" s="251" t="s">
        <v>86</v>
      </c>
      <c r="AV1286" s="13" t="s">
        <v>84</v>
      </c>
      <c r="AW1286" s="13" t="s">
        <v>39</v>
      </c>
      <c r="AX1286" s="13" t="s">
        <v>77</v>
      </c>
      <c r="AY1286" s="251" t="s">
        <v>207</v>
      </c>
    </row>
    <row r="1287" s="13" customFormat="1">
      <c r="A1287" s="13"/>
      <c r="B1287" s="242"/>
      <c r="C1287" s="243"/>
      <c r="D1287" s="232" t="s">
        <v>222</v>
      </c>
      <c r="E1287" s="244" t="s">
        <v>32</v>
      </c>
      <c r="F1287" s="245" t="s">
        <v>4243</v>
      </c>
      <c r="G1287" s="243"/>
      <c r="H1287" s="244" t="s">
        <v>32</v>
      </c>
      <c r="I1287" s="246"/>
      <c r="J1287" s="243"/>
      <c r="K1287" s="243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222</v>
      </c>
      <c r="AU1287" s="251" t="s">
        <v>86</v>
      </c>
      <c r="AV1287" s="13" t="s">
        <v>84</v>
      </c>
      <c r="AW1287" s="13" t="s">
        <v>39</v>
      </c>
      <c r="AX1287" s="13" t="s">
        <v>77</v>
      </c>
      <c r="AY1287" s="251" t="s">
        <v>207</v>
      </c>
    </row>
    <row r="1288" s="13" customFormat="1">
      <c r="A1288" s="13"/>
      <c r="B1288" s="242"/>
      <c r="C1288" s="243"/>
      <c r="D1288" s="232" t="s">
        <v>222</v>
      </c>
      <c r="E1288" s="244" t="s">
        <v>32</v>
      </c>
      <c r="F1288" s="245" t="s">
        <v>4244</v>
      </c>
      <c r="G1288" s="243"/>
      <c r="H1288" s="244" t="s">
        <v>32</v>
      </c>
      <c r="I1288" s="246"/>
      <c r="J1288" s="243"/>
      <c r="K1288" s="243"/>
      <c r="L1288" s="247"/>
      <c r="M1288" s="248"/>
      <c r="N1288" s="249"/>
      <c r="O1288" s="249"/>
      <c r="P1288" s="249"/>
      <c r="Q1288" s="249"/>
      <c r="R1288" s="249"/>
      <c r="S1288" s="249"/>
      <c r="T1288" s="250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1" t="s">
        <v>222</v>
      </c>
      <c r="AU1288" s="251" t="s">
        <v>86</v>
      </c>
      <c r="AV1288" s="13" t="s">
        <v>84</v>
      </c>
      <c r="AW1288" s="13" t="s">
        <v>39</v>
      </c>
      <c r="AX1288" s="13" t="s">
        <v>77</v>
      </c>
      <c r="AY1288" s="251" t="s">
        <v>207</v>
      </c>
    </row>
    <row r="1289" s="13" customFormat="1">
      <c r="A1289" s="13"/>
      <c r="B1289" s="242"/>
      <c r="C1289" s="243"/>
      <c r="D1289" s="232" t="s">
        <v>222</v>
      </c>
      <c r="E1289" s="244" t="s">
        <v>32</v>
      </c>
      <c r="F1289" s="245" t="s">
        <v>4245</v>
      </c>
      <c r="G1289" s="243"/>
      <c r="H1289" s="244" t="s">
        <v>32</v>
      </c>
      <c r="I1289" s="246"/>
      <c r="J1289" s="243"/>
      <c r="K1289" s="243"/>
      <c r="L1289" s="247"/>
      <c r="M1289" s="248"/>
      <c r="N1289" s="249"/>
      <c r="O1289" s="249"/>
      <c r="P1289" s="249"/>
      <c r="Q1289" s="249"/>
      <c r="R1289" s="249"/>
      <c r="S1289" s="249"/>
      <c r="T1289" s="250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51" t="s">
        <v>222</v>
      </c>
      <c r="AU1289" s="251" t="s">
        <v>86</v>
      </c>
      <c r="AV1289" s="13" t="s">
        <v>84</v>
      </c>
      <c r="AW1289" s="13" t="s">
        <v>39</v>
      </c>
      <c r="AX1289" s="13" t="s">
        <v>77</v>
      </c>
      <c r="AY1289" s="251" t="s">
        <v>207</v>
      </c>
    </row>
    <row r="1290" s="13" customFormat="1">
      <c r="A1290" s="13"/>
      <c r="B1290" s="242"/>
      <c r="C1290" s="243"/>
      <c r="D1290" s="232" t="s">
        <v>222</v>
      </c>
      <c r="E1290" s="244" t="s">
        <v>32</v>
      </c>
      <c r="F1290" s="245" t="s">
        <v>4246</v>
      </c>
      <c r="G1290" s="243"/>
      <c r="H1290" s="244" t="s">
        <v>32</v>
      </c>
      <c r="I1290" s="246"/>
      <c r="J1290" s="243"/>
      <c r="K1290" s="243"/>
      <c r="L1290" s="247"/>
      <c r="M1290" s="248"/>
      <c r="N1290" s="249"/>
      <c r="O1290" s="249"/>
      <c r="P1290" s="249"/>
      <c r="Q1290" s="249"/>
      <c r="R1290" s="249"/>
      <c r="S1290" s="249"/>
      <c r="T1290" s="250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1" t="s">
        <v>222</v>
      </c>
      <c r="AU1290" s="251" t="s">
        <v>86</v>
      </c>
      <c r="AV1290" s="13" t="s">
        <v>84</v>
      </c>
      <c r="AW1290" s="13" t="s">
        <v>39</v>
      </c>
      <c r="AX1290" s="13" t="s">
        <v>77</v>
      </c>
      <c r="AY1290" s="251" t="s">
        <v>207</v>
      </c>
    </row>
    <row r="1291" s="13" customFormat="1">
      <c r="A1291" s="13"/>
      <c r="B1291" s="242"/>
      <c r="C1291" s="243"/>
      <c r="D1291" s="232" t="s">
        <v>222</v>
      </c>
      <c r="E1291" s="244" t="s">
        <v>32</v>
      </c>
      <c r="F1291" s="245" t="s">
        <v>4247</v>
      </c>
      <c r="G1291" s="243"/>
      <c r="H1291" s="244" t="s">
        <v>32</v>
      </c>
      <c r="I1291" s="246"/>
      <c r="J1291" s="243"/>
      <c r="K1291" s="243"/>
      <c r="L1291" s="247"/>
      <c r="M1291" s="248"/>
      <c r="N1291" s="249"/>
      <c r="O1291" s="249"/>
      <c r="P1291" s="249"/>
      <c r="Q1291" s="249"/>
      <c r="R1291" s="249"/>
      <c r="S1291" s="249"/>
      <c r="T1291" s="250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51" t="s">
        <v>222</v>
      </c>
      <c r="AU1291" s="251" t="s">
        <v>86</v>
      </c>
      <c r="AV1291" s="13" t="s">
        <v>84</v>
      </c>
      <c r="AW1291" s="13" t="s">
        <v>39</v>
      </c>
      <c r="AX1291" s="13" t="s">
        <v>77</v>
      </c>
      <c r="AY1291" s="251" t="s">
        <v>207</v>
      </c>
    </row>
    <row r="1292" s="13" customFormat="1">
      <c r="A1292" s="13"/>
      <c r="B1292" s="242"/>
      <c r="C1292" s="243"/>
      <c r="D1292" s="232" t="s">
        <v>222</v>
      </c>
      <c r="E1292" s="244" t="s">
        <v>32</v>
      </c>
      <c r="F1292" s="245" t="s">
        <v>4312</v>
      </c>
      <c r="G1292" s="243"/>
      <c r="H1292" s="244" t="s">
        <v>32</v>
      </c>
      <c r="I1292" s="246"/>
      <c r="J1292" s="243"/>
      <c r="K1292" s="243"/>
      <c r="L1292" s="247"/>
      <c r="M1292" s="248"/>
      <c r="N1292" s="249"/>
      <c r="O1292" s="249"/>
      <c r="P1292" s="249"/>
      <c r="Q1292" s="249"/>
      <c r="R1292" s="249"/>
      <c r="S1292" s="249"/>
      <c r="T1292" s="25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1" t="s">
        <v>222</v>
      </c>
      <c r="AU1292" s="251" t="s">
        <v>86</v>
      </c>
      <c r="AV1292" s="13" t="s">
        <v>84</v>
      </c>
      <c r="AW1292" s="13" t="s">
        <v>39</v>
      </c>
      <c r="AX1292" s="13" t="s">
        <v>77</v>
      </c>
      <c r="AY1292" s="251" t="s">
        <v>207</v>
      </c>
    </row>
    <row r="1293" s="13" customFormat="1">
      <c r="A1293" s="13"/>
      <c r="B1293" s="242"/>
      <c r="C1293" s="243"/>
      <c r="D1293" s="232" t="s">
        <v>222</v>
      </c>
      <c r="E1293" s="244" t="s">
        <v>32</v>
      </c>
      <c r="F1293" s="245" t="s">
        <v>5090</v>
      </c>
      <c r="G1293" s="243"/>
      <c r="H1293" s="244" t="s">
        <v>32</v>
      </c>
      <c r="I1293" s="246"/>
      <c r="J1293" s="243"/>
      <c r="K1293" s="243"/>
      <c r="L1293" s="247"/>
      <c r="M1293" s="248"/>
      <c r="N1293" s="249"/>
      <c r="O1293" s="249"/>
      <c r="P1293" s="249"/>
      <c r="Q1293" s="249"/>
      <c r="R1293" s="249"/>
      <c r="S1293" s="249"/>
      <c r="T1293" s="250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1" t="s">
        <v>222</v>
      </c>
      <c r="AU1293" s="251" t="s">
        <v>86</v>
      </c>
      <c r="AV1293" s="13" t="s">
        <v>84</v>
      </c>
      <c r="AW1293" s="13" t="s">
        <v>39</v>
      </c>
      <c r="AX1293" s="13" t="s">
        <v>77</v>
      </c>
      <c r="AY1293" s="251" t="s">
        <v>207</v>
      </c>
    </row>
    <row r="1294" s="13" customFormat="1">
      <c r="A1294" s="13"/>
      <c r="B1294" s="242"/>
      <c r="C1294" s="243"/>
      <c r="D1294" s="232" t="s">
        <v>222</v>
      </c>
      <c r="E1294" s="244" t="s">
        <v>32</v>
      </c>
      <c r="F1294" s="245" t="s">
        <v>5091</v>
      </c>
      <c r="G1294" s="243"/>
      <c r="H1294" s="244" t="s">
        <v>32</v>
      </c>
      <c r="I1294" s="246"/>
      <c r="J1294" s="243"/>
      <c r="K1294" s="243"/>
      <c r="L1294" s="247"/>
      <c r="M1294" s="248"/>
      <c r="N1294" s="249"/>
      <c r="O1294" s="249"/>
      <c r="P1294" s="249"/>
      <c r="Q1294" s="249"/>
      <c r="R1294" s="249"/>
      <c r="S1294" s="249"/>
      <c r="T1294" s="25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1" t="s">
        <v>222</v>
      </c>
      <c r="AU1294" s="251" t="s">
        <v>86</v>
      </c>
      <c r="AV1294" s="13" t="s">
        <v>84</v>
      </c>
      <c r="AW1294" s="13" t="s">
        <v>39</v>
      </c>
      <c r="AX1294" s="13" t="s">
        <v>77</v>
      </c>
      <c r="AY1294" s="251" t="s">
        <v>207</v>
      </c>
    </row>
    <row r="1295" s="13" customFormat="1">
      <c r="A1295" s="13"/>
      <c r="B1295" s="242"/>
      <c r="C1295" s="243"/>
      <c r="D1295" s="232" t="s">
        <v>222</v>
      </c>
      <c r="E1295" s="244" t="s">
        <v>32</v>
      </c>
      <c r="F1295" s="245" t="s">
        <v>5092</v>
      </c>
      <c r="G1295" s="243"/>
      <c r="H1295" s="244" t="s">
        <v>32</v>
      </c>
      <c r="I1295" s="246"/>
      <c r="J1295" s="243"/>
      <c r="K1295" s="243"/>
      <c r="L1295" s="247"/>
      <c r="M1295" s="248"/>
      <c r="N1295" s="249"/>
      <c r="O1295" s="249"/>
      <c r="P1295" s="249"/>
      <c r="Q1295" s="249"/>
      <c r="R1295" s="249"/>
      <c r="S1295" s="249"/>
      <c r="T1295" s="250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1" t="s">
        <v>222</v>
      </c>
      <c r="AU1295" s="251" t="s">
        <v>86</v>
      </c>
      <c r="AV1295" s="13" t="s">
        <v>84</v>
      </c>
      <c r="AW1295" s="13" t="s">
        <v>39</v>
      </c>
      <c r="AX1295" s="13" t="s">
        <v>77</v>
      </c>
      <c r="AY1295" s="251" t="s">
        <v>207</v>
      </c>
    </row>
    <row r="1296" s="13" customFormat="1">
      <c r="A1296" s="13"/>
      <c r="B1296" s="242"/>
      <c r="C1296" s="243"/>
      <c r="D1296" s="232" t="s">
        <v>222</v>
      </c>
      <c r="E1296" s="244" t="s">
        <v>32</v>
      </c>
      <c r="F1296" s="245" t="s">
        <v>5093</v>
      </c>
      <c r="G1296" s="243"/>
      <c r="H1296" s="244" t="s">
        <v>32</v>
      </c>
      <c r="I1296" s="246"/>
      <c r="J1296" s="243"/>
      <c r="K1296" s="243"/>
      <c r="L1296" s="247"/>
      <c r="M1296" s="248"/>
      <c r="N1296" s="249"/>
      <c r="O1296" s="249"/>
      <c r="P1296" s="249"/>
      <c r="Q1296" s="249"/>
      <c r="R1296" s="249"/>
      <c r="S1296" s="249"/>
      <c r="T1296" s="25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1" t="s">
        <v>222</v>
      </c>
      <c r="AU1296" s="251" t="s">
        <v>86</v>
      </c>
      <c r="AV1296" s="13" t="s">
        <v>84</v>
      </c>
      <c r="AW1296" s="13" t="s">
        <v>39</v>
      </c>
      <c r="AX1296" s="13" t="s">
        <v>77</v>
      </c>
      <c r="AY1296" s="251" t="s">
        <v>207</v>
      </c>
    </row>
    <row r="1297" s="13" customFormat="1">
      <c r="A1297" s="13"/>
      <c r="B1297" s="242"/>
      <c r="C1297" s="243"/>
      <c r="D1297" s="232" t="s">
        <v>222</v>
      </c>
      <c r="E1297" s="244" t="s">
        <v>32</v>
      </c>
      <c r="F1297" s="245" t="s">
        <v>5094</v>
      </c>
      <c r="G1297" s="243"/>
      <c r="H1297" s="244" t="s">
        <v>32</v>
      </c>
      <c r="I1297" s="246"/>
      <c r="J1297" s="243"/>
      <c r="K1297" s="243"/>
      <c r="L1297" s="247"/>
      <c r="M1297" s="248"/>
      <c r="N1297" s="249"/>
      <c r="O1297" s="249"/>
      <c r="P1297" s="249"/>
      <c r="Q1297" s="249"/>
      <c r="R1297" s="249"/>
      <c r="S1297" s="249"/>
      <c r="T1297" s="250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1" t="s">
        <v>222</v>
      </c>
      <c r="AU1297" s="251" t="s">
        <v>86</v>
      </c>
      <c r="AV1297" s="13" t="s">
        <v>84</v>
      </c>
      <c r="AW1297" s="13" t="s">
        <v>39</v>
      </c>
      <c r="AX1297" s="13" t="s">
        <v>77</v>
      </c>
      <c r="AY1297" s="251" t="s">
        <v>207</v>
      </c>
    </row>
    <row r="1298" s="13" customFormat="1">
      <c r="A1298" s="13"/>
      <c r="B1298" s="242"/>
      <c r="C1298" s="243"/>
      <c r="D1298" s="232" t="s">
        <v>222</v>
      </c>
      <c r="E1298" s="244" t="s">
        <v>32</v>
      </c>
      <c r="F1298" s="245" t="s">
        <v>5095</v>
      </c>
      <c r="G1298" s="243"/>
      <c r="H1298" s="244" t="s">
        <v>32</v>
      </c>
      <c r="I1298" s="246"/>
      <c r="J1298" s="243"/>
      <c r="K1298" s="243"/>
      <c r="L1298" s="247"/>
      <c r="M1298" s="248"/>
      <c r="N1298" s="249"/>
      <c r="O1298" s="249"/>
      <c r="P1298" s="249"/>
      <c r="Q1298" s="249"/>
      <c r="R1298" s="249"/>
      <c r="S1298" s="249"/>
      <c r="T1298" s="25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1" t="s">
        <v>222</v>
      </c>
      <c r="AU1298" s="251" t="s">
        <v>86</v>
      </c>
      <c r="AV1298" s="13" t="s">
        <v>84</v>
      </c>
      <c r="AW1298" s="13" t="s">
        <v>39</v>
      </c>
      <c r="AX1298" s="13" t="s">
        <v>77</v>
      </c>
      <c r="AY1298" s="251" t="s">
        <v>207</v>
      </c>
    </row>
    <row r="1299" s="13" customFormat="1">
      <c r="A1299" s="13"/>
      <c r="B1299" s="242"/>
      <c r="C1299" s="243"/>
      <c r="D1299" s="232" t="s">
        <v>222</v>
      </c>
      <c r="E1299" s="244" t="s">
        <v>32</v>
      </c>
      <c r="F1299" s="245" t="s">
        <v>5096</v>
      </c>
      <c r="G1299" s="243"/>
      <c r="H1299" s="244" t="s">
        <v>32</v>
      </c>
      <c r="I1299" s="246"/>
      <c r="J1299" s="243"/>
      <c r="K1299" s="243"/>
      <c r="L1299" s="247"/>
      <c r="M1299" s="248"/>
      <c r="N1299" s="249"/>
      <c r="O1299" s="249"/>
      <c r="P1299" s="249"/>
      <c r="Q1299" s="249"/>
      <c r="R1299" s="249"/>
      <c r="S1299" s="249"/>
      <c r="T1299" s="250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1" t="s">
        <v>222</v>
      </c>
      <c r="AU1299" s="251" t="s">
        <v>86</v>
      </c>
      <c r="AV1299" s="13" t="s">
        <v>84</v>
      </c>
      <c r="AW1299" s="13" t="s">
        <v>39</v>
      </c>
      <c r="AX1299" s="13" t="s">
        <v>77</v>
      </c>
      <c r="AY1299" s="251" t="s">
        <v>207</v>
      </c>
    </row>
    <row r="1300" s="13" customFormat="1">
      <c r="A1300" s="13"/>
      <c r="B1300" s="242"/>
      <c r="C1300" s="243"/>
      <c r="D1300" s="232" t="s">
        <v>222</v>
      </c>
      <c r="E1300" s="244" t="s">
        <v>32</v>
      </c>
      <c r="F1300" s="245" t="s">
        <v>5070</v>
      </c>
      <c r="G1300" s="243"/>
      <c r="H1300" s="244" t="s">
        <v>32</v>
      </c>
      <c r="I1300" s="246"/>
      <c r="J1300" s="243"/>
      <c r="K1300" s="243"/>
      <c r="L1300" s="247"/>
      <c r="M1300" s="248"/>
      <c r="N1300" s="249"/>
      <c r="O1300" s="249"/>
      <c r="P1300" s="249"/>
      <c r="Q1300" s="249"/>
      <c r="R1300" s="249"/>
      <c r="S1300" s="249"/>
      <c r="T1300" s="250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1" t="s">
        <v>222</v>
      </c>
      <c r="AU1300" s="251" t="s">
        <v>86</v>
      </c>
      <c r="AV1300" s="13" t="s">
        <v>84</v>
      </c>
      <c r="AW1300" s="13" t="s">
        <v>39</v>
      </c>
      <c r="AX1300" s="13" t="s">
        <v>77</v>
      </c>
      <c r="AY1300" s="251" t="s">
        <v>207</v>
      </c>
    </row>
    <row r="1301" s="13" customFormat="1">
      <c r="A1301" s="13"/>
      <c r="B1301" s="242"/>
      <c r="C1301" s="243"/>
      <c r="D1301" s="232" t="s">
        <v>222</v>
      </c>
      <c r="E1301" s="244" t="s">
        <v>32</v>
      </c>
      <c r="F1301" s="245" t="s">
        <v>5071</v>
      </c>
      <c r="G1301" s="243"/>
      <c r="H1301" s="244" t="s">
        <v>32</v>
      </c>
      <c r="I1301" s="246"/>
      <c r="J1301" s="243"/>
      <c r="K1301" s="243"/>
      <c r="L1301" s="247"/>
      <c r="M1301" s="248"/>
      <c r="N1301" s="249"/>
      <c r="O1301" s="249"/>
      <c r="P1301" s="249"/>
      <c r="Q1301" s="249"/>
      <c r="R1301" s="249"/>
      <c r="S1301" s="249"/>
      <c r="T1301" s="25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1" t="s">
        <v>222</v>
      </c>
      <c r="AU1301" s="251" t="s">
        <v>86</v>
      </c>
      <c r="AV1301" s="13" t="s">
        <v>84</v>
      </c>
      <c r="AW1301" s="13" t="s">
        <v>39</v>
      </c>
      <c r="AX1301" s="13" t="s">
        <v>77</v>
      </c>
      <c r="AY1301" s="251" t="s">
        <v>207</v>
      </c>
    </row>
    <row r="1302" s="13" customFormat="1">
      <c r="A1302" s="13"/>
      <c r="B1302" s="242"/>
      <c r="C1302" s="243"/>
      <c r="D1302" s="232" t="s">
        <v>222</v>
      </c>
      <c r="E1302" s="244" t="s">
        <v>32</v>
      </c>
      <c r="F1302" s="245" t="s">
        <v>5072</v>
      </c>
      <c r="G1302" s="243"/>
      <c r="H1302" s="244" t="s">
        <v>32</v>
      </c>
      <c r="I1302" s="246"/>
      <c r="J1302" s="243"/>
      <c r="K1302" s="243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222</v>
      </c>
      <c r="AU1302" s="251" t="s">
        <v>86</v>
      </c>
      <c r="AV1302" s="13" t="s">
        <v>84</v>
      </c>
      <c r="AW1302" s="13" t="s">
        <v>39</v>
      </c>
      <c r="AX1302" s="13" t="s">
        <v>77</v>
      </c>
      <c r="AY1302" s="251" t="s">
        <v>207</v>
      </c>
    </row>
    <row r="1303" s="13" customFormat="1">
      <c r="A1303" s="13"/>
      <c r="B1303" s="242"/>
      <c r="C1303" s="243"/>
      <c r="D1303" s="232" t="s">
        <v>222</v>
      </c>
      <c r="E1303" s="244" t="s">
        <v>32</v>
      </c>
      <c r="F1303" s="245" t="s">
        <v>5097</v>
      </c>
      <c r="G1303" s="243"/>
      <c r="H1303" s="244" t="s">
        <v>32</v>
      </c>
      <c r="I1303" s="246"/>
      <c r="J1303" s="243"/>
      <c r="K1303" s="243"/>
      <c r="L1303" s="247"/>
      <c r="M1303" s="248"/>
      <c r="N1303" s="249"/>
      <c r="O1303" s="249"/>
      <c r="P1303" s="249"/>
      <c r="Q1303" s="249"/>
      <c r="R1303" s="249"/>
      <c r="S1303" s="249"/>
      <c r="T1303" s="250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1" t="s">
        <v>222</v>
      </c>
      <c r="AU1303" s="251" t="s">
        <v>86</v>
      </c>
      <c r="AV1303" s="13" t="s">
        <v>84</v>
      </c>
      <c r="AW1303" s="13" t="s">
        <v>39</v>
      </c>
      <c r="AX1303" s="13" t="s">
        <v>77</v>
      </c>
      <c r="AY1303" s="251" t="s">
        <v>207</v>
      </c>
    </row>
    <row r="1304" s="12" customFormat="1">
      <c r="A1304" s="12"/>
      <c r="B1304" s="230"/>
      <c r="C1304" s="231"/>
      <c r="D1304" s="232" t="s">
        <v>222</v>
      </c>
      <c r="E1304" s="233" t="s">
        <v>32</v>
      </c>
      <c r="F1304" s="234" t="s">
        <v>572</v>
      </c>
      <c r="G1304" s="231"/>
      <c r="H1304" s="235">
        <v>2</v>
      </c>
      <c r="I1304" s="236"/>
      <c r="J1304" s="231"/>
      <c r="K1304" s="231"/>
      <c r="L1304" s="237"/>
      <c r="M1304" s="238"/>
      <c r="N1304" s="239"/>
      <c r="O1304" s="239"/>
      <c r="P1304" s="239"/>
      <c r="Q1304" s="239"/>
      <c r="R1304" s="239"/>
      <c r="S1304" s="239"/>
      <c r="T1304" s="240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T1304" s="241" t="s">
        <v>222</v>
      </c>
      <c r="AU1304" s="241" t="s">
        <v>86</v>
      </c>
      <c r="AV1304" s="12" t="s">
        <v>86</v>
      </c>
      <c r="AW1304" s="12" t="s">
        <v>39</v>
      </c>
      <c r="AX1304" s="12" t="s">
        <v>77</v>
      </c>
      <c r="AY1304" s="241" t="s">
        <v>207</v>
      </c>
    </row>
    <row r="1305" s="15" customFormat="1">
      <c r="A1305" s="15"/>
      <c r="B1305" s="273"/>
      <c r="C1305" s="274"/>
      <c r="D1305" s="232" t="s">
        <v>222</v>
      </c>
      <c r="E1305" s="275" t="s">
        <v>32</v>
      </c>
      <c r="F1305" s="276" t="s">
        <v>517</v>
      </c>
      <c r="G1305" s="274"/>
      <c r="H1305" s="277">
        <v>2</v>
      </c>
      <c r="I1305" s="278"/>
      <c r="J1305" s="274"/>
      <c r="K1305" s="274"/>
      <c r="L1305" s="279"/>
      <c r="M1305" s="280"/>
      <c r="N1305" s="281"/>
      <c r="O1305" s="281"/>
      <c r="P1305" s="281"/>
      <c r="Q1305" s="281"/>
      <c r="R1305" s="281"/>
      <c r="S1305" s="281"/>
      <c r="T1305" s="282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83" t="s">
        <v>222</v>
      </c>
      <c r="AU1305" s="283" t="s">
        <v>86</v>
      </c>
      <c r="AV1305" s="15" t="s">
        <v>104</v>
      </c>
      <c r="AW1305" s="15" t="s">
        <v>39</v>
      </c>
      <c r="AX1305" s="15" t="s">
        <v>84</v>
      </c>
      <c r="AY1305" s="283" t="s">
        <v>207</v>
      </c>
    </row>
    <row r="1306" s="2" customFormat="1" ht="24.15" customHeight="1">
      <c r="A1306" s="42"/>
      <c r="B1306" s="43"/>
      <c r="C1306" s="212" t="s">
        <v>1557</v>
      </c>
      <c r="D1306" s="212" t="s">
        <v>208</v>
      </c>
      <c r="E1306" s="213" t="s">
        <v>3518</v>
      </c>
      <c r="F1306" s="214" t="s">
        <v>3519</v>
      </c>
      <c r="G1306" s="215" t="s">
        <v>539</v>
      </c>
      <c r="H1306" s="216">
        <v>280</v>
      </c>
      <c r="I1306" s="217"/>
      <c r="J1306" s="218">
        <f>ROUND(I1306*H1306,2)</f>
        <v>0</v>
      </c>
      <c r="K1306" s="214" t="s">
        <v>212</v>
      </c>
      <c r="L1306" s="48"/>
      <c r="M1306" s="219" t="s">
        <v>32</v>
      </c>
      <c r="N1306" s="220" t="s">
        <v>48</v>
      </c>
      <c r="O1306" s="88"/>
      <c r="P1306" s="221">
        <f>O1306*H1306</f>
        <v>0</v>
      </c>
      <c r="Q1306" s="221">
        <v>0</v>
      </c>
      <c r="R1306" s="221">
        <f>Q1306*H1306</f>
        <v>0</v>
      </c>
      <c r="S1306" s="221">
        <v>0</v>
      </c>
      <c r="T1306" s="222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3" t="s">
        <v>294</v>
      </c>
      <c r="AT1306" s="223" t="s">
        <v>208</v>
      </c>
      <c r="AU1306" s="223" t="s">
        <v>86</v>
      </c>
      <c r="AY1306" s="20" t="s">
        <v>207</v>
      </c>
      <c r="BE1306" s="224">
        <f>IF(N1306="základní",J1306,0)</f>
        <v>0</v>
      </c>
      <c r="BF1306" s="224">
        <f>IF(N1306="snížená",J1306,0)</f>
        <v>0</v>
      </c>
      <c r="BG1306" s="224">
        <f>IF(N1306="zákl. přenesená",J1306,0)</f>
        <v>0</v>
      </c>
      <c r="BH1306" s="224">
        <f>IF(N1306="sníž. přenesená",J1306,0)</f>
        <v>0</v>
      </c>
      <c r="BI1306" s="224">
        <f>IF(N1306="nulová",J1306,0)</f>
        <v>0</v>
      </c>
      <c r="BJ1306" s="20" t="s">
        <v>84</v>
      </c>
      <c r="BK1306" s="224">
        <f>ROUND(I1306*H1306,2)</f>
        <v>0</v>
      </c>
      <c r="BL1306" s="20" t="s">
        <v>294</v>
      </c>
      <c r="BM1306" s="223" t="s">
        <v>5104</v>
      </c>
    </row>
    <row r="1307" s="2" customFormat="1">
      <c r="A1307" s="42"/>
      <c r="B1307" s="43"/>
      <c r="C1307" s="44"/>
      <c r="D1307" s="225" t="s">
        <v>214</v>
      </c>
      <c r="E1307" s="44"/>
      <c r="F1307" s="226" t="s">
        <v>3521</v>
      </c>
      <c r="G1307" s="44"/>
      <c r="H1307" s="44"/>
      <c r="I1307" s="227"/>
      <c r="J1307" s="44"/>
      <c r="K1307" s="44"/>
      <c r="L1307" s="48"/>
      <c r="M1307" s="228"/>
      <c r="N1307" s="229"/>
      <c r="O1307" s="88"/>
      <c r="P1307" s="88"/>
      <c r="Q1307" s="88"/>
      <c r="R1307" s="88"/>
      <c r="S1307" s="88"/>
      <c r="T1307" s="89"/>
      <c r="U1307" s="42"/>
      <c r="V1307" s="42"/>
      <c r="W1307" s="42"/>
      <c r="X1307" s="42"/>
      <c r="Y1307" s="42"/>
      <c r="Z1307" s="42"/>
      <c r="AA1307" s="42"/>
      <c r="AB1307" s="42"/>
      <c r="AC1307" s="42"/>
      <c r="AD1307" s="42"/>
      <c r="AE1307" s="42"/>
      <c r="AT1307" s="20" t="s">
        <v>214</v>
      </c>
      <c r="AU1307" s="20" t="s">
        <v>86</v>
      </c>
    </row>
    <row r="1308" s="13" customFormat="1">
      <c r="A1308" s="13"/>
      <c r="B1308" s="242"/>
      <c r="C1308" s="243"/>
      <c r="D1308" s="232" t="s">
        <v>222</v>
      </c>
      <c r="E1308" s="244" t="s">
        <v>32</v>
      </c>
      <c r="F1308" s="245" t="s">
        <v>4241</v>
      </c>
      <c r="G1308" s="243"/>
      <c r="H1308" s="244" t="s">
        <v>32</v>
      </c>
      <c r="I1308" s="246"/>
      <c r="J1308" s="243"/>
      <c r="K1308" s="243"/>
      <c r="L1308" s="247"/>
      <c r="M1308" s="248"/>
      <c r="N1308" s="249"/>
      <c r="O1308" s="249"/>
      <c r="P1308" s="249"/>
      <c r="Q1308" s="249"/>
      <c r="R1308" s="249"/>
      <c r="S1308" s="249"/>
      <c r="T1308" s="250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1" t="s">
        <v>222</v>
      </c>
      <c r="AU1308" s="251" t="s">
        <v>86</v>
      </c>
      <c r="AV1308" s="13" t="s">
        <v>84</v>
      </c>
      <c r="AW1308" s="13" t="s">
        <v>39</v>
      </c>
      <c r="AX1308" s="13" t="s">
        <v>77</v>
      </c>
      <c r="AY1308" s="251" t="s">
        <v>207</v>
      </c>
    </row>
    <row r="1309" s="13" customFormat="1">
      <c r="A1309" s="13"/>
      <c r="B1309" s="242"/>
      <c r="C1309" s="243"/>
      <c r="D1309" s="232" t="s">
        <v>222</v>
      </c>
      <c r="E1309" s="244" t="s">
        <v>32</v>
      </c>
      <c r="F1309" s="245" t="s">
        <v>4242</v>
      </c>
      <c r="G1309" s="243"/>
      <c r="H1309" s="244" t="s">
        <v>32</v>
      </c>
      <c r="I1309" s="246"/>
      <c r="J1309" s="243"/>
      <c r="K1309" s="243"/>
      <c r="L1309" s="247"/>
      <c r="M1309" s="248"/>
      <c r="N1309" s="249"/>
      <c r="O1309" s="249"/>
      <c r="P1309" s="249"/>
      <c r="Q1309" s="249"/>
      <c r="R1309" s="249"/>
      <c r="S1309" s="249"/>
      <c r="T1309" s="250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1" t="s">
        <v>222</v>
      </c>
      <c r="AU1309" s="251" t="s">
        <v>86</v>
      </c>
      <c r="AV1309" s="13" t="s">
        <v>84</v>
      </c>
      <c r="AW1309" s="13" t="s">
        <v>39</v>
      </c>
      <c r="AX1309" s="13" t="s">
        <v>77</v>
      </c>
      <c r="AY1309" s="251" t="s">
        <v>207</v>
      </c>
    </row>
    <row r="1310" s="13" customFormat="1">
      <c r="A1310" s="13"/>
      <c r="B1310" s="242"/>
      <c r="C1310" s="243"/>
      <c r="D1310" s="232" t="s">
        <v>222</v>
      </c>
      <c r="E1310" s="244" t="s">
        <v>32</v>
      </c>
      <c r="F1310" s="245" t="s">
        <v>4243</v>
      </c>
      <c r="G1310" s="243"/>
      <c r="H1310" s="244" t="s">
        <v>32</v>
      </c>
      <c r="I1310" s="246"/>
      <c r="J1310" s="243"/>
      <c r="K1310" s="243"/>
      <c r="L1310" s="247"/>
      <c r="M1310" s="248"/>
      <c r="N1310" s="249"/>
      <c r="O1310" s="249"/>
      <c r="P1310" s="249"/>
      <c r="Q1310" s="249"/>
      <c r="R1310" s="249"/>
      <c r="S1310" s="249"/>
      <c r="T1310" s="250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1" t="s">
        <v>222</v>
      </c>
      <c r="AU1310" s="251" t="s">
        <v>86</v>
      </c>
      <c r="AV1310" s="13" t="s">
        <v>84</v>
      </c>
      <c r="AW1310" s="13" t="s">
        <v>39</v>
      </c>
      <c r="AX1310" s="13" t="s">
        <v>77</v>
      </c>
      <c r="AY1310" s="251" t="s">
        <v>207</v>
      </c>
    </row>
    <row r="1311" s="13" customFormat="1">
      <c r="A1311" s="13"/>
      <c r="B1311" s="242"/>
      <c r="C1311" s="243"/>
      <c r="D1311" s="232" t="s">
        <v>222</v>
      </c>
      <c r="E1311" s="244" t="s">
        <v>32</v>
      </c>
      <c r="F1311" s="245" t="s">
        <v>4244</v>
      </c>
      <c r="G1311" s="243"/>
      <c r="H1311" s="244" t="s">
        <v>32</v>
      </c>
      <c r="I1311" s="246"/>
      <c r="J1311" s="243"/>
      <c r="K1311" s="243"/>
      <c r="L1311" s="247"/>
      <c r="M1311" s="248"/>
      <c r="N1311" s="249"/>
      <c r="O1311" s="249"/>
      <c r="P1311" s="249"/>
      <c r="Q1311" s="249"/>
      <c r="R1311" s="249"/>
      <c r="S1311" s="249"/>
      <c r="T1311" s="250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1" t="s">
        <v>222</v>
      </c>
      <c r="AU1311" s="251" t="s">
        <v>86</v>
      </c>
      <c r="AV1311" s="13" t="s">
        <v>84</v>
      </c>
      <c r="AW1311" s="13" t="s">
        <v>39</v>
      </c>
      <c r="AX1311" s="13" t="s">
        <v>77</v>
      </c>
      <c r="AY1311" s="251" t="s">
        <v>207</v>
      </c>
    </row>
    <row r="1312" s="13" customFormat="1">
      <c r="A1312" s="13"/>
      <c r="B1312" s="242"/>
      <c r="C1312" s="243"/>
      <c r="D1312" s="232" t="s">
        <v>222</v>
      </c>
      <c r="E1312" s="244" t="s">
        <v>32</v>
      </c>
      <c r="F1312" s="245" t="s">
        <v>4245</v>
      </c>
      <c r="G1312" s="243"/>
      <c r="H1312" s="244" t="s">
        <v>32</v>
      </c>
      <c r="I1312" s="246"/>
      <c r="J1312" s="243"/>
      <c r="K1312" s="243"/>
      <c r="L1312" s="247"/>
      <c r="M1312" s="248"/>
      <c r="N1312" s="249"/>
      <c r="O1312" s="249"/>
      <c r="P1312" s="249"/>
      <c r="Q1312" s="249"/>
      <c r="R1312" s="249"/>
      <c r="S1312" s="249"/>
      <c r="T1312" s="250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1" t="s">
        <v>222</v>
      </c>
      <c r="AU1312" s="251" t="s">
        <v>86</v>
      </c>
      <c r="AV1312" s="13" t="s">
        <v>84</v>
      </c>
      <c r="AW1312" s="13" t="s">
        <v>39</v>
      </c>
      <c r="AX1312" s="13" t="s">
        <v>77</v>
      </c>
      <c r="AY1312" s="251" t="s">
        <v>207</v>
      </c>
    </row>
    <row r="1313" s="13" customFormat="1">
      <c r="A1313" s="13"/>
      <c r="B1313" s="242"/>
      <c r="C1313" s="243"/>
      <c r="D1313" s="232" t="s">
        <v>222</v>
      </c>
      <c r="E1313" s="244" t="s">
        <v>32</v>
      </c>
      <c r="F1313" s="245" t="s">
        <v>4246</v>
      </c>
      <c r="G1313" s="243"/>
      <c r="H1313" s="244" t="s">
        <v>32</v>
      </c>
      <c r="I1313" s="246"/>
      <c r="J1313" s="243"/>
      <c r="K1313" s="243"/>
      <c r="L1313" s="247"/>
      <c r="M1313" s="248"/>
      <c r="N1313" s="249"/>
      <c r="O1313" s="249"/>
      <c r="P1313" s="249"/>
      <c r="Q1313" s="249"/>
      <c r="R1313" s="249"/>
      <c r="S1313" s="249"/>
      <c r="T1313" s="250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1" t="s">
        <v>222</v>
      </c>
      <c r="AU1313" s="251" t="s">
        <v>86</v>
      </c>
      <c r="AV1313" s="13" t="s">
        <v>84</v>
      </c>
      <c r="AW1313" s="13" t="s">
        <v>39</v>
      </c>
      <c r="AX1313" s="13" t="s">
        <v>77</v>
      </c>
      <c r="AY1313" s="251" t="s">
        <v>207</v>
      </c>
    </row>
    <row r="1314" s="13" customFormat="1">
      <c r="A1314" s="13"/>
      <c r="B1314" s="242"/>
      <c r="C1314" s="243"/>
      <c r="D1314" s="232" t="s">
        <v>222</v>
      </c>
      <c r="E1314" s="244" t="s">
        <v>32</v>
      </c>
      <c r="F1314" s="245" t="s">
        <v>4247</v>
      </c>
      <c r="G1314" s="243"/>
      <c r="H1314" s="244" t="s">
        <v>32</v>
      </c>
      <c r="I1314" s="246"/>
      <c r="J1314" s="243"/>
      <c r="K1314" s="243"/>
      <c r="L1314" s="247"/>
      <c r="M1314" s="248"/>
      <c r="N1314" s="249"/>
      <c r="O1314" s="249"/>
      <c r="P1314" s="249"/>
      <c r="Q1314" s="249"/>
      <c r="R1314" s="249"/>
      <c r="S1314" s="249"/>
      <c r="T1314" s="250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1" t="s">
        <v>222</v>
      </c>
      <c r="AU1314" s="251" t="s">
        <v>86</v>
      </c>
      <c r="AV1314" s="13" t="s">
        <v>84</v>
      </c>
      <c r="AW1314" s="13" t="s">
        <v>39</v>
      </c>
      <c r="AX1314" s="13" t="s">
        <v>77</v>
      </c>
      <c r="AY1314" s="251" t="s">
        <v>207</v>
      </c>
    </row>
    <row r="1315" s="13" customFormat="1">
      <c r="A1315" s="13"/>
      <c r="B1315" s="242"/>
      <c r="C1315" s="243"/>
      <c r="D1315" s="232" t="s">
        <v>222</v>
      </c>
      <c r="E1315" s="244" t="s">
        <v>32</v>
      </c>
      <c r="F1315" s="245" t="s">
        <v>4248</v>
      </c>
      <c r="G1315" s="243"/>
      <c r="H1315" s="244" t="s">
        <v>32</v>
      </c>
      <c r="I1315" s="246"/>
      <c r="J1315" s="243"/>
      <c r="K1315" s="243"/>
      <c r="L1315" s="247"/>
      <c r="M1315" s="248"/>
      <c r="N1315" s="249"/>
      <c r="O1315" s="249"/>
      <c r="P1315" s="249"/>
      <c r="Q1315" s="249"/>
      <c r="R1315" s="249"/>
      <c r="S1315" s="249"/>
      <c r="T1315" s="250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1" t="s">
        <v>222</v>
      </c>
      <c r="AU1315" s="251" t="s">
        <v>86</v>
      </c>
      <c r="AV1315" s="13" t="s">
        <v>84</v>
      </c>
      <c r="AW1315" s="13" t="s">
        <v>39</v>
      </c>
      <c r="AX1315" s="13" t="s">
        <v>77</v>
      </c>
      <c r="AY1315" s="251" t="s">
        <v>207</v>
      </c>
    </row>
    <row r="1316" s="13" customFormat="1">
      <c r="A1316" s="13"/>
      <c r="B1316" s="242"/>
      <c r="C1316" s="243"/>
      <c r="D1316" s="232" t="s">
        <v>222</v>
      </c>
      <c r="E1316" s="244" t="s">
        <v>32</v>
      </c>
      <c r="F1316" s="245" t="s">
        <v>5105</v>
      </c>
      <c r="G1316" s="243"/>
      <c r="H1316" s="244" t="s">
        <v>32</v>
      </c>
      <c r="I1316" s="246"/>
      <c r="J1316" s="243"/>
      <c r="K1316" s="243"/>
      <c r="L1316" s="247"/>
      <c r="M1316" s="248"/>
      <c r="N1316" s="249"/>
      <c r="O1316" s="249"/>
      <c r="P1316" s="249"/>
      <c r="Q1316" s="249"/>
      <c r="R1316" s="249"/>
      <c r="S1316" s="249"/>
      <c r="T1316" s="25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1" t="s">
        <v>222</v>
      </c>
      <c r="AU1316" s="251" t="s">
        <v>86</v>
      </c>
      <c r="AV1316" s="13" t="s">
        <v>84</v>
      </c>
      <c r="AW1316" s="13" t="s">
        <v>39</v>
      </c>
      <c r="AX1316" s="13" t="s">
        <v>77</v>
      </c>
      <c r="AY1316" s="251" t="s">
        <v>207</v>
      </c>
    </row>
    <row r="1317" s="13" customFormat="1">
      <c r="A1317" s="13"/>
      <c r="B1317" s="242"/>
      <c r="C1317" s="243"/>
      <c r="D1317" s="232" t="s">
        <v>222</v>
      </c>
      <c r="E1317" s="244" t="s">
        <v>32</v>
      </c>
      <c r="F1317" s="245" t="s">
        <v>4493</v>
      </c>
      <c r="G1317" s="243"/>
      <c r="H1317" s="244" t="s">
        <v>32</v>
      </c>
      <c r="I1317" s="246"/>
      <c r="J1317" s="243"/>
      <c r="K1317" s="243"/>
      <c r="L1317" s="247"/>
      <c r="M1317" s="248"/>
      <c r="N1317" s="249"/>
      <c r="O1317" s="249"/>
      <c r="P1317" s="249"/>
      <c r="Q1317" s="249"/>
      <c r="R1317" s="249"/>
      <c r="S1317" s="249"/>
      <c r="T1317" s="250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1" t="s">
        <v>222</v>
      </c>
      <c r="AU1317" s="251" t="s">
        <v>86</v>
      </c>
      <c r="AV1317" s="13" t="s">
        <v>84</v>
      </c>
      <c r="AW1317" s="13" t="s">
        <v>39</v>
      </c>
      <c r="AX1317" s="13" t="s">
        <v>77</v>
      </c>
      <c r="AY1317" s="251" t="s">
        <v>207</v>
      </c>
    </row>
    <row r="1318" s="12" customFormat="1">
      <c r="A1318" s="12"/>
      <c r="B1318" s="230"/>
      <c r="C1318" s="231"/>
      <c r="D1318" s="232" t="s">
        <v>222</v>
      </c>
      <c r="E1318" s="233" t="s">
        <v>32</v>
      </c>
      <c r="F1318" s="234" t="s">
        <v>5106</v>
      </c>
      <c r="G1318" s="231"/>
      <c r="H1318" s="235">
        <v>280</v>
      </c>
      <c r="I1318" s="236"/>
      <c r="J1318" s="231"/>
      <c r="K1318" s="231"/>
      <c r="L1318" s="237"/>
      <c r="M1318" s="238"/>
      <c r="N1318" s="239"/>
      <c r="O1318" s="239"/>
      <c r="P1318" s="239"/>
      <c r="Q1318" s="239"/>
      <c r="R1318" s="239"/>
      <c r="S1318" s="239"/>
      <c r="T1318" s="240"/>
      <c r="U1318" s="12"/>
      <c r="V1318" s="12"/>
      <c r="W1318" s="12"/>
      <c r="X1318" s="12"/>
      <c r="Y1318" s="12"/>
      <c r="Z1318" s="12"/>
      <c r="AA1318" s="12"/>
      <c r="AB1318" s="12"/>
      <c r="AC1318" s="12"/>
      <c r="AD1318" s="12"/>
      <c r="AE1318" s="12"/>
      <c r="AT1318" s="241" t="s">
        <v>222</v>
      </c>
      <c r="AU1318" s="241" t="s">
        <v>86</v>
      </c>
      <c r="AV1318" s="12" t="s">
        <v>86</v>
      </c>
      <c r="AW1318" s="12" t="s">
        <v>39</v>
      </c>
      <c r="AX1318" s="12" t="s">
        <v>77</v>
      </c>
      <c r="AY1318" s="241" t="s">
        <v>207</v>
      </c>
    </row>
    <row r="1319" s="15" customFormat="1">
      <c r="A1319" s="15"/>
      <c r="B1319" s="273"/>
      <c r="C1319" s="274"/>
      <c r="D1319" s="232" t="s">
        <v>222</v>
      </c>
      <c r="E1319" s="275" t="s">
        <v>32</v>
      </c>
      <c r="F1319" s="276" t="s">
        <v>517</v>
      </c>
      <c r="G1319" s="274"/>
      <c r="H1319" s="277">
        <v>280</v>
      </c>
      <c r="I1319" s="278"/>
      <c r="J1319" s="274"/>
      <c r="K1319" s="274"/>
      <c r="L1319" s="279"/>
      <c r="M1319" s="280"/>
      <c r="N1319" s="281"/>
      <c r="O1319" s="281"/>
      <c r="P1319" s="281"/>
      <c r="Q1319" s="281"/>
      <c r="R1319" s="281"/>
      <c r="S1319" s="281"/>
      <c r="T1319" s="282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83" t="s">
        <v>222</v>
      </c>
      <c r="AU1319" s="283" t="s">
        <v>86</v>
      </c>
      <c r="AV1319" s="15" t="s">
        <v>104</v>
      </c>
      <c r="AW1319" s="15" t="s">
        <v>39</v>
      </c>
      <c r="AX1319" s="15" t="s">
        <v>84</v>
      </c>
      <c r="AY1319" s="283" t="s">
        <v>207</v>
      </c>
    </row>
    <row r="1320" s="2" customFormat="1" ht="16.5" customHeight="1">
      <c r="A1320" s="42"/>
      <c r="B1320" s="43"/>
      <c r="C1320" s="252" t="s">
        <v>1562</v>
      </c>
      <c r="D1320" s="252" t="s">
        <v>227</v>
      </c>
      <c r="E1320" s="253" t="s">
        <v>545</v>
      </c>
      <c r="F1320" s="254" t="s">
        <v>546</v>
      </c>
      <c r="G1320" s="255" t="s">
        <v>547</v>
      </c>
      <c r="H1320" s="256">
        <v>266</v>
      </c>
      <c r="I1320" s="257"/>
      <c r="J1320" s="258">
        <f>ROUND(I1320*H1320,2)</f>
        <v>0</v>
      </c>
      <c r="K1320" s="254" t="s">
        <v>212</v>
      </c>
      <c r="L1320" s="259"/>
      <c r="M1320" s="260" t="s">
        <v>32</v>
      </c>
      <c r="N1320" s="261" t="s">
        <v>48</v>
      </c>
      <c r="O1320" s="88"/>
      <c r="P1320" s="221">
        <f>O1320*H1320</f>
        <v>0</v>
      </c>
      <c r="Q1320" s="221">
        <v>0.001</v>
      </c>
      <c r="R1320" s="221">
        <f>Q1320*H1320</f>
        <v>0.26600000000000001</v>
      </c>
      <c r="S1320" s="221">
        <v>0</v>
      </c>
      <c r="T1320" s="222">
        <f>S1320*H1320</f>
        <v>0</v>
      </c>
      <c r="U1320" s="42"/>
      <c r="V1320" s="42"/>
      <c r="W1320" s="42"/>
      <c r="X1320" s="42"/>
      <c r="Y1320" s="42"/>
      <c r="Z1320" s="42"/>
      <c r="AA1320" s="42"/>
      <c r="AB1320" s="42"/>
      <c r="AC1320" s="42"/>
      <c r="AD1320" s="42"/>
      <c r="AE1320" s="42"/>
      <c r="AR1320" s="223" t="s">
        <v>385</v>
      </c>
      <c r="AT1320" s="223" t="s">
        <v>227</v>
      </c>
      <c r="AU1320" s="223" t="s">
        <v>86</v>
      </c>
      <c r="AY1320" s="20" t="s">
        <v>207</v>
      </c>
      <c r="BE1320" s="224">
        <f>IF(N1320="základní",J1320,0)</f>
        <v>0</v>
      </c>
      <c r="BF1320" s="224">
        <f>IF(N1320="snížená",J1320,0)</f>
        <v>0</v>
      </c>
      <c r="BG1320" s="224">
        <f>IF(N1320="zákl. přenesená",J1320,0)</f>
        <v>0</v>
      </c>
      <c r="BH1320" s="224">
        <f>IF(N1320="sníž. přenesená",J1320,0)</f>
        <v>0</v>
      </c>
      <c r="BI1320" s="224">
        <f>IF(N1320="nulová",J1320,0)</f>
        <v>0</v>
      </c>
      <c r="BJ1320" s="20" t="s">
        <v>84</v>
      </c>
      <c r="BK1320" s="224">
        <f>ROUND(I1320*H1320,2)</f>
        <v>0</v>
      </c>
      <c r="BL1320" s="20" t="s">
        <v>294</v>
      </c>
      <c r="BM1320" s="223" t="s">
        <v>5107</v>
      </c>
    </row>
    <row r="1321" s="13" customFormat="1">
      <c r="A1321" s="13"/>
      <c r="B1321" s="242"/>
      <c r="C1321" s="243"/>
      <c r="D1321" s="232" t="s">
        <v>222</v>
      </c>
      <c r="E1321" s="244" t="s">
        <v>32</v>
      </c>
      <c r="F1321" s="245" t="s">
        <v>4241</v>
      </c>
      <c r="G1321" s="243"/>
      <c r="H1321" s="244" t="s">
        <v>32</v>
      </c>
      <c r="I1321" s="246"/>
      <c r="J1321" s="243"/>
      <c r="K1321" s="243"/>
      <c r="L1321" s="247"/>
      <c r="M1321" s="248"/>
      <c r="N1321" s="249"/>
      <c r="O1321" s="249"/>
      <c r="P1321" s="249"/>
      <c r="Q1321" s="249"/>
      <c r="R1321" s="249"/>
      <c r="S1321" s="249"/>
      <c r="T1321" s="250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1" t="s">
        <v>222</v>
      </c>
      <c r="AU1321" s="251" t="s">
        <v>86</v>
      </c>
      <c r="AV1321" s="13" t="s">
        <v>84</v>
      </c>
      <c r="AW1321" s="13" t="s">
        <v>39</v>
      </c>
      <c r="AX1321" s="13" t="s">
        <v>77</v>
      </c>
      <c r="AY1321" s="251" t="s">
        <v>207</v>
      </c>
    </row>
    <row r="1322" s="13" customFormat="1">
      <c r="A1322" s="13"/>
      <c r="B1322" s="242"/>
      <c r="C1322" s="243"/>
      <c r="D1322" s="232" t="s">
        <v>222</v>
      </c>
      <c r="E1322" s="244" t="s">
        <v>32</v>
      </c>
      <c r="F1322" s="245" t="s">
        <v>4242</v>
      </c>
      <c r="G1322" s="243"/>
      <c r="H1322" s="244" t="s">
        <v>32</v>
      </c>
      <c r="I1322" s="246"/>
      <c r="J1322" s="243"/>
      <c r="K1322" s="243"/>
      <c r="L1322" s="247"/>
      <c r="M1322" s="248"/>
      <c r="N1322" s="249"/>
      <c r="O1322" s="249"/>
      <c r="P1322" s="249"/>
      <c r="Q1322" s="249"/>
      <c r="R1322" s="249"/>
      <c r="S1322" s="249"/>
      <c r="T1322" s="250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1" t="s">
        <v>222</v>
      </c>
      <c r="AU1322" s="251" t="s">
        <v>86</v>
      </c>
      <c r="AV1322" s="13" t="s">
        <v>84</v>
      </c>
      <c r="AW1322" s="13" t="s">
        <v>39</v>
      </c>
      <c r="AX1322" s="13" t="s">
        <v>77</v>
      </c>
      <c r="AY1322" s="251" t="s">
        <v>207</v>
      </c>
    </row>
    <row r="1323" s="13" customFormat="1">
      <c r="A1323" s="13"/>
      <c r="B1323" s="242"/>
      <c r="C1323" s="243"/>
      <c r="D1323" s="232" t="s">
        <v>222</v>
      </c>
      <c r="E1323" s="244" t="s">
        <v>32</v>
      </c>
      <c r="F1323" s="245" t="s">
        <v>4243</v>
      </c>
      <c r="G1323" s="243"/>
      <c r="H1323" s="244" t="s">
        <v>32</v>
      </c>
      <c r="I1323" s="246"/>
      <c r="J1323" s="243"/>
      <c r="K1323" s="243"/>
      <c r="L1323" s="247"/>
      <c r="M1323" s="248"/>
      <c r="N1323" s="249"/>
      <c r="O1323" s="249"/>
      <c r="P1323" s="249"/>
      <c r="Q1323" s="249"/>
      <c r="R1323" s="249"/>
      <c r="S1323" s="249"/>
      <c r="T1323" s="250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1" t="s">
        <v>222</v>
      </c>
      <c r="AU1323" s="251" t="s">
        <v>86</v>
      </c>
      <c r="AV1323" s="13" t="s">
        <v>84</v>
      </c>
      <c r="AW1323" s="13" t="s">
        <v>39</v>
      </c>
      <c r="AX1323" s="13" t="s">
        <v>77</v>
      </c>
      <c r="AY1323" s="251" t="s">
        <v>207</v>
      </c>
    </row>
    <row r="1324" s="13" customFormat="1">
      <c r="A1324" s="13"/>
      <c r="B1324" s="242"/>
      <c r="C1324" s="243"/>
      <c r="D1324" s="232" t="s">
        <v>222</v>
      </c>
      <c r="E1324" s="244" t="s">
        <v>32</v>
      </c>
      <c r="F1324" s="245" t="s">
        <v>4244</v>
      </c>
      <c r="G1324" s="243"/>
      <c r="H1324" s="244" t="s">
        <v>32</v>
      </c>
      <c r="I1324" s="246"/>
      <c r="J1324" s="243"/>
      <c r="K1324" s="243"/>
      <c r="L1324" s="247"/>
      <c r="M1324" s="248"/>
      <c r="N1324" s="249"/>
      <c r="O1324" s="249"/>
      <c r="P1324" s="249"/>
      <c r="Q1324" s="249"/>
      <c r="R1324" s="249"/>
      <c r="S1324" s="249"/>
      <c r="T1324" s="25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1" t="s">
        <v>222</v>
      </c>
      <c r="AU1324" s="251" t="s">
        <v>86</v>
      </c>
      <c r="AV1324" s="13" t="s">
        <v>84</v>
      </c>
      <c r="AW1324" s="13" t="s">
        <v>39</v>
      </c>
      <c r="AX1324" s="13" t="s">
        <v>77</v>
      </c>
      <c r="AY1324" s="251" t="s">
        <v>207</v>
      </c>
    </row>
    <row r="1325" s="13" customFormat="1">
      <c r="A1325" s="13"/>
      <c r="B1325" s="242"/>
      <c r="C1325" s="243"/>
      <c r="D1325" s="232" t="s">
        <v>222</v>
      </c>
      <c r="E1325" s="244" t="s">
        <v>32</v>
      </c>
      <c r="F1325" s="245" t="s">
        <v>4245</v>
      </c>
      <c r="G1325" s="243"/>
      <c r="H1325" s="244" t="s">
        <v>32</v>
      </c>
      <c r="I1325" s="246"/>
      <c r="J1325" s="243"/>
      <c r="K1325" s="243"/>
      <c r="L1325" s="247"/>
      <c r="M1325" s="248"/>
      <c r="N1325" s="249"/>
      <c r="O1325" s="249"/>
      <c r="P1325" s="249"/>
      <c r="Q1325" s="249"/>
      <c r="R1325" s="249"/>
      <c r="S1325" s="249"/>
      <c r="T1325" s="250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1" t="s">
        <v>222</v>
      </c>
      <c r="AU1325" s="251" t="s">
        <v>86</v>
      </c>
      <c r="AV1325" s="13" t="s">
        <v>84</v>
      </c>
      <c r="AW1325" s="13" t="s">
        <v>39</v>
      </c>
      <c r="AX1325" s="13" t="s">
        <v>77</v>
      </c>
      <c r="AY1325" s="251" t="s">
        <v>207</v>
      </c>
    </row>
    <row r="1326" s="13" customFormat="1">
      <c r="A1326" s="13"/>
      <c r="B1326" s="242"/>
      <c r="C1326" s="243"/>
      <c r="D1326" s="232" t="s">
        <v>222</v>
      </c>
      <c r="E1326" s="244" t="s">
        <v>32</v>
      </c>
      <c r="F1326" s="245" t="s">
        <v>4246</v>
      </c>
      <c r="G1326" s="243"/>
      <c r="H1326" s="244" t="s">
        <v>32</v>
      </c>
      <c r="I1326" s="246"/>
      <c r="J1326" s="243"/>
      <c r="K1326" s="243"/>
      <c r="L1326" s="247"/>
      <c r="M1326" s="248"/>
      <c r="N1326" s="249"/>
      <c r="O1326" s="249"/>
      <c r="P1326" s="249"/>
      <c r="Q1326" s="249"/>
      <c r="R1326" s="249"/>
      <c r="S1326" s="249"/>
      <c r="T1326" s="250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1" t="s">
        <v>222</v>
      </c>
      <c r="AU1326" s="251" t="s">
        <v>86</v>
      </c>
      <c r="AV1326" s="13" t="s">
        <v>84</v>
      </c>
      <c r="AW1326" s="13" t="s">
        <v>39</v>
      </c>
      <c r="AX1326" s="13" t="s">
        <v>77</v>
      </c>
      <c r="AY1326" s="251" t="s">
        <v>207</v>
      </c>
    </row>
    <row r="1327" s="13" customFormat="1">
      <c r="A1327" s="13"/>
      <c r="B1327" s="242"/>
      <c r="C1327" s="243"/>
      <c r="D1327" s="232" t="s">
        <v>222</v>
      </c>
      <c r="E1327" s="244" t="s">
        <v>32</v>
      </c>
      <c r="F1327" s="245" t="s">
        <v>4247</v>
      </c>
      <c r="G1327" s="243"/>
      <c r="H1327" s="244" t="s">
        <v>32</v>
      </c>
      <c r="I1327" s="246"/>
      <c r="J1327" s="243"/>
      <c r="K1327" s="243"/>
      <c r="L1327" s="247"/>
      <c r="M1327" s="248"/>
      <c r="N1327" s="249"/>
      <c r="O1327" s="249"/>
      <c r="P1327" s="249"/>
      <c r="Q1327" s="249"/>
      <c r="R1327" s="249"/>
      <c r="S1327" s="249"/>
      <c r="T1327" s="250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1" t="s">
        <v>222</v>
      </c>
      <c r="AU1327" s="251" t="s">
        <v>86</v>
      </c>
      <c r="AV1327" s="13" t="s">
        <v>84</v>
      </c>
      <c r="AW1327" s="13" t="s">
        <v>39</v>
      </c>
      <c r="AX1327" s="13" t="s">
        <v>77</v>
      </c>
      <c r="AY1327" s="251" t="s">
        <v>207</v>
      </c>
    </row>
    <row r="1328" s="13" customFormat="1">
      <c r="A1328" s="13"/>
      <c r="B1328" s="242"/>
      <c r="C1328" s="243"/>
      <c r="D1328" s="232" t="s">
        <v>222</v>
      </c>
      <c r="E1328" s="244" t="s">
        <v>32</v>
      </c>
      <c r="F1328" s="245" t="s">
        <v>4312</v>
      </c>
      <c r="G1328" s="243"/>
      <c r="H1328" s="244" t="s">
        <v>32</v>
      </c>
      <c r="I1328" s="246"/>
      <c r="J1328" s="243"/>
      <c r="K1328" s="243"/>
      <c r="L1328" s="247"/>
      <c r="M1328" s="248"/>
      <c r="N1328" s="249"/>
      <c r="O1328" s="249"/>
      <c r="P1328" s="249"/>
      <c r="Q1328" s="249"/>
      <c r="R1328" s="249"/>
      <c r="S1328" s="249"/>
      <c r="T1328" s="25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1" t="s">
        <v>222</v>
      </c>
      <c r="AU1328" s="251" t="s">
        <v>86</v>
      </c>
      <c r="AV1328" s="13" t="s">
        <v>84</v>
      </c>
      <c r="AW1328" s="13" t="s">
        <v>39</v>
      </c>
      <c r="AX1328" s="13" t="s">
        <v>77</v>
      </c>
      <c r="AY1328" s="251" t="s">
        <v>207</v>
      </c>
    </row>
    <row r="1329" s="13" customFormat="1">
      <c r="A1329" s="13"/>
      <c r="B1329" s="242"/>
      <c r="C1329" s="243"/>
      <c r="D1329" s="232" t="s">
        <v>222</v>
      </c>
      <c r="E1329" s="244" t="s">
        <v>32</v>
      </c>
      <c r="F1329" s="245" t="s">
        <v>5105</v>
      </c>
      <c r="G1329" s="243"/>
      <c r="H1329" s="244" t="s">
        <v>32</v>
      </c>
      <c r="I1329" s="246"/>
      <c r="J1329" s="243"/>
      <c r="K1329" s="243"/>
      <c r="L1329" s="247"/>
      <c r="M1329" s="248"/>
      <c r="N1329" s="249"/>
      <c r="O1329" s="249"/>
      <c r="P1329" s="249"/>
      <c r="Q1329" s="249"/>
      <c r="R1329" s="249"/>
      <c r="S1329" s="249"/>
      <c r="T1329" s="250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1" t="s">
        <v>222</v>
      </c>
      <c r="AU1329" s="251" t="s">
        <v>86</v>
      </c>
      <c r="AV1329" s="13" t="s">
        <v>84</v>
      </c>
      <c r="AW1329" s="13" t="s">
        <v>39</v>
      </c>
      <c r="AX1329" s="13" t="s">
        <v>77</v>
      </c>
      <c r="AY1329" s="251" t="s">
        <v>207</v>
      </c>
    </row>
    <row r="1330" s="13" customFormat="1">
      <c r="A1330" s="13"/>
      <c r="B1330" s="242"/>
      <c r="C1330" s="243"/>
      <c r="D1330" s="232" t="s">
        <v>222</v>
      </c>
      <c r="E1330" s="244" t="s">
        <v>32</v>
      </c>
      <c r="F1330" s="245" t="s">
        <v>4493</v>
      </c>
      <c r="G1330" s="243"/>
      <c r="H1330" s="244" t="s">
        <v>32</v>
      </c>
      <c r="I1330" s="246"/>
      <c r="J1330" s="243"/>
      <c r="K1330" s="243"/>
      <c r="L1330" s="247"/>
      <c r="M1330" s="248"/>
      <c r="N1330" s="249"/>
      <c r="O1330" s="249"/>
      <c r="P1330" s="249"/>
      <c r="Q1330" s="249"/>
      <c r="R1330" s="249"/>
      <c r="S1330" s="249"/>
      <c r="T1330" s="250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1" t="s">
        <v>222</v>
      </c>
      <c r="AU1330" s="251" t="s">
        <v>86</v>
      </c>
      <c r="AV1330" s="13" t="s">
        <v>84</v>
      </c>
      <c r="AW1330" s="13" t="s">
        <v>39</v>
      </c>
      <c r="AX1330" s="13" t="s">
        <v>77</v>
      </c>
      <c r="AY1330" s="251" t="s">
        <v>207</v>
      </c>
    </row>
    <row r="1331" s="13" customFormat="1">
      <c r="A1331" s="13"/>
      <c r="B1331" s="242"/>
      <c r="C1331" s="243"/>
      <c r="D1331" s="232" t="s">
        <v>222</v>
      </c>
      <c r="E1331" s="244" t="s">
        <v>32</v>
      </c>
      <c r="F1331" s="245" t="s">
        <v>4496</v>
      </c>
      <c r="G1331" s="243"/>
      <c r="H1331" s="244" t="s">
        <v>32</v>
      </c>
      <c r="I1331" s="246"/>
      <c r="J1331" s="243"/>
      <c r="K1331" s="243"/>
      <c r="L1331" s="247"/>
      <c r="M1331" s="248"/>
      <c r="N1331" s="249"/>
      <c r="O1331" s="249"/>
      <c r="P1331" s="249"/>
      <c r="Q1331" s="249"/>
      <c r="R1331" s="249"/>
      <c r="S1331" s="249"/>
      <c r="T1331" s="250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1" t="s">
        <v>222</v>
      </c>
      <c r="AU1331" s="251" t="s">
        <v>86</v>
      </c>
      <c r="AV1331" s="13" t="s">
        <v>84</v>
      </c>
      <c r="AW1331" s="13" t="s">
        <v>39</v>
      </c>
      <c r="AX1331" s="13" t="s">
        <v>77</v>
      </c>
      <c r="AY1331" s="251" t="s">
        <v>207</v>
      </c>
    </row>
    <row r="1332" s="12" customFormat="1">
      <c r="A1332" s="12"/>
      <c r="B1332" s="230"/>
      <c r="C1332" s="231"/>
      <c r="D1332" s="232" t="s">
        <v>222</v>
      </c>
      <c r="E1332" s="233" t="s">
        <v>32</v>
      </c>
      <c r="F1332" s="234" t="s">
        <v>5108</v>
      </c>
      <c r="G1332" s="231"/>
      <c r="H1332" s="235">
        <v>266</v>
      </c>
      <c r="I1332" s="236"/>
      <c r="J1332" s="231"/>
      <c r="K1332" s="231"/>
      <c r="L1332" s="237"/>
      <c r="M1332" s="238"/>
      <c r="N1332" s="239"/>
      <c r="O1332" s="239"/>
      <c r="P1332" s="239"/>
      <c r="Q1332" s="239"/>
      <c r="R1332" s="239"/>
      <c r="S1332" s="239"/>
      <c r="T1332" s="240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2"/>
      <c r="AT1332" s="241" t="s">
        <v>222</v>
      </c>
      <c r="AU1332" s="241" t="s">
        <v>86</v>
      </c>
      <c r="AV1332" s="12" t="s">
        <v>86</v>
      </c>
      <c r="AW1332" s="12" t="s">
        <v>39</v>
      </c>
      <c r="AX1332" s="12" t="s">
        <v>77</v>
      </c>
      <c r="AY1332" s="241" t="s">
        <v>207</v>
      </c>
    </row>
    <row r="1333" s="15" customFormat="1">
      <c r="A1333" s="15"/>
      <c r="B1333" s="273"/>
      <c r="C1333" s="274"/>
      <c r="D1333" s="232" t="s">
        <v>222</v>
      </c>
      <c r="E1333" s="275" t="s">
        <v>32</v>
      </c>
      <c r="F1333" s="276" t="s">
        <v>517</v>
      </c>
      <c r="G1333" s="274"/>
      <c r="H1333" s="277">
        <v>266</v>
      </c>
      <c r="I1333" s="278"/>
      <c r="J1333" s="274"/>
      <c r="K1333" s="274"/>
      <c r="L1333" s="279"/>
      <c r="M1333" s="280"/>
      <c r="N1333" s="281"/>
      <c r="O1333" s="281"/>
      <c r="P1333" s="281"/>
      <c r="Q1333" s="281"/>
      <c r="R1333" s="281"/>
      <c r="S1333" s="281"/>
      <c r="T1333" s="282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83" t="s">
        <v>222</v>
      </c>
      <c r="AU1333" s="283" t="s">
        <v>86</v>
      </c>
      <c r="AV1333" s="15" t="s">
        <v>104</v>
      </c>
      <c r="AW1333" s="15" t="s">
        <v>39</v>
      </c>
      <c r="AX1333" s="15" t="s">
        <v>84</v>
      </c>
      <c r="AY1333" s="283" t="s">
        <v>207</v>
      </c>
    </row>
    <row r="1334" s="2" customFormat="1" ht="24.15" customHeight="1">
      <c r="A1334" s="42"/>
      <c r="B1334" s="43"/>
      <c r="C1334" s="212" t="s">
        <v>1568</v>
      </c>
      <c r="D1334" s="212" t="s">
        <v>208</v>
      </c>
      <c r="E1334" s="213" t="s">
        <v>3599</v>
      </c>
      <c r="F1334" s="214" t="s">
        <v>3600</v>
      </c>
      <c r="G1334" s="215" t="s">
        <v>232</v>
      </c>
      <c r="H1334" s="216">
        <v>1</v>
      </c>
      <c r="I1334" s="217"/>
      <c r="J1334" s="218">
        <f>ROUND(I1334*H1334,2)</f>
        <v>0</v>
      </c>
      <c r="K1334" s="214" t="s">
        <v>212</v>
      </c>
      <c r="L1334" s="48"/>
      <c r="M1334" s="219" t="s">
        <v>32</v>
      </c>
      <c r="N1334" s="220" t="s">
        <v>48</v>
      </c>
      <c r="O1334" s="88"/>
      <c r="P1334" s="221">
        <f>O1334*H1334</f>
        <v>0</v>
      </c>
      <c r="Q1334" s="221">
        <v>0</v>
      </c>
      <c r="R1334" s="221">
        <f>Q1334*H1334</f>
        <v>0</v>
      </c>
      <c r="S1334" s="221">
        <v>0</v>
      </c>
      <c r="T1334" s="222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3" t="s">
        <v>294</v>
      </c>
      <c r="AT1334" s="223" t="s">
        <v>208</v>
      </c>
      <c r="AU1334" s="223" t="s">
        <v>86</v>
      </c>
      <c r="AY1334" s="20" t="s">
        <v>207</v>
      </c>
      <c r="BE1334" s="224">
        <f>IF(N1334="základní",J1334,0)</f>
        <v>0</v>
      </c>
      <c r="BF1334" s="224">
        <f>IF(N1334="snížená",J1334,0)</f>
        <v>0</v>
      </c>
      <c r="BG1334" s="224">
        <f>IF(N1334="zákl. přenesená",J1334,0)</f>
        <v>0</v>
      </c>
      <c r="BH1334" s="224">
        <f>IF(N1334="sníž. přenesená",J1334,0)</f>
        <v>0</v>
      </c>
      <c r="BI1334" s="224">
        <f>IF(N1334="nulová",J1334,0)</f>
        <v>0</v>
      </c>
      <c r="BJ1334" s="20" t="s">
        <v>84</v>
      </c>
      <c r="BK1334" s="224">
        <f>ROUND(I1334*H1334,2)</f>
        <v>0</v>
      </c>
      <c r="BL1334" s="20" t="s">
        <v>294</v>
      </c>
      <c r="BM1334" s="223" t="s">
        <v>5109</v>
      </c>
    </row>
    <row r="1335" s="2" customFormat="1">
      <c r="A1335" s="42"/>
      <c r="B1335" s="43"/>
      <c r="C1335" s="44"/>
      <c r="D1335" s="225" t="s">
        <v>214</v>
      </c>
      <c r="E1335" s="44"/>
      <c r="F1335" s="226" t="s">
        <v>3602</v>
      </c>
      <c r="G1335" s="44"/>
      <c r="H1335" s="44"/>
      <c r="I1335" s="227"/>
      <c r="J1335" s="44"/>
      <c r="K1335" s="44"/>
      <c r="L1335" s="48"/>
      <c r="M1335" s="228"/>
      <c r="N1335" s="229"/>
      <c r="O1335" s="88"/>
      <c r="P1335" s="88"/>
      <c r="Q1335" s="88"/>
      <c r="R1335" s="88"/>
      <c r="S1335" s="88"/>
      <c r="T1335" s="89"/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T1335" s="20" t="s">
        <v>214</v>
      </c>
      <c r="AU1335" s="20" t="s">
        <v>86</v>
      </c>
    </row>
    <row r="1336" s="13" customFormat="1">
      <c r="A1336" s="13"/>
      <c r="B1336" s="242"/>
      <c r="C1336" s="243"/>
      <c r="D1336" s="232" t="s">
        <v>222</v>
      </c>
      <c r="E1336" s="244" t="s">
        <v>32</v>
      </c>
      <c r="F1336" s="245" t="s">
        <v>4241</v>
      </c>
      <c r="G1336" s="243"/>
      <c r="H1336" s="244" t="s">
        <v>32</v>
      </c>
      <c r="I1336" s="246"/>
      <c r="J1336" s="243"/>
      <c r="K1336" s="243"/>
      <c r="L1336" s="247"/>
      <c r="M1336" s="248"/>
      <c r="N1336" s="249"/>
      <c r="O1336" s="249"/>
      <c r="P1336" s="249"/>
      <c r="Q1336" s="249"/>
      <c r="R1336" s="249"/>
      <c r="S1336" s="249"/>
      <c r="T1336" s="250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1" t="s">
        <v>222</v>
      </c>
      <c r="AU1336" s="251" t="s">
        <v>86</v>
      </c>
      <c r="AV1336" s="13" t="s">
        <v>84</v>
      </c>
      <c r="AW1336" s="13" t="s">
        <v>39</v>
      </c>
      <c r="AX1336" s="13" t="s">
        <v>77</v>
      </c>
      <c r="AY1336" s="251" t="s">
        <v>207</v>
      </c>
    </row>
    <row r="1337" s="13" customFormat="1">
      <c r="A1337" s="13"/>
      <c r="B1337" s="242"/>
      <c r="C1337" s="243"/>
      <c r="D1337" s="232" t="s">
        <v>222</v>
      </c>
      <c r="E1337" s="244" t="s">
        <v>32</v>
      </c>
      <c r="F1337" s="245" t="s">
        <v>4242</v>
      </c>
      <c r="G1337" s="243"/>
      <c r="H1337" s="244" t="s">
        <v>32</v>
      </c>
      <c r="I1337" s="246"/>
      <c r="J1337" s="243"/>
      <c r="K1337" s="243"/>
      <c r="L1337" s="247"/>
      <c r="M1337" s="248"/>
      <c r="N1337" s="249"/>
      <c r="O1337" s="249"/>
      <c r="P1337" s="249"/>
      <c r="Q1337" s="249"/>
      <c r="R1337" s="249"/>
      <c r="S1337" s="249"/>
      <c r="T1337" s="250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1" t="s">
        <v>222</v>
      </c>
      <c r="AU1337" s="251" t="s">
        <v>86</v>
      </c>
      <c r="AV1337" s="13" t="s">
        <v>84</v>
      </c>
      <c r="AW1337" s="13" t="s">
        <v>39</v>
      </c>
      <c r="AX1337" s="13" t="s">
        <v>77</v>
      </c>
      <c r="AY1337" s="251" t="s">
        <v>207</v>
      </c>
    </row>
    <row r="1338" s="13" customFormat="1">
      <c r="A1338" s="13"/>
      <c r="B1338" s="242"/>
      <c r="C1338" s="243"/>
      <c r="D1338" s="232" t="s">
        <v>222</v>
      </c>
      <c r="E1338" s="244" t="s">
        <v>32</v>
      </c>
      <c r="F1338" s="245" t="s">
        <v>4243</v>
      </c>
      <c r="G1338" s="243"/>
      <c r="H1338" s="244" t="s">
        <v>32</v>
      </c>
      <c r="I1338" s="246"/>
      <c r="J1338" s="243"/>
      <c r="K1338" s="243"/>
      <c r="L1338" s="247"/>
      <c r="M1338" s="248"/>
      <c r="N1338" s="249"/>
      <c r="O1338" s="249"/>
      <c r="P1338" s="249"/>
      <c r="Q1338" s="249"/>
      <c r="R1338" s="249"/>
      <c r="S1338" s="249"/>
      <c r="T1338" s="25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1" t="s">
        <v>222</v>
      </c>
      <c r="AU1338" s="251" t="s">
        <v>86</v>
      </c>
      <c r="AV1338" s="13" t="s">
        <v>84</v>
      </c>
      <c r="AW1338" s="13" t="s">
        <v>39</v>
      </c>
      <c r="AX1338" s="13" t="s">
        <v>77</v>
      </c>
      <c r="AY1338" s="251" t="s">
        <v>207</v>
      </c>
    </row>
    <row r="1339" s="13" customFormat="1">
      <c r="A1339" s="13"/>
      <c r="B1339" s="242"/>
      <c r="C1339" s="243"/>
      <c r="D1339" s="232" t="s">
        <v>222</v>
      </c>
      <c r="E1339" s="244" t="s">
        <v>32</v>
      </c>
      <c r="F1339" s="245" t="s">
        <v>4244</v>
      </c>
      <c r="G1339" s="243"/>
      <c r="H1339" s="244" t="s">
        <v>32</v>
      </c>
      <c r="I1339" s="246"/>
      <c r="J1339" s="243"/>
      <c r="K1339" s="243"/>
      <c r="L1339" s="247"/>
      <c r="M1339" s="248"/>
      <c r="N1339" s="249"/>
      <c r="O1339" s="249"/>
      <c r="P1339" s="249"/>
      <c r="Q1339" s="249"/>
      <c r="R1339" s="249"/>
      <c r="S1339" s="249"/>
      <c r="T1339" s="250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1" t="s">
        <v>222</v>
      </c>
      <c r="AU1339" s="251" t="s">
        <v>86</v>
      </c>
      <c r="AV1339" s="13" t="s">
        <v>84</v>
      </c>
      <c r="AW1339" s="13" t="s">
        <v>39</v>
      </c>
      <c r="AX1339" s="13" t="s">
        <v>77</v>
      </c>
      <c r="AY1339" s="251" t="s">
        <v>207</v>
      </c>
    </row>
    <row r="1340" s="13" customFormat="1">
      <c r="A1340" s="13"/>
      <c r="B1340" s="242"/>
      <c r="C1340" s="243"/>
      <c r="D1340" s="232" t="s">
        <v>222</v>
      </c>
      <c r="E1340" s="244" t="s">
        <v>32</v>
      </c>
      <c r="F1340" s="245" t="s">
        <v>4245</v>
      </c>
      <c r="G1340" s="243"/>
      <c r="H1340" s="244" t="s">
        <v>32</v>
      </c>
      <c r="I1340" s="246"/>
      <c r="J1340" s="243"/>
      <c r="K1340" s="243"/>
      <c r="L1340" s="247"/>
      <c r="M1340" s="248"/>
      <c r="N1340" s="249"/>
      <c r="O1340" s="249"/>
      <c r="P1340" s="249"/>
      <c r="Q1340" s="249"/>
      <c r="R1340" s="249"/>
      <c r="S1340" s="249"/>
      <c r="T1340" s="250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1" t="s">
        <v>222</v>
      </c>
      <c r="AU1340" s="251" t="s">
        <v>86</v>
      </c>
      <c r="AV1340" s="13" t="s">
        <v>84</v>
      </c>
      <c r="AW1340" s="13" t="s">
        <v>39</v>
      </c>
      <c r="AX1340" s="13" t="s">
        <v>77</v>
      </c>
      <c r="AY1340" s="251" t="s">
        <v>207</v>
      </c>
    </row>
    <row r="1341" s="13" customFormat="1">
      <c r="A1341" s="13"/>
      <c r="B1341" s="242"/>
      <c r="C1341" s="243"/>
      <c r="D1341" s="232" t="s">
        <v>222</v>
      </c>
      <c r="E1341" s="244" t="s">
        <v>32</v>
      </c>
      <c r="F1341" s="245" t="s">
        <v>4246</v>
      </c>
      <c r="G1341" s="243"/>
      <c r="H1341" s="244" t="s">
        <v>32</v>
      </c>
      <c r="I1341" s="246"/>
      <c r="J1341" s="243"/>
      <c r="K1341" s="243"/>
      <c r="L1341" s="247"/>
      <c r="M1341" s="248"/>
      <c r="N1341" s="249"/>
      <c r="O1341" s="249"/>
      <c r="P1341" s="249"/>
      <c r="Q1341" s="249"/>
      <c r="R1341" s="249"/>
      <c r="S1341" s="249"/>
      <c r="T1341" s="250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1" t="s">
        <v>222</v>
      </c>
      <c r="AU1341" s="251" t="s">
        <v>86</v>
      </c>
      <c r="AV1341" s="13" t="s">
        <v>84</v>
      </c>
      <c r="AW1341" s="13" t="s">
        <v>39</v>
      </c>
      <c r="AX1341" s="13" t="s">
        <v>77</v>
      </c>
      <c r="AY1341" s="251" t="s">
        <v>207</v>
      </c>
    </row>
    <row r="1342" s="13" customFormat="1">
      <c r="A1342" s="13"/>
      <c r="B1342" s="242"/>
      <c r="C1342" s="243"/>
      <c r="D1342" s="232" t="s">
        <v>222</v>
      </c>
      <c r="E1342" s="244" t="s">
        <v>32</v>
      </c>
      <c r="F1342" s="245" t="s">
        <v>4247</v>
      </c>
      <c r="G1342" s="243"/>
      <c r="H1342" s="244" t="s">
        <v>32</v>
      </c>
      <c r="I1342" s="246"/>
      <c r="J1342" s="243"/>
      <c r="K1342" s="243"/>
      <c r="L1342" s="247"/>
      <c r="M1342" s="248"/>
      <c r="N1342" s="249"/>
      <c r="O1342" s="249"/>
      <c r="P1342" s="249"/>
      <c r="Q1342" s="249"/>
      <c r="R1342" s="249"/>
      <c r="S1342" s="249"/>
      <c r="T1342" s="250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1" t="s">
        <v>222</v>
      </c>
      <c r="AU1342" s="251" t="s">
        <v>86</v>
      </c>
      <c r="AV1342" s="13" t="s">
        <v>84</v>
      </c>
      <c r="AW1342" s="13" t="s">
        <v>39</v>
      </c>
      <c r="AX1342" s="13" t="s">
        <v>77</v>
      </c>
      <c r="AY1342" s="251" t="s">
        <v>207</v>
      </c>
    </row>
    <row r="1343" s="13" customFormat="1">
      <c r="A1343" s="13"/>
      <c r="B1343" s="242"/>
      <c r="C1343" s="243"/>
      <c r="D1343" s="232" t="s">
        <v>222</v>
      </c>
      <c r="E1343" s="244" t="s">
        <v>32</v>
      </c>
      <c r="F1343" s="245" t="s">
        <v>4248</v>
      </c>
      <c r="G1343" s="243"/>
      <c r="H1343" s="244" t="s">
        <v>32</v>
      </c>
      <c r="I1343" s="246"/>
      <c r="J1343" s="243"/>
      <c r="K1343" s="243"/>
      <c r="L1343" s="247"/>
      <c r="M1343" s="248"/>
      <c r="N1343" s="249"/>
      <c r="O1343" s="249"/>
      <c r="P1343" s="249"/>
      <c r="Q1343" s="249"/>
      <c r="R1343" s="249"/>
      <c r="S1343" s="249"/>
      <c r="T1343" s="25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1" t="s">
        <v>222</v>
      </c>
      <c r="AU1343" s="251" t="s">
        <v>86</v>
      </c>
      <c r="AV1343" s="13" t="s">
        <v>84</v>
      </c>
      <c r="AW1343" s="13" t="s">
        <v>39</v>
      </c>
      <c r="AX1343" s="13" t="s">
        <v>77</v>
      </c>
      <c r="AY1343" s="251" t="s">
        <v>207</v>
      </c>
    </row>
    <row r="1344" s="13" customFormat="1">
      <c r="A1344" s="13"/>
      <c r="B1344" s="242"/>
      <c r="C1344" s="243"/>
      <c r="D1344" s="232" t="s">
        <v>222</v>
      </c>
      <c r="E1344" s="244" t="s">
        <v>32</v>
      </c>
      <c r="F1344" s="245" t="s">
        <v>5110</v>
      </c>
      <c r="G1344" s="243"/>
      <c r="H1344" s="244" t="s">
        <v>32</v>
      </c>
      <c r="I1344" s="246"/>
      <c r="J1344" s="243"/>
      <c r="K1344" s="243"/>
      <c r="L1344" s="247"/>
      <c r="M1344" s="248"/>
      <c r="N1344" s="249"/>
      <c r="O1344" s="249"/>
      <c r="P1344" s="249"/>
      <c r="Q1344" s="249"/>
      <c r="R1344" s="249"/>
      <c r="S1344" s="249"/>
      <c r="T1344" s="250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1" t="s">
        <v>222</v>
      </c>
      <c r="AU1344" s="251" t="s">
        <v>86</v>
      </c>
      <c r="AV1344" s="13" t="s">
        <v>84</v>
      </c>
      <c r="AW1344" s="13" t="s">
        <v>39</v>
      </c>
      <c r="AX1344" s="13" t="s">
        <v>77</v>
      </c>
      <c r="AY1344" s="251" t="s">
        <v>207</v>
      </c>
    </row>
    <row r="1345" s="12" customFormat="1">
      <c r="A1345" s="12"/>
      <c r="B1345" s="230"/>
      <c r="C1345" s="231"/>
      <c r="D1345" s="232" t="s">
        <v>222</v>
      </c>
      <c r="E1345" s="233" t="s">
        <v>32</v>
      </c>
      <c r="F1345" s="234" t="s">
        <v>578</v>
      </c>
      <c r="G1345" s="231"/>
      <c r="H1345" s="235">
        <v>1</v>
      </c>
      <c r="I1345" s="236"/>
      <c r="J1345" s="231"/>
      <c r="K1345" s="231"/>
      <c r="L1345" s="237"/>
      <c r="M1345" s="238"/>
      <c r="N1345" s="239"/>
      <c r="O1345" s="239"/>
      <c r="P1345" s="239"/>
      <c r="Q1345" s="239"/>
      <c r="R1345" s="239"/>
      <c r="S1345" s="239"/>
      <c r="T1345" s="240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T1345" s="241" t="s">
        <v>222</v>
      </c>
      <c r="AU1345" s="241" t="s">
        <v>86</v>
      </c>
      <c r="AV1345" s="12" t="s">
        <v>86</v>
      </c>
      <c r="AW1345" s="12" t="s">
        <v>39</v>
      </c>
      <c r="AX1345" s="12" t="s">
        <v>77</v>
      </c>
      <c r="AY1345" s="241" t="s">
        <v>207</v>
      </c>
    </row>
    <row r="1346" s="15" customFormat="1">
      <c r="A1346" s="15"/>
      <c r="B1346" s="273"/>
      <c r="C1346" s="274"/>
      <c r="D1346" s="232" t="s">
        <v>222</v>
      </c>
      <c r="E1346" s="275" t="s">
        <v>32</v>
      </c>
      <c r="F1346" s="276" t="s">
        <v>517</v>
      </c>
      <c r="G1346" s="274"/>
      <c r="H1346" s="277">
        <v>1</v>
      </c>
      <c r="I1346" s="278"/>
      <c r="J1346" s="274"/>
      <c r="K1346" s="274"/>
      <c r="L1346" s="279"/>
      <c r="M1346" s="280"/>
      <c r="N1346" s="281"/>
      <c r="O1346" s="281"/>
      <c r="P1346" s="281"/>
      <c r="Q1346" s="281"/>
      <c r="R1346" s="281"/>
      <c r="S1346" s="281"/>
      <c r="T1346" s="282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83" t="s">
        <v>222</v>
      </c>
      <c r="AU1346" s="283" t="s">
        <v>86</v>
      </c>
      <c r="AV1346" s="15" t="s">
        <v>104</v>
      </c>
      <c r="AW1346" s="15" t="s">
        <v>39</v>
      </c>
      <c r="AX1346" s="15" t="s">
        <v>84</v>
      </c>
      <c r="AY1346" s="283" t="s">
        <v>207</v>
      </c>
    </row>
    <row r="1347" s="2" customFormat="1" ht="33" customHeight="1">
      <c r="A1347" s="42"/>
      <c r="B1347" s="43"/>
      <c r="C1347" s="212" t="s">
        <v>1575</v>
      </c>
      <c r="D1347" s="212" t="s">
        <v>208</v>
      </c>
      <c r="E1347" s="213" t="s">
        <v>4500</v>
      </c>
      <c r="F1347" s="214" t="s">
        <v>4501</v>
      </c>
      <c r="G1347" s="215" t="s">
        <v>232</v>
      </c>
      <c r="H1347" s="216">
        <v>33</v>
      </c>
      <c r="I1347" s="217"/>
      <c r="J1347" s="218">
        <f>ROUND(I1347*H1347,2)</f>
        <v>0</v>
      </c>
      <c r="K1347" s="214" t="s">
        <v>212</v>
      </c>
      <c r="L1347" s="48"/>
      <c r="M1347" s="219" t="s">
        <v>32</v>
      </c>
      <c r="N1347" s="220" t="s">
        <v>48</v>
      </c>
      <c r="O1347" s="88"/>
      <c r="P1347" s="221">
        <f>O1347*H1347</f>
        <v>0</v>
      </c>
      <c r="Q1347" s="221">
        <v>0</v>
      </c>
      <c r="R1347" s="221">
        <f>Q1347*H1347</f>
        <v>0</v>
      </c>
      <c r="S1347" s="221">
        <v>0</v>
      </c>
      <c r="T1347" s="222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3" t="s">
        <v>294</v>
      </c>
      <c r="AT1347" s="223" t="s">
        <v>208</v>
      </c>
      <c r="AU1347" s="223" t="s">
        <v>86</v>
      </c>
      <c r="AY1347" s="20" t="s">
        <v>207</v>
      </c>
      <c r="BE1347" s="224">
        <f>IF(N1347="základní",J1347,0)</f>
        <v>0</v>
      </c>
      <c r="BF1347" s="224">
        <f>IF(N1347="snížená",J1347,0)</f>
        <v>0</v>
      </c>
      <c r="BG1347" s="224">
        <f>IF(N1347="zákl. přenesená",J1347,0)</f>
        <v>0</v>
      </c>
      <c r="BH1347" s="224">
        <f>IF(N1347="sníž. přenesená",J1347,0)</f>
        <v>0</v>
      </c>
      <c r="BI1347" s="224">
        <f>IF(N1347="nulová",J1347,0)</f>
        <v>0</v>
      </c>
      <c r="BJ1347" s="20" t="s">
        <v>84</v>
      </c>
      <c r="BK1347" s="224">
        <f>ROUND(I1347*H1347,2)</f>
        <v>0</v>
      </c>
      <c r="BL1347" s="20" t="s">
        <v>294</v>
      </c>
      <c r="BM1347" s="223" t="s">
        <v>5111</v>
      </c>
    </row>
    <row r="1348" s="2" customFormat="1">
      <c r="A1348" s="42"/>
      <c r="B1348" s="43"/>
      <c r="C1348" s="44"/>
      <c r="D1348" s="225" t="s">
        <v>214</v>
      </c>
      <c r="E1348" s="44"/>
      <c r="F1348" s="226" t="s">
        <v>4503</v>
      </c>
      <c r="G1348" s="44"/>
      <c r="H1348" s="44"/>
      <c r="I1348" s="227"/>
      <c r="J1348" s="44"/>
      <c r="K1348" s="44"/>
      <c r="L1348" s="48"/>
      <c r="M1348" s="228"/>
      <c r="N1348" s="229"/>
      <c r="O1348" s="88"/>
      <c r="P1348" s="88"/>
      <c r="Q1348" s="88"/>
      <c r="R1348" s="88"/>
      <c r="S1348" s="88"/>
      <c r="T1348" s="89"/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T1348" s="20" t="s">
        <v>214</v>
      </c>
      <c r="AU1348" s="20" t="s">
        <v>86</v>
      </c>
    </row>
    <row r="1349" s="13" customFormat="1">
      <c r="A1349" s="13"/>
      <c r="B1349" s="242"/>
      <c r="C1349" s="243"/>
      <c r="D1349" s="232" t="s">
        <v>222</v>
      </c>
      <c r="E1349" s="244" t="s">
        <v>32</v>
      </c>
      <c r="F1349" s="245" t="s">
        <v>4241</v>
      </c>
      <c r="G1349" s="243"/>
      <c r="H1349" s="244" t="s">
        <v>32</v>
      </c>
      <c r="I1349" s="246"/>
      <c r="J1349" s="243"/>
      <c r="K1349" s="243"/>
      <c r="L1349" s="247"/>
      <c r="M1349" s="248"/>
      <c r="N1349" s="249"/>
      <c r="O1349" s="249"/>
      <c r="P1349" s="249"/>
      <c r="Q1349" s="249"/>
      <c r="R1349" s="249"/>
      <c r="S1349" s="249"/>
      <c r="T1349" s="250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51" t="s">
        <v>222</v>
      </c>
      <c r="AU1349" s="251" t="s">
        <v>86</v>
      </c>
      <c r="AV1349" s="13" t="s">
        <v>84</v>
      </c>
      <c r="AW1349" s="13" t="s">
        <v>39</v>
      </c>
      <c r="AX1349" s="13" t="s">
        <v>77</v>
      </c>
      <c r="AY1349" s="251" t="s">
        <v>207</v>
      </c>
    </row>
    <row r="1350" s="13" customFormat="1">
      <c r="A1350" s="13"/>
      <c r="B1350" s="242"/>
      <c r="C1350" s="243"/>
      <c r="D1350" s="232" t="s">
        <v>222</v>
      </c>
      <c r="E1350" s="244" t="s">
        <v>32</v>
      </c>
      <c r="F1350" s="245" t="s">
        <v>4242</v>
      </c>
      <c r="G1350" s="243"/>
      <c r="H1350" s="244" t="s">
        <v>32</v>
      </c>
      <c r="I1350" s="246"/>
      <c r="J1350" s="243"/>
      <c r="K1350" s="243"/>
      <c r="L1350" s="247"/>
      <c r="M1350" s="248"/>
      <c r="N1350" s="249"/>
      <c r="O1350" s="249"/>
      <c r="P1350" s="249"/>
      <c r="Q1350" s="249"/>
      <c r="R1350" s="249"/>
      <c r="S1350" s="249"/>
      <c r="T1350" s="250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1" t="s">
        <v>222</v>
      </c>
      <c r="AU1350" s="251" t="s">
        <v>86</v>
      </c>
      <c r="AV1350" s="13" t="s">
        <v>84</v>
      </c>
      <c r="AW1350" s="13" t="s">
        <v>39</v>
      </c>
      <c r="AX1350" s="13" t="s">
        <v>77</v>
      </c>
      <c r="AY1350" s="251" t="s">
        <v>207</v>
      </c>
    </row>
    <row r="1351" s="13" customFormat="1">
      <c r="A1351" s="13"/>
      <c r="B1351" s="242"/>
      <c r="C1351" s="243"/>
      <c r="D1351" s="232" t="s">
        <v>222</v>
      </c>
      <c r="E1351" s="244" t="s">
        <v>32</v>
      </c>
      <c r="F1351" s="245" t="s">
        <v>4243</v>
      </c>
      <c r="G1351" s="243"/>
      <c r="H1351" s="244" t="s">
        <v>32</v>
      </c>
      <c r="I1351" s="246"/>
      <c r="J1351" s="243"/>
      <c r="K1351" s="243"/>
      <c r="L1351" s="247"/>
      <c r="M1351" s="248"/>
      <c r="N1351" s="249"/>
      <c r="O1351" s="249"/>
      <c r="P1351" s="249"/>
      <c r="Q1351" s="249"/>
      <c r="R1351" s="249"/>
      <c r="S1351" s="249"/>
      <c r="T1351" s="250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1" t="s">
        <v>222</v>
      </c>
      <c r="AU1351" s="251" t="s">
        <v>86</v>
      </c>
      <c r="AV1351" s="13" t="s">
        <v>84</v>
      </c>
      <c r="AW1351" s="13" t="s">
        <v>39</v>
      </c>
      <c r="AX1351" s="13" t="s">
        <v>77</v>
      </c>
      <c r="AY1351" s="251" t="s">
        <v>207</v>
      </c>
    </row>
    <row r="1352" s="13" customFormat="1">
      <c r="A1352" s="13"/>
      <c r="B1352" s="242"/>
      <c r="C1352" s="243"/>
      <c r="D1352" s="232" t="s">
        <v>222</v>
      </c>
      <c r="E1352" s="244" t="s">
        <v>32</v>
      </c>
      <c r="F1352" s="245" t="s">
        <v>4244</v>
      </c>
      <c r="G1352" s="243"/>
      <c r="H1352" s="244" t="s">
        <v>32</v>
      </c>
      <c r="I1352" s="246"/>
      <c r="J1352" s="243"/>
      <c r="K1352" s="243"/>
      <c r="L1352" s="247"/>
      <c r="M1352" s="248"/>
      <c r="N1352" s="249"/>
      <c r="O1352" s="249"/>
      <c r="P1352" s="249"/>
      <c r="Q1352" s="249"/>
      <c r="R1352" s="249"/>
      <c r="S1352" s="249"/>
      <c r="T1352" s="250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1" t="s">
        <v>222</v>
      </c>
      <c r="AU1352" s="251" t="s">
        <v>86</v>
      </c>
      <c r="AV1352" s="13" t="s">
        <v>84</v>
      </c>
      <c r="AW1352" s="13" t="s">
        <v>39</v>
      </c>
      <c r="AX1352" s="13" t="s">
        <v>77</v>
      </c>
      <c r="AY1352" s="251" t="s">
        <v>207</v>
      </c>
    </row>
    <row r="1353" s="13" customFormat="1">
      <c r="A1353" s="13"/>
      <c r="B1353" s="242"/>
      <c r="C1353" s="243"/>
      <c r="D1353" s="232" t="s">
        <v>222</v>
      </c>
      <c r="E1353" s="244" t="s">
        <v>32</v>
      </c>
      <c r="F1353" s="245" t="s">
        <v>4245</v>
      </c>
      <c r="G1353" s="243"/>
      <c r="H1353" s="244" t="s">
        <v>32</v>
      </c>
      <c r="I1353" s="246"/>
      <c r="J1353" s="243"/>
      <c r="K1353" s="243"/>
      <c r="L1353" s="247"/>
      <c r="M1353" s="248"/>
      <c r="N1353" s="249"/>
      <c r="O1353" s="249"/>
      <c r="P1353" s="249"/>
      <c r="Q1353" s="249"/>
      <c r="R1353" s="249"/>
      <c r="S1353" s="249"/>
      <c r="T1353" s="25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1" t="s">
        <v>222</v>
      </c>
      <c r="AU1353" s="251" t="s">
        <v>86</v>
      </c>
      <c r="AV1353" s="13" t="s">
        <v>84</v>
      </c>
      <c r="AW1353" s="13" t="s">
        <v>39</v>
      </c>
      <c r="AX1353" s="13" t="s">
        <v>77</v>
      </c>
      <c r="AY1353" s="251" t="s">
        <v>207</v>
      </c>
    </row>
    <row r="1354" s="13" customFormat="1">
      <c r="A1354" s="13"/>
      <c r="B1354" s="242"/>
      <c r="C1354" s="243"/>
      <c r="D1354" s="232" t="s">
        <v>222</v>
      </c>
      <c r="E1354" s="244" t="s">
        <v>32</v>
      </c>
      <c r="F1354" s="245" t="s">
        <v>4246</v>
      </c>
      <c r="G1354" s="243"/>
      <c r="H1354" s="244" t="s">
        <v>32</v>
      </c>
      <c r="I1354" s="246"/>
      <c r="J1354" s="243"/>
      <c r="K1354" s="243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222</v>
      </c>
      <c r="AU1354" s="251" t="s">
        <v>86</v>
      </c>
      <c r="AV1354" s="13" t="s">
        <v>84</v>
      </c>
      <c r="AW1354" s="13" t="s">
        <v>39</v>
      </c>
      <c r="AX1354" s="13" t="s">
        <v>77</v>
      </c>
      <c r="AY1354" s="251" t="s">
        <v>207</v>
      </c>
    </row>
    <row r="1355" s="13" customFormat="1">
      <c r="A1355" s="13"/>
      <c r="B1355" s="242"/>
      <c r="C1355" s="243"/>
      <c r="D1355" s="232" t="s">
        <v>222</v>
      </c>
      <c r="E1355" s="244" t="s">
        <v>32</v>
      </c>
      <c r="F1355" s="245" t="s">
        <v>4247</v>
      </c>
      <c r="G1355" s="243"/>
      <c r="H1355" s="244" t="s">
        <v>32</v>
      </c>
      <c r="I1355" s="246"/>
      <c r="J1355" s="243"/>
      <c r="K1355" s="243"/>
      <c r="L1355" s="247"/>
      <c r="M1355" s="248"/>
      <c r="N1355" s="249"/>
      <c r="O1355" s="249"/>
      <c r="P1355" s="249"/>
      <c r="Q1355" s="249"/>
      <c r="R1355" s="249"/>
      <c r="S1355" s="249"/>
      <c r="T1355" s="250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1" t="s">
        <v>222</v>
      </c>
      <c r="AU1355" s="251" t="s">
        <v>86</v>
      </c>
      <c r="AV1355" s="13" t="s">
        <v>84</v>
      </c>
      <c r="AW1355" s="13" t="s">
        <v>39</v>
      </c>
      <c r="AX1355" s="13" t="s">
        <v>77</v>
      </c>
      <c r="AY1355" s="251" t="s">
        <v>207</v>
      </c>
    </row>
    <row r="1356" s="13" customFormat="1">
      <c r="A1356" s="13"/>
      <c r="B1356" s="242"/>
      <c r="C1356" s="243"/>
      <c r="D1356" s="232" t="s">
        <v>222</v>
      </c>
      <c r="E1356" s="244" t="s">
        <v>32</v>
      </c>
      <c r="F1356" s="245" t="s">
        <v>4248</v>
      </c>
      <c r="G1356" s="243"/>
      <c r="H1356" s="244" t="s">
        <v>32</v>
      </c>
      <c r="I1356" s="246"/>
      <c r="J1356" s="243"/>
      <c r="K1356" s="243"/>
      <c r="L1356" s="247"/>
      <c r="M1356" s="248"/>
      <c r="N1356" s="249"/>
      <c r="O1356" s="249"/>
      <c r="P1356" s="249"/>
      <c r="Q1356" s="249"/>
      <c r="R1356" s="249"/>
      <c r="S1356" s="249"/>
      <c r="T1356" s="25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1" t="s">
        <v>222</v>
      </c>
      <c r="AU1356" s="251" t="s">
        <v>86</v>
      </c>
      <c r="AV1356" s="13" t="s">
        <v>84</v>
      </c>
      <c r="AW1356" s="13" t="s">
        <v>39</v>
      </c>
      <c r="AX1356" s="13" t="s">
        <v>77</v>
      </c>
      <c r="AY1356" s="251" t="s">
        <v>207</v>
      </c>
    </row>
    <row r="1357" s="13" customFormat="1">
      <c r="A1357" s="13"/>
      <c r="B1357" s="242"/>
      <c r="C1357" s="243"/>
      <c r="D1357" s="232" t="s">
        <v>222</v>
      </c>
      <c r="E1357" s="244" t="s">
        <v>32</v>
      </c>
      <c r="F1357" s="245" t="s">
        <v>5110</v>
      </c>
      <c r="G1357" s="243"/>
      <c r="H1357" s="244" t="s">
        <v>32</v>
      </c>
      <c r="I1357" s="246"/>
      <c r="J1357" s="243"/>
      <c r="K1357" s="243"/>
      <c r="L1357" s="247"/>
      <c r="M1357" s="248"/>
      <c r="N1357" s="249"/>
      <c r="O1357" s="249"/>
      <c r="P1357" s="249"/>
      <c r="Q1357" s="249"/>
      <c r="R1357" s="249"/>
      <c r="S1357" s="249"/>
      <c r="T1357" s="250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1" t="s">
        <v>222</v>
      </c>
      <c r="AU1357" s="251" t="s">
        <v>86</v>
      </c>
      <c r="AV1357" s="13" t="s">
        <v>84</v>
      </c>
      <c r="AW1357" s="13" t="s">
        <v>39</v>
      </c>
      <c r="AX1357" s="13" t="s">
        <v>77</v>
      </c>
      <c r="AY1357" s="251" t="s">
        <v>207</v>
      </c>
    </row>
    <row r="1358" s="12" customFormat="1">
      <c r="A1358" s="12"/>
      <c r="B1358" s="230"/>
      <c r="C1358" s="231"/>
      <c r="D1358" s="232" t="s">
        <v>222</v>
      </c>
      <c r="E1358" s="233" t="s">
        <v>32</v>
      </c>
      <c r="F1358" s="234" t="s">
        <v>5112</v>
      </c>
      <c r="G1358" s="231"/>
      <c r="H1358" s="235">
        <v>33</v>
      </c>
      <c r="I1358" s="236"/>
      <c r="J1358" s="231"/>
      <c r="K1358" s="231"/>
      <c r="L1358" s="237"/>
      <c r="M1358" s="238"/>
      <c r="N1358" s="239"/>
      <c r="O1358" s="239"/>
      <c r="P1358" s="239"/>
      <c r="Q1358" s="239"/>
      <c r="R1358" s="239"/>
      <c r="S1358" s="239"/>
      <c r="T1358" s="240"/>
      <c r="U1358" s="12"/>
      <c r="V1358" s="12"/>
      <c r="W1358" s="12"/>
      <c r="X1358" s="12"/>
      <c r="Y1358" s="12"/>
      <c r="Z1358" s="12"/>
      <c r="AA1358" s="12"/>
      <c r="AB1358" s="12"/>
      <c r="AC1358" s="12"/>
      <c r="AD1358" s="12"/>
      <c r="AE1358" s="12"/>
      <c r="AT1358" s="241" t="s">
        <v>222</v>
      </c>
      <c r="AU1358" s="241" t="s">
        <v>86</v>
      </c>
      <c r="AV1358" s="12" t="s">
        <v>86</v>
      </c>
      <c r="AW1358" s="12" t="s">
        <v>39</v>
      </c>
      <c r="AX1358" s="12" t="s">
        <v>77</v>
      </c>
      <c r="AY1358" s="241" t="s">
        <v>207</v>
      </c>
    </row>
    <row r="1359" s="15" customFormat="1">
      <c r="A1359" s="15"/>
      <c r="B1359" s="273"/>
      <c r="C1359" s="274"/>
      <c r="D1359" s="232" t="s">
        <v>222</v>
      </c>
      <c r="E1359" s="275" t="s">
        <v>32</v>
      </c>
      <c r="F1359" s="276" t="s">
        <v>517</v>
      </c>
      <c r="G1359" s="274"/>
      <c r="H1359" s="277">
        <v>33</v>
      </c>
      <c r="I1359" s="278"/>
      <c r="J1359" s="274"/>
      <c r="K1359" s="274"/>
      <c r="L1359" s="279"/>
      <c r="M1359" s="280"/>
      <c r="N1359" s="281"/>
      <c r="O1359" s="281"/>
      <c r="P1359" s="281"/>
      <c r="Q1359" s="281"/>
      <c r="R1359" s="281"/>
      <c r="S1359" s="281"/>
      <c r="T1359" s="282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83" t="s">
        <v>222</v>
      </c>
      <c r="AU1359" s="283" t="s">
        <v>86</v>
      </c>
      <c r="AV1359" s="15" t="s">
        <v>104</v>
      </c>
      <c r="AW1359" s="15" t="s">
        <v>39</v>
      </c>
      <c r="AX1359" s="15" t="s">
        <v>84</v>
      </c>
      <c r="AY1359" s="283" t="s">
        <v>207</v>
      </c>
    </row>
    <row r="1360" s="2" customFormat="1" ht="24.15" customHeight="1">
      <c r="A1360" s="42"/>
      <c r="B1360" s="43"/>
      <c r="C1360" s="212" t="s">
        <v>1580</v>
      </c>
      <c r="D1360" s="212" t="s">
        <v>208</v>
      </c>
      <c r="E1360" s="213" t="s">
        <v>5113</v>
      </c>
      <c r="F1360" s="214" t="s">
        <v>5114</v>
      </c>
      <c r="G1360" s="215" t="s">
        <v>303</v>
      </c>
      <c r="H1360" s="216">
        <v>1</v>
      </c>
      <c r="I1360" s="217"/>
      <c r="J1360" s="218">
        <f>ROUND(I1360*H1360,2)</f>
        <v>0</v>
      </c>
      <c r="K1360" s="214" t="s">
        <v>228</v>
      </c>
      <c r="L1360" s="48"/>
      <c r="M1360" s="219" t="s">
        <v>32</v>
      </c>
      <c r="N1360" s="220" t="s">
        <v>48</v>
      </c>
      <c r="O1360" s="88"/>
      <c r="P1360" s="221">
        <f>O1360*H1360</f>
        <v>0</v>
      </c>
      <c r="Q1360" s="221">
        <v>0</v>
      </c>
      <c r="R1360" s="221">
        <f>Q1360*H1360</f>
        <v>0</v>
      </c>
      <c r="S1360" s="221">
        <v>0</v>
      </c>
      <c r="T1360" s="222">
        <f>S1360*H1360</f>
        <v>0</v>
      </c>
      <c r="U1360" s="42"/>
      <c r="V1360" s="42"/>
      <c r="W1360" s="42"/>
      <c r="X1360" s="42"/>
      <c r="Y1360" s="42"/>
      <c r="Z1360" s="42"/>
      <c r="AA1360" s="42"/>
      <c r="AB1360" s="42"/>
      <c r="AC1360" s="42"/>
      <c r="AD1360" s="42"/>
      <c r="AE1360" s="42"/>
      <c r="AR1360" s="223" t="s">
        <v>294</v>
      </c>
      <c r="AT1360" s="223" t="s">
        <v>208</v>
      </c>
      <c r="AU1360" s="223" t="s">
        <v>86</v>
      </c>
      <c r="AY1360" s="20" t="s">
        <v>207</v>
      </c>
      <c r="BE1360" s="224">
        <f>IF(N1360="základní",J1360,0)</f>
        <v>0</v>
      </c>
      <c r="BF1360" s="224">
        <f>IF(N1360="snížená",J1360,0)</f>
        <v>0</v>
      </c>
      <c r="BG1360" s="224">
        <f>IF(N1360="zákl. přenesená",J1360,0)</f>
        <v>0</v>
      </c>
      <c r="BH1360" s="224">
        <f>IF(N1360="sníž. přenesená",J1360,0)</f>
        <v>0</v>
      </c>
      <c r="BI1360" s="224">
        <f>IF(N1360="nulová",J1360,0)</f>
        <v>0</v>
      </c>
      <c r="BJ1360" s="20" t="s">
        <v>84</v>
      </c>
      <c r="BK1360" s="224">
        <f>ROUND(I1360*H1360,2)</f>
        <v>0</v>
      </c>
      <c r="BL1360" s="20" t="s">
        <v>294</v>
      </c>
      <c r="BM1360" s="223" t="s">
        <v>5115</v>
      </c>
    </row>
    <row r="1361" s="13" customFormat="1">
      <c r="A1361" s="13"/>
      <c r="B1361" s="242"/>
      <c r="C1361" s="243"/>
      <c r="D1361" s="232" t="s">
        <v>222</v>
      </c>
      <c r="E1361" s="244" t="s">
        <v>32</v>
      </c>
      <c r="F1361" s="245" t="s">
        <v>4241</v>
      </c>
      <c r="G1361" s="243"/>
      <c r="H1361" s="244" t="s">
        <v>32</v>
      </c>
      <c r="I1361" s="246"/>
      <c r="J1361" s="243"/>
      <c r="K1361" s="243"/>
      <c r="L1361" s="247"/>
      <c r="M1361" s="248"/>
      <c r="N1361" s="249"/>
      <c r="O1361" s="249"/>
      <c r="P1361" s="249"/>
      <c r="Q1361" s="249"/>
      <c r="R1361" s="249"/>
      <c r="S1361" s="249"/>
      <c r="T1361" s="250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1" t="s">
        <v>222</v>
      </c>
      <c r="AU1361" s="251" t="s">
        <v>86</v>
      </c>
      <c r="AV1361" s="13" t="s">
        <v>84</v>
      </c>
      <c r="AW1361" s="13" t="s">
        <v>39</v>
      </c>
      <c r="AX1361" s="13" t="s">
        <v>77</v>
      </c>
      <c r="AY1361" s="251" t="s">
        <v>207</v>
      </c>
    </row>
    <row r="1362" s="13" customFormat="1">
      <c r="A1362" s="13"/>
      <c r="B1362" s="242"/>
      <c r="C1362" s="243"/>
      <c r="D1362" s="232" t="s">
        <v>222</v>
      </c>
      <c r="E1362" s="244" t="s">
        <v>32</v>
      </c>
      <c r="F1362" s="245" t="s">
        <v>4242</v>
      </c>
      <c r="G1362" s="243"/>
      <c r="H1362" s="244" t="s">
        <v>32</v>
      </c>
      <c r="I1362" s="246"/>
      <c r="J1362" s="243"/>
      <c r="K1362" s="243"/>
      <c r="L1362" s="247"/>
      <c r="M1362" s="248"/>
      <c r="N1362" s="249"/>
      <c r="O1362" s="249"/>
      <c r="P1362" s="249"/>
      <c r="Q1362" s="249"/>
      <c r="R1362" s="249"/>
      <c r="S1362" s="249"/>
      <c r="T1362" s="250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1" t="s">
        <v>222</v>
      </c>
      <c r="AU1362" s="251" t="s">
        <v>86</v>
      </c>
      <c r="AV1362" s="13" t="s">
        <v>84</v>
      </c>
      <c r="AW1362" s="13" t="s">
        <v>39</v>
      </c>
      <c r="AX1362" s="13" t="s">
        <v>77</v>
      </c>
      <c r="AY1362" s="251" t="s">
        <v>207</v>
      </c>
    </row>
    <row r="1363" s="13" customFormat="1">
      <c r="A1363" s="13"/>
      <c r="B1363" s="242"/>
      <c r="C1363" s="243"/>
      <c r="D1363" s="232" t="s">
        <v>222</v>
      </c>
      <c r="E1363" s="244" t="s">
        <v>32</v>
      </c>
      <c r="F1363" s="245" t="s">
        <v>4243</v>
      </c>
      <c r="G1363" s="243"/>
      <c r="H1363" s="244" t="s">
        <v>32</v>
      </c>
      <c r="I1363" s="246"/>
      <c r="J1363" s="243"/>
      <c r="K1363" s="243"/>
      <c r="L1363" s="247"/>
      <c r="M1363" s="248"/>
      <c r="N1363" s="249"/>
      <c r="O1363" s="249"/>
      <c r="P1363" s="249"/>
      <c r="Q1363" s="249"/>
      <c r="R1363" s="249"/>
      <c r="S1363" s="249"/>
      <c r="T1363" s="25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1" t="s">
        <v>222</v>
      </c>
      <c r="AU1363" s="251" t="s">
        <v>86</v>
      </c>
      <c r="AV1363" s="13" t="s">
        <v>84</v>
      </c>
      <c r="AW1363" s="13" t="s">
        <v>39</v>
      </c>
      <c r="AX1363" s="13" t="s">
        <v>77</v>
      </c>
      <c r="AY1363" s="251" t="s">
        <v>207</v>
      </c>
    </row>
    <row r="1364" s="13" customFormat="1">
      <c r="A1364" s="13"/>
      <c r="B1364" s="242"/>
      <c r="C1364" s="243"/>
      <c r="D1364" s="232" t="s">
        <v>222</v>
      </c>
      <c r="E1364" s="244" t="s">
        <v>32</v>
      </c>
      <c r="F1364" s="245" t="s">
        <v>4244</v>
      </c>
      <c r="G1364" s="243"/>
      <c r="H1364" s="244" t="s">
        <v>32</v>
      </c>
      <c r="I1364" s="246"/>
      <c r="J1364" s="243"/>
      <c r="K1364" s="243"/>
      <c r="L1364" s="247"/>
      <c r="M1364" s="248"/>
      <c r="N1364" s="249"/>
      <c r="O1364" s="249"/>
      <c r="P1364" s="249"/>
      <c r="Q1364" s="249"/>
      <c r="R1364" s="249"/>
      <c r="S1364" s="249"/>
      <c r="T1364" s="250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1" t="s">
        <v>222</v>
      </c>
      <c r="AU1364" s="251" t="s">
        <v>86</v>
      </c>
      <c r="AV1364" s="13" t="s">
        <v>84</v>
      </c>
      <c r="AW1364" s="13" t="s">
        <v>39</v>
      </c>
      <c r="AX1364" s="13" t="s">
        <v>77</v>
      </c>
      <c r="AY1364" s="251" t="s">
        <v>207</v>
      </c>
    </row>
    <row r="1365" s="13" customFormat="1">
      <c r="A1365" s="13"/>
      <c r="B1365" s="242"/>
      <c r="C1365" s="243"/>
      <c r="D1365" s="232" t="s">
        <v>222</v>
      </c>
      <c r="E1365" s="244" t="s">
        <v>32</v>
      </c>
      <c r="F1365" s="245" t="s">
        <v>4245</v>
      </c>
      <c r="G1365" s="243"/>
      <c r="H1365" s="244" t="s">
        <v>32</v>
      </c>
      <c r="I1365" s="246"/>
      <c r="J1365" s="243"/>
      <c r="K1365" s="243"/>
      <c r="L1365" s="247"/>
      <c r="M1365" s="248"/>
      <c r="N1365" s="249"/>
      <c r="O1365" s="249"/>
      <c r="P1365" s="249"/>
      <c r="Q1365" s="249"/>
      <c r="R1365" s="249"/>
      <c r="S1365" s="249"/>
      <c r="T1365" s="250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1" t="s">
        <v>222</v>
      </c>
      <c r="AU1365" s="251" t="s">
        <v>86</v>
      </c>
      <c r="AV1365" s="13" t="s">
        <v>84</v>
      </c>
      <c r="AW1365" s="13" t="s">
        <v>39</v>
      </c>
      <c r="AX1365" s="13" t="s">
        <v>77</v>
      </c>
      <c r="AY1365" s="251" t="s">
        <v>207</v>
      </c>
    </row>
    <row r="1366" s="13" customFormat="1">
      <c r="A1366" s="13"/>
      <c r="B1366" s="242"/>
      <c r="C1366" s="243"/>
      <c r="D1366" s="232" t="s">
        <v>222</v>
      </c>
      <c r="E1366" s="244" t="s">
        <v>32</v>
      </c>
      <c r="F1366" s="245" t="s">
        <v>4246</v>
      </c>
      <c r="G1366" s="243"/>
      <c r="H1366" s="244" t="s">
        <v>32</v>
      </c>
      <c r="I1366" s="246"/>
      <c r="J1366" s="243"/>
      <c r="K1366" s="243"/>
      <c r="L1366" s="247"/>
      <c r="M1366" s="248"/>
      <c r="N1366" s="249"/>
      <c r="O1366" s="249"/>
      <c r="P1366" s="249"/>
      <c r="Q1366" s="249"/>
      <c r="R1366" s="249"/>
      <c r="S1366" s="249"/>
      <c r="T1366" s="25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1" t="s">
        <v>222</v>
      </c>
      <c r="AU1366" s="251" t="s">
        <v>86</v>
      </c>
      <c r="AV1366" s="13" t="s">
        <v>84</v>
      </c>
      <c r="AW1366" s="13" t="s">
        <v>39</v>
      </c>
      <c r="AX1366" s="13" t="s">
        <v>77</v>
      </c>
      <c r="AY1366" s="251" t="s">
        <v>207</v>
      </c>
    </row>
    <row r="1367" s="13" customFormat="1">
      <c r="A1367" s="13"/>
      <c r="B1367" s="242"/>
      <c r="C1367" s="243"/>
      <c r="D1367" s="232" t="s">
        <v>222</v>
      </c>
      <c r="E1367" s="244" t="s">
        <v>32</v>
      </c>
      <c r="F1367" s="245" t="s">
        <v>4247</v>
      </c>
      <c r="G1367" s="243"/>
      <c r="H1367" s="244" t="s">
        <v>32</v>
      </c>
      <c r="I1367" s="246"/>
      <c r="J1367" s="243"/>
      <c r="K1367" s="243"/>
      <c r="L1367" s="247"/>
      <c r="M1367" s="248"/>
      <c r="N1367" s="249"/>
      <c r="O1367" s="249"/>
      <c r="P1367" s="249"/>
      <c r="Q1367" s="249"/>
      <c r="R1367" s="249"/>
      <c r="S1367" s="249"/>
      <c r="T1367" s="250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1" t="s">
        <v>222</v>
      </c>
      <c r="AU1367" s="251" t="s">
        <v>86</v>
      </c>
      <c r="AV1367" s="13" t="s">
        <v>84</v>
      </c>
      <c r="AW1367" s="13" t="s">
        <v>39</v>
      </c>
      <c r="AX1367" s="13" t="s">
        <v>77</v>
      </c>
      <c r="AY1367" s="251" t="s">
        <v>207</v>
      </c>
    </row>
    <row r="1368" s="13" customFormat="1">
      <c r="A1368" s="13"/>
      <c r="B1368" s="242"/>
      <c r="C1368" s="243"/>
      <c r="D1368" s="232" t="s">
        <v>222</v>
      </c>
      <c r="E1368" s="244" t="s">
        <v>32</v>
      </c>
      <c r="F1368" s="245" t="s">
        <v>4248</v>
      </c>
      <c r="G1368" s="243"/>
      <c r="H1368" s="244" t="s">
        <v>32</v>
      </c>
      <c r="I1368" s="246"/>
      <c r="J1368" s="243"/>
      <c r="K1368" s="243"/>
      <c r="L1368" s="247"/>
      <c r="M1368" s="248"/>
      <c r="N1368" s="249"/>
      <c r="O1368" s="249"/>
      <c r="P1368" s="249"/>
      <c r="Q1368" s="249"/>
      <c r="R1368" s="249"/>
      <c r="S1368" s="249"/>
      <c r="T1368" s="250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1" t="s">
        <v>222</v>
      </c>
      <c r="AU1368" s="251" t="s">
        <v>86</v>
      </c>
      <c r="AV1368" s="13" t="s">
        <v>84</v>
      </c>
      <c r="AW1368" s="13" t="s">
        <v>39</v>
      </c>
      <c r="AX1368" s="13" t="s">
        <v>77</v>
      </c>
      <c r="AY1368" s="251" t="s">
        <v>207</v>
      </c>
    </row>
    <row r="1369" s="13" customFormat="1">
      <c r="A1369" s="13"/>
      <c r="B1369" s="242"/>
      <c r="C1369" s="243"/>
      <c r="D1369" s="232" t="s">
        <v>222</v>
      </c>
      <c r="E1369" s="244" t="s">
        <v>32</v>
      </c>
      <c r="F1369" s="245" t="s">
        <v>5116</v>
      </c>
      <c r="G1369" s="243"/>
      <c r="H1369" s="244" t="s">
        <v>32</v>
      </c>
      <c r="I1369" s="246"/>
      <c r="J1369" s="243"/>
      <c r="K1369" s="243"/>
      <c r="L1369" s="247"/>
      <c r="M1369" s="248"/>
      <c r="N1369" s="249"/>
      <c r="O1369" s="249"/>
      <c r="P1369" s="249"/>
      <c r="Q1369" s="249"/>
      <c r="R1369" s="249"/>
      <c r="S1369" s="249"/>
      <c r="T1369" s="250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1" t="s">
        <v>222</v>
      </c>
      <c r="AU1369" s="251" t="s">
        <v>86</v>
      </c>
      <c r="AV1369" s="13" t="s">
        <v>84</v>
      </c>
      <c r="AW1369" s="13" t="s">
        <v>39</v>
      </c>
      <c r="AX1369" s="13" t="s">
        <v>77</v>
      </c>
      <c r="AY1369" s="251" t="s">
        <v>207</v>
      </c>
    </row>
    <row r="1370" s="12" customFormat="1">
      <c r="A1370" s="12"/>
      <c r="B1370" s="230"/>
      <c r="C1370" s="231"/>
      <c r="D1370" s="232" t="s">
        <v>222</v>
      </c>
      <c r="E1370" s="233" t="s">
        <v>32</v>
      </c>
      <c r="F1370" s="234" t="s">
        <v>578</v>
      </c>
      <c r="G1370" s="231"/>
      <c r="H1370" s="235">
        <v>1</v>
      </c>
      <c r="I1370" s="236"/>
      <c r="J1370" s="231"/>
      <c r="K1370" s="231"/>
      <c r="L1370" s="237"/>
      <c r="M1370" s="238"/>
      <c r="N1370" s="239"/>
      <c r="O1370" s="239"/>
      <c r="P1370" s="239"/>
      <c r="Q1370" s="239"/>
      <c r="R1370" s="239"/>
      <c r="S1370" s="239"/>
      <c r="T1370" s="240"/>
      <c r="U1370" s="12"/>
      <c r="V1370" s="12"/>
      <c r="W1370" s="12"/>
      <c r="X1370" s="12"/>
      <c r="Y1370" s="12"/>
      <c r="Z1370" s="12"/>
      <c r="AA1370" s="12"/>
      <c r="AB1370" s="12"/>
      <c r="AC1370" s="12"/>
      <c r="AD1370" s="12"/>
      <c r="AE1370" s="12"/>
      <c r="AT1370" s="241" t="s">
        <v>222</v>
      </c>
      <c r="AU1370" s="241" t="s">
        <v>86</v>
      </c>
      <c r="AV1370" s="12" t="s">
        <v>86</v>
      </c>
      <c r="AW1370" s="12" t="s">
        <v>39</v>
      </c>
      <c r="AX1370" s="12" t="s">
        <v>77</v>
      </c>
      <c r="AY1370" s="241" t="s">
        <v>207</v>
      </c>
    </row>
    <row r="1371" s="15" customFormat="1">
      <c r="A1371" s="15"/>
      <c r="B1371" s="273"/>
      <c r="C1371" s="274"/>
      <c r="D1371" s="232" t="s">
        <v>222</v>
      </c>
      <c r="E1371" s="275" t="s">
        <v>32</v>
      </c>
      <c r="F1371" s="276" t="s">
        <v>517</v>
      </c>
      <c r="G1371" s="274"/>
      <c r="H1371" s="277">
        <v>1</v>
      </c>
      <c r="I1371" s="278"/>
      <c r="J1371" s="274"/>
      <c r="K1371" s="274"/>
      <c r="L1371" s="279"/>
      <c r="M1371" s="280"/>
      <c r="N1371" s="281"/>
      <c r="O1371" s="281"/>
      <c r="P1371" s="281"/>
      <c r="Q1371" s="281"/>
      <c r="R1371" s="281"/>
      <c r="S1371" s="281"/>
      <c r="T1371" s="282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83" t="s">
        <v>222</v>
      </c>
      <c r="AU1371" s="283" t="s">
        <v>86</v>
      </c>
      <c r="AV1371" s="15" t="s">
        <v>104</v>
      </c>
      <c r="AW1371" s="15" t="s">
        <v>39</v>
      </c>
      <c r="AX1371" s="15" t="s">
        <v>84</v>
      </c>
      <c r="AY1371" s="283" t="s">
        <v>207</v>
      </c>
    </row>
    <row r="1372" s="2" customFormat="1" ht="21.75" customHeight="1">
      <c r="A1372" s="42"/>
      <c r="B1372" s="43"/>
      <c r="C1372" s="212" t="s">
        <v>818</v>
      </c>
      <c r="D1372" s="212" t="s">
        <v>208</v>
      </c>
      <c r="E1372" s="213" t="s">
        <v>5117</v>
      </c>
      <c r="F1372" s="214" t="s">
        <v>5118</v>
      </c>
      <c r="G1372" s="215" t="s">
        <v>303</v>
      </c>
      <c r="H1372" s="216">
        <v>5</v>
      </c>
      <c r="I1372" s="217"/>
      <c r="J1372" s="218">
        <f>ROUND(I1372*H1372,2)</f>
        <v>0</v>
      </c>
      <c r="K1372" s="214" t="s">
        <v>212</v>
      </c>
      <c r="L1372" s="48"/>
      <c r="M1372" s="219" t="s">
        <v>32</v>
      </c>
      <c r="N1372" s="220" t="s">
        <v>48</v>
      </c>
      <c r="O1372" s="88"/>
      <c r="P1372" s="221">
        <f>O1372*H1372</f>
        <v>0</v>
      </c>
      <c r="Q1372" s="221">
        <v>0</v>
      </c>
      <c r="R1372" s="221">
        <f>Q1372*H1372</f>
        <v>0</v>
      </c>
      <c r="S1372" s="221">
        <v>0</v>
      </c>
      <c r="T1372" s="222">
        <f>S1372*H1372</f>
        <v>0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3" t="s">
        <v>294</v>
      </c>
      <c r="AT1372" s="223" t="s">
        <v>208</v>
      </c>
      <c r="AU1372" s="223" t="s">
        <v>86</v>
      </c>
      <c r="AY1372" s="20" t="s">
        <v>207</v>
      </c>
      <c r="BE1372" s="224">
        <f>IF(N1372="základní",J1372,0)</f>
        <v>0</v>
      </c>
      <c r="BF1372" s="224">
        <f>IF(N1372="snížená",J1372,0)</f>
        <v>0</v>
      </c>
      <c r="BG1372" s="224">
        <f>IF(N1372="zákl. přenesená",J1372,0)</f>
        <v>0</v>
      </c>
      <c r="BH1372" s="224">
        <f>IF(N1372="sníž. přenesená",J1372,0)</f>
        <v>0</v>
      </c>
      <c r="BI1372" s="224">
        <f>IF(N1372="nulová",J1372,0)</f>
        <v>0</v>
      </c>
      <c r="BJ1372" s="20" t="s">
        <v>84</v>
      </c>
      <c r="BK1372" s="224">
        <f>ROUND(I1372*H1372,2)</f>
        <v>0</v>
      </c>
      <c r="BL1372" s="20" t="s">
        <v>294</v>
      </c>
      <c r="BM1372" s="223" t="s">
        <v>5119</v>
      </c>
    </row>
    <row r="1373" s="2" customFormat="1">
      <c r="A1373" s="42"/>
      <c r="B1373" s="43"/>
      <c r="C1373" s="44"/>
      <c r="D1373" s="225" t="s">
        <v>214</v>
      </c>
      <c r="E1373" s="44"/>
      <c r="F1373" s="226" t="s">
        <v>5120</v>
      </c>
      <c r="G1373" s="44"/>
      <c r="H1373" s="44"/>
      <c r="I1373" s="227"/>
      <c r="J1373" s="44"/>
      <c r="K1373" s="44"/>
      <c r="L1373" s="48"/>
      <c r="M1373" s="228"/>
      <c r="N1373" s="229"/>
      <c r="O1373" s="88"/>
      <c r="P1373" s="88"/>
      <c r="Q1373" s="88"/>
      <c r="R1373" s="88"/>
      <c r="S1373" s="88"/>
      <c r="T1373" s="89"/>
      <c r="U1373" s="42"/>
      <c r="V1373" s="42"/>
      <c r="W1373" s="42"/>
      <c r="X1373" s="42"/>
      <c r="Y1373" s="42"/>
      <c r="Z1373" s="42"/>
      <c r="AA1373" s="42"/>
      <c r="AB1373" s="42"/>
      <c r="AC1373" s="42"/>
      <c r="AD1373" s="42"/>
      <c r="AE1373" s="42"/>
      <c r="AT1373" s="20" t="s">
        <v>214</v>
      </c>
      <c r="AU1373" s="20" t="s">
        <v>86</v>
      </c>
    </row>
    <row r="1374" s="13" customFormat="1">
      <c r="A1374" s="13"/>
      <c r="B1374" s="242"/>
      <c r="C1374" s="243"/>
      <c r="D1374" s="232" t="s">
        <v>222</v>
      </c>
      <c r="E1374" s="244" t="s">
        <v>32</v>
      </c>
      <c r="F1374" s="245" t="s">
        <v>4241</v>
      </c>
      <c r="G1374" s="243"/>
      <c r="H1374" s="244" t="s">
        <v>32</v>
      </c>
      <c r="I1374" s="246"/>
      <c r="J1374" s="243"/>
      <c r="K1374" s="243"/>
      <c r="L1374" s="247"/>
      <c r="M1374" s="248"/>
      <c r="N1374" s="249"/>
      <c r="O1374" s="249"/>
      <c r="P1374" s="249"/>
      <c r="Q1374" s="249"/>
      <c r="R1374" s="249"/>
      <c r="S1374" s="249"/>
      <c r="T1374" s="250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1" t="s">
        <v>222</v>
      </c>
      <c r="AU1374" s="251" t="s">
        <v>86</v>
      </c>
      <c r="AV1374" s="13" t="s">
        <v>84</v>
      </c>
      <c r="AW1374" s="13" t="s">
        <v>39</v>
      </c>
      <c r="AX1374" s="13" t="s">
        <v>77</v>
      </c>
      <c r="AY1374" s="251" t="s">
        <v>207</v>
      </c>
    </row>
    <row r="1375" s="13" customFormat="1">
      <c r="A1375" s="13"/>
      <c r="B1375" s="242"/>
      <c r="C1375" s="243"/>
      <c r="D1375" s="232" t="s">
        <v>222</v>
      </c>
      <c r="E1375" s="244" t="s">
        <v>32</v>
      </c>
      <c r="F1375" s="245" t="s">
        <v>4242</v>
      </c>
      <c r="G1375" s="243"/>
      <c r="H1375" s="244" t="s">
        <v>32</v>
      </c>
      <c r="I1375" s="246"/>
      <c r="J1375" s="243"/>
      <c r="K1375" s="243"/>
      <c r="L1375" s="247"/>
      <c r="M1375" s="248"/>
      <c r="N1375" s="249"/>
      <c r="O1375" s="249"/>
      <c r="P1375" s="249"/>
      <c r="Q1375" s="249"/>
      <c r="R1375" s="249"/>
      <c r="S1375" s="249"/>
      <c r="T1375" s="250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1" t="s">
        <v>222</v>
      </c>
      <c r="AU1375" s="251" t="s">
        <v>86</v>
      </c>
      <c r="AV1375" s="13" t="s">
        <v>84</v>
      </c>
      <c r="AW1375" s="13" t="s">
        <v>39</v>
      </c>
      <c r="AX1375" s="13" t="s">
        <v>77</v>
      </c>
      <c r="AY1375" s="251" t="s">
        <v>207</v>
      </c>
    </row>
    <row r="1376" s="13" customFormat="1">
      <c r="A1376" s="13"/>
      <c r="B1376" s="242"/>
      <c r="C1376" s="243"/>
      <c r="D1376" s="232" t="s">
        <v>222</v>
      </c>
      <c r="E1376" s="244" t="s">
        <v>32</v>
      </c>
      <c r="F1376" s="245" t="s">
        <v>4243</v>
      </c>
      <c r="G1376" s="243"/>
      <c r="H1376" s="244" t="s">
        <v>32</v>
      </c>
      <c r="I1376" s="246"/>
      <c r="J1376" s="243"/>
      <c r="K1376" s="243"/>
      <c r="L1376" s="247"/>
      <c r="M1376" s="248"/>
      <c r="N1376" s="249"/>
      <c r="O1376" s="249"/>
      <c r="P1376" s="249"/>
      <c r="Q1376" s="249"/>
      <c r="R1376" s="249"/>
      <c r="S1376" s="249"/>
      <c r="T1376" s="25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1" t="s">
        <v>222</v>
      </c>
      <c r="AU1376" s="251" t="s">
        <v>86</v>
      </c>
      <c r="AV1376" s="13" t="s">
        <v>84</v>
      </c>
      <c r="AW1376" s="13" t="s">
        <v>39</v>
      </c>
      <c r="AX1376" s="13" t="s">
        <v>77</v>
      </c>
      <c r="AY1376" s="251" t="s">
        <v>207</v>
      </c>
    </row>
    <row r="1377" s="13" customFormat="1">
      <c r="A1377" s="13"/>
      <c r="B1377" s="242"/>
      <c r="C1377" s="243"/>
      <c r="D1377" s="232" t="s">
        <v>222</v>
      </c>
      <c r="E1377" s="244" t="s">
        <v>32</v>
      </c>
      <c r="F1377" s="245" t="s">
        <v>4244</v>
      </c>
      <c r="G1377" s="243"/>
      <c r="H1377" s="244" t="s">
        <v>32</v>
      </c>
      <c r="I1377" s="246"/>
      <c r="J1377" s="243"/>
      <c r="K1377" s="243"/>
      <c r="L1377" s="247"/>
      <c r="M1377" s="248"/>
      <c r="N1377" s="249"/>
      <c r="O1377" s="249"/>
      <c r="P1377" s="249"/>
      <c r="Q1377" s="249"/>
      <c r="R1377" s="249"/>
      <c r="S1377" s="249"/>
      <c r="T1377" s="250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1" t="s">
        <v>222</v>
      </c>
      <c r="AU1377" s="251" t="s">
        <v>86</v>
      </c>
      <c r="AV1377" s="13" t="s">
        <v>84</v>
      </c>
      <c r="AW1377" s="13" t="s">
        <v>39</v>
      </c>
      <c r="AX1377" s="13" t="s">
        <v>77</v>
      </c>
      <c r="AY1377" s="251" t="s">
        <v>207</v>
      </c>
    </row>
    <row r="1378" s="13" customFormat="1">
      <c r="A1378" s="13"/>
      <c r="B1378" s="242"/>
      <c r="C1378" s="243"/>
      <c r="D1378" s="232" t="s">
        <v>222</v>
      </c>
      <c r="E1378" s="244" t="s">
        <v>32</v>
      </c>
      <c r="F1378" s="245" t="s">
        <v>4245</v>
      </c>
      <c r="G1378" s="243"/>
      <c r="H1378" s="244" t="s">
        <v>32</v>
      </c>
      <c r="I1378" s="246"/>
      <c r="J1378" s="243"/>
      <c r="K1378" s="243"/>
      <c r="L1378" s="247"/>
      <c r="M1378" s="248"/>
      <c r="N1378" s="249"/>
      <c r="O1378" s="249"/>
      <c r="P1378" s="249"/>
      <c r="Q1378" s="249"/>
      <c r="R1378" s="249"/>
      <c r="S1378" s="249"/>
      <c r="T1378" s="250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1" t="s">
        <v>222</v>
      </c>
      <c r="AU1378" s="251" t="s">
        <v>86</v>
      </c>
      <c r="AV1378" s="13" t="s">
        <v>84</v>
      </c>
      <c r="AW1378" s="13" t="s">
        <v>39</v>
      </c>
      <c r="AX1378" s="13" t="s">
        <v>77</v>
      </c>
      <c r="AY1378" s="251" t="s">
        <v>207</v>
      </c>
    </row>
    <row r="1379" s="13" customFormat="1">
      <c r="A1379" s="13"/>
      <c r="B1379" s="242"/>
      <c r="C1379" s="243"/>
      <c r="D1379" s="232" t="s">
        <v>222</v>
      </c>
      <c r="E1379" s="244" t="s">
        <v>32</v>
      </c>
      <c r="F1379" s="245" t="s">
        <v>4246</v>
      </c>
      <c r="G1379" s="243"/>
      <c r="H1379" s="244" t="s">
        <v>32</v>
      </c>
      <c r="I1379" s="246"/>
      <c r="J1379" s="243"/>
      <c r="K1379" s="243"/>
      <c r="L1379" s="247"/>
      <c r="M1379" s="248"/>
      <c r="N1379" s="249"/>
      <c r="O1379" s="249"/>
      <c r="P1379" s="249"/>
      <c r="Q1379" s="249"/>
      <c r="R1379" s="249"/>
      <c r="S1379" s="249"/>
      <c r="T1379" s="25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1" t="s">
        <v>222</v>
      </c>
      <c r="AU1379" s="251" t="s">
        <v>86</v>
      </c>
      <c r="AV1379" s="13" t="s">
        <v>84</v>
      </c>
      <c r="AW1379" s="13" t="s">
        <v>39</v>
      </c>
      <c r="AX1379" s="13" t="s">
        <v>77</v>
      </c>
      <c r="AY1379" s="251" t="s">
        <v>207</v>
      </c>
    </row>
    <row r="1380" s="13" customFormat="1">
      <c r="A1380" s="13"/>
      <c r="B1380" s="242"/>
      <c r="C1380" s="243"/>
      <c r="D1380" s="232" t="s">
        <v>222</v>
      </c>
      <c r="E1380" s="244" t="s">
        <v>32</v>
      </c>
      <c r="F1380" s="245" t="s">
        <v>4247</v>
      </c>
      <c r="G1380" s="243"/>
      <c r="H1380" s="244" t="s">
        <v>32</v>
      </c>
      <c r="I1380" s="246"/>
      <c r="J1380" s="243"/>
      <c r="K1380" s="243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222</v>
      </c>
      <c r="AU1380" s="251" t="s">
        <v>86</v>
      </c>
      <c r="AV1380" s="13" t="s">
        <v>84</v>
      </c>
      <c r="AW1380" s="13" t="s">
        <v>39</v>
      </c>
      <c r="AX1380" s="13" t="s">
        <v>77</v>
      </c>
      <c r="AY1380" s="251" t="s">
        <v>207</v>
      </c>
    </row>
    <row r="1381" s="13" customFormat="1">
      <c r="A1381" s="13"/>
      <c r="B1381" s="242"/>
      <c r="C1381" s="243"/>
      <c r="D1381" s="232" t="s">
        <v>222</v>
      </c>
      <c r="E1381" s="244" t="s">
        <v>32</v>
      </c>
      <c r="F1381" s="245" t="s">
        <v>4248</v>
      </c>
      <c r="G1381" s="243"/>
      <c r="H1381" s="244" t="s">
        <v>32</v>
      </c>
      <c r="I1381" s="246"/>
      <c r="J1381" s="243"/>
      <c r="K1381" s="243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222</v>
      </c>
      <c r="AU1381" s="251" t="s">
        <v>86</v>
      </c>
      <c r="AV1381" s="13" t="s">
        <v>84</v>
      </c>
      <c r="AW1381" s="13" t="s">
        <v>39</v>
      </c>
      <c r="AX1381" s="13" t="s">
        <v>77</v>
      </c>
      <c r="AY1381" s="251" t="s">
        <v>207</v>
      </c>
    </row>
    <row r="1382" s="13" customFormat="1">
      <c r="A1382" s="13"/>
      <c r="B1382" s="242"/>
      <c r="C1382" s="243"/>
      <c r="D1382" s="232" t="s">
        <v>222</v>
      </c>
      <c r="E1382" s="244" t="s">
        <v>32</v>
      </c>
      <c r="F1382" s="245" t="s">
        <v>5048</v>
      </c>
      <c r="G1382" s="243"/>
      <c r="H1382" s="244" t="s">
        <v>32</v>
      </c>
      <c r="I1382" s="246"/>
      <c r="J1382" s="243"/>
      <c r="K1382" s="243"/>
      <c r="L1382" s="247"/>
      <c r="M1382" s="248"/>
      <c r="N1382" s="249"/>
      <c r="O1382" s="249"/>
      <c r="P1382" s="249"/>
      <c r="Q1382" s="249"/>
      <c r="R1382" s="249"/>
      <c r="S1382" s="249"/>
      <c r="T1382" s="250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1" t="s">
        <v>222</v>
      </c>
      <c r="AU1382" s="251" t="s">
        <v>86</v>
      </c>
      <c r="AV1382" s="13" t="s">
        <v>84</v>
      </c>
      <c r="AW1382" s="13" t="s">
        <v>39</v>
      </c>
      <c r="AX1382" s="13" t="s">
        <v>77</v>
      </c>
      <c r="AY1382" s="251" t="s">
        <v>207</v>
      </c>
    </row>
    <row r="1383" s="13" customFormat="1">
      <c r="A1383" s="13"/>
      <c r="B1383" s="242"/>
      <c r="C1383" s="243"/>
      <c r="D1383" s="232" t="s">
        <v>222</v>
      </c>
      <c r="E1383" s="244" t="s">
        <v>32</v>
      </c>
      <c r="F1383" s="245" t="s">
        <v>5049</v>
      </c>
      <c r="G1383" s="243"/>
      <c r="H1383" s="244" t="s">
        <v>32</v>
      </c>
      <c r="I1383" s="246"/>
      <c r="J1383" s="243"/>
      <c r="K1383" s="243"/>
      <c r="L1383" s="247"/>
      <c r="M1383" s="248"/>
      <c r="N1383" s="249"/>
      <c r="O1383" s="249"/>
      <c r="P1383" s="249"/>
      <c r="Q1383" s="249"/>
      <c r="R1383" s="249"/>
      <c r="S1383" s="249"/>
      <c r="T1383" s="250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1" t="s">
        <v>222</v>
      </c>
      <c r="AU1383" s="251" t="s">
        <v>86</v>
      </c>
      <c r="AV1383" s="13" t="s">
        <v>84</v>
      </c>
      <c r="AW1383" s="13" t="s">
        <v>39</v>
      </c>
      <c r="AX1383" s="13" t="s">
        <v>77</v>
      </c>
      <c r="AY1383" s="251" t="s">
        <v>207</v>
      </c>
    </row>
    <row r="1384" s="13" customFormat="1">
      <c r="A1384" s="13"/>
      <c r="B1384" s="242"/>
      <c r="C1384" s="243"/>
      <c r="D1384" s="232" t="s">
        <v>222</v>
      </c>
      <c r="E1384" s="244" t="s">
        <v>32</v>
      </c>
      <c r="F1384" s="245" t="s">
        <v>5050</v>
      </c>
      <c r="G1384" s="243"/>
      <c r="H1384" s="244" t="s">
        <v>32</v>
      </c>
      <c r="I1384" s="246"/>
      <c r="J1384" s="243"/>
      <c r="K1384" s="243"/>
      <c r="L1384" s="247"/>
      <c r="M1384" s="248"/>
      <c r="N1384" s="249"/>
      <c r="O1384" s="249"/>
      <c r="P1384" s="249"/>
      <c r="Q1384" s="249"/>
      <c r="R1384" s="249"/>
      <c r="S1384" s="249"/>
      <c r="T1384" s="25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1" t="s">
        <v>222</v>
      </c>
      <c r="AU1384" s="251" t="s">
        <v>86</v>
      </c>
      <c r="AV1384" s="13" t="s">
        <v>84</v>
      </c>
      <c r="AW1384" s="13" t="s">
        <v>39</v>
      </c>
      <c r="AX1384" s="13" t="s">
        <v>77</v>
      </c>
      <c r="AY1384" s="251" t="s">
        <v>207</v>
      </c>
    </row>
    <row r="1385" s="13" customFormat="1">
      <c r="A1385" s="13"/>
      <c r="B1385" s="242"/>
      <c r="C1385" s="243"/>
      <c r="D1385" s="232" t="s">
        <v>222</v>
      </c>
      <c r="E1385" s="244" t="s">
        <v>32</v>
      </c>
      <c r="F1385" s="245" t="s">
        <v>5051</v>
      </c>
      <c r="G1385" s="243"/>
      <c r="H1385" s="244" t="s">
        <v>32</v>
      </c>
      <c r="I1385" s="246"/>
      <c r="J1385" s="243"/>
      <c r="K1385" s="243"/>
      <c r="L1385" s="247"/>
      <c r="M1385" s="248"/>
      <c r="N1385" s="249"/>
      <c r="O1385" s="249"/>
      <c r="P1385" s="249"/>
      <c r="Q1385" s="249"/>
      <c r="R1385" s="249"/>
      <c r="S1385" s="249"/>
      <c r="T1385" s="250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1" t="s">
        <v>222</v>
      </c>
      <c r="AU1385" s="251" t="s">
        <v>86</v>
      </c>
      <c r="AV1385" s="13" t="s">
        <v>84</v>
      </c>
      <c r="AW1385" s="13" t="s">
        <v>39</v>
      </c>
      <c r="AX1385" s="13" t="s">
        <v>77</v>
      </c>
      <c r="AY1385" s="251" t="s">
        <v>207</v>
      </c>
    </row>
    <row r="1386" s="13" customFormat="1">
      <c r="A1386" s="13"/>
      <c r="B1386" s="242"/>
      <c r="C1386" s="243"/>
      <c r="D1386" s="232" t="s">
        <v>222</v>
      </c>
      <c r="E1386" s="244" t="s">
        <v>32</v>
      </c>
      <c r="F1386" s="245" t="s">
        <v>5052</v>
      </c>
      <c r="G1386" s="243"/>
      <c r="H1386" s="244" t="s">
        <v>32</v>
      </c>
      <c r="I1386" s="246"/>
      <c r="J1386" s="243"/>
      <c r="K1386" s="243"/>
      <c r="L1386" s="247"/>
      <c r="M1386" s="248"/>
      <c r="N1386" s="249"/>
      <c r="O1386" s="249"/>
      <c r="P1386" s="249"/>
      <c r="Q1386" s="249"/>
      <c r="R1386" s="249"/>
      <c r="S1386" s="249"/>
      <c r="T1386" s="25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1" t="s">
        <v>222</v>
      </c>
      <c r="AU1386" s="251" t="s">
        <v>86</v>
      </c>
      <c r="AV1386" s="13" t="s">
        <v>84</v>
      </c>
      <c r="AW1386" s="13" t="s">
        <v>39</v>
      </c>
      <c r="AX1386" s="13" t="s">
        <v>77</v>
      </c>
      <c r="AY1386" s="251" t="s">
        <v>207</v>
      </c>
    </row>
    <row r="1387" s="13" customFormat="1">
      <c r="A1387" s="13"/>
      <c r="B1387" s="242"/>
      <c r="C1387" s="243"/>
      <c r="D1387" s="232" t="s">
        <v>222</v>
      </c>
      <c r="E1387" s="244" t="s">
        <v>32</v>
      </c>
      <c r="F1387" s="245" t="s">
        <v>5053</v>
      </c>
      <c r="G1387" s="243"/>
      <c r="H1387" s="244" t="s">
        <v>32</v>
      </c>
      <c r="I1387" s="246"/>
      <c r="J1387" s="243"/>
      <c r="K1387" s="243"/>
      <c r="L1387" s="247"/>
      <c r="M1387" s="248"/>
      <c r="N1387" s="249"/>
      <c r="O1387" s="249"/>
      <c r="P1387" s="249"/>
      <c r="Q1387" s="249"/>
      <c r="R1387" s="249"/>
      <c r="S1387" s="249"/>
      <c r="T1387" s="250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1" t="s">
        <v>222</v>
      </c>
      <c r="AU1387" s="251" t="s">
        <v>86</v>
      </c>
      <c r="AV1387" s="13" t="s">
        <v>84</v>
      </c>
      <c r="AW1387" s="13" t="s">
        <v>39</v>
      </c>
      <c r="AX1387" s="13" t="s">
        <v>77</v>
      </c>
      <c r="AY1387" s="251" t="s">
        <v>207</v>
      </c>
    </row>
    <row r="1388" s="13" customFormat="1">
      <c r="A1388" s="13"/>
      <c r="B1388" s="242"/>
      <c r="C1388" s="243"/>
      <c r="D1388" s="232" t="s">
        <v>222</v>
      </c>
      <c r="E1388" s="244" t="s">
        <v>32</v>
      </c>
      <c r="F1388" s="245" t="s">
        <v>5054</v>
      </c>
      <c r="G1388" s="243"/>
      <c r="H1388" s="244" t="s">
        <v>32</v>
      </c>
      <c r="I1388" s="246"/>
      <c r="J1388" s="243"/>
      <c r="K1388" s="243"/>
      <c r="L1388" s="247"/>
      <c r="M1388" s="248"/>
      <c r="N1388" s="249"/>
      <c r="O1388" s="249"/>
      <c r="P1388" s="249"/>
      <c r="Q1388" s="249"/>
      <c r="R1388" s="249"/>
      <c r="S1388" s="249"/>
      <c r="T1388" s="250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1" t="s">
        <v>222</v>
      </c>
      <c r="AU1388" s="251" t="s">
        <v>86</v>
      </c>
      <c r="AV1388" s="13" t="s">
        <v>84</v>
      </c>
      <c r="AW1388" s="13" t="s">
        <v>39</v>
      </c>
      <c r="AX1388" s="13" t="s">
        <v>77</v>
      </c>
      <c r="AY1388" s="251" t="s">
        <v>207</v>
      </c>
    </row>
    <row r="1389" s="12" customFormat="1">
      <c r="A1389" s="12"/>
      <c r="B1389" s="230"/>
      <c r="C1389" s="231"/>
      <c r="D1389" s="232" t="s">
        <v>222</v>
      </c>
      <c r="E1389" s="233" t="s">
        <v>32</v>
      </c>
      <c r="F1389" s="234" t="s">
        <v>572</v>
      </c>
      <c r="G1389" s="231"/>
      <c r="H1389" s="235">
        <v>2</v>
      </c>
      <c r="I1389" s="236"/>
      <c r="J1389" s="231"/>
      <c r="K1389" s="231"/>
      <c r="L1389" s="237"/>
      <c r="M1389" s="238"/>
      <c r="N1389" s="239"/>
      <c r="O1389" s="239"/>
      <c r="P1389" s="239"/>
      <c r="Q1389" s="239"/>
      <c r="R1389" s="239"/>
      <c r="S1389" s="239"/>
      <c r="T1389" s="24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241" t="s">
        <v>222</v>
      </c>
      <c r="AU1389" s="241" t="s">
        <v>86</v>
      </c>
      <c r="AV1389" s="12" t="s">
        <v>86</v>
      </c>
      <c r="AW1389" s="12" t="s">
        <v>39</v>
      </c>
      <c r="AX1389" s="12" t="s">
        <v>77</v>
      </c>
      <c r="AY1389" s="241" t="s">
        <v>207</v>
      </c>
    </row>
    <row r="1390" s="13" customFormat="1">
      <c r="A1390" s="13"/>
      <c r="B1390" s="242"/>
      <c r="C1390" s="243"/>
      <c r="D1390" s="232" t="s">
        <v>222</v>
      </c>
      <c r="E1390" s="244" t="s">
        <v>32</v>
      </c>
      <c r="F1390" s="245" t="s">
        <v>5063</v>
      </c>
      <c r="G1390" s="243"/>
      <c r="H1390" s="244" t="s">
        <v>32</v>
      </c>
      <c r="I1390" s="246"/>
      <c r="J1390" s="243"/>
      <c r="K1390" s="243"/>
      <c r="L1390" s="247"/>
      <c r="M1390" s="248"/>
      <c r="N1390" s="249"/>
      <c r="O1390" s="249"/>
      <c r="P1390" s="249"/>
      <c r="Q1390" s="249"/>
      <c r="R1390" s="249"/>
      <c r="S1390" s="249"/>
      <c r="T1390" s="250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1" t="s">
        <v>222</v>
      </c>
      <c r="AU1390" s="251" t="s">
        <v>86</v>
      </c>
      <c r="AV1390" s="13" t="s">
        <v>84</v>
      </c>
      <c r="AW1390" s="13" t="s">
        <v>39</v>
      </c>
      <c r="AX1390" s="13" t="s">
        <v>77</v>
      </c>
      <c r="AY1390" s="251" t="s">
        <v>207</v>
      </c>
    </row>
    <row r="1391" s="13" customFormat="1">
      <c r="A1391" s="13"/>
      <c r="B1391" s="242"/>
      <c r="C1391" s="243"/>
      <c r="D1391" s="232" t="s">
        <v>222</v>
      </c>
      <c r="E1391" s="244" t="s">
        <v>32</v>
      </c>
      <c r="F1391" s="245" t="s">
        <v>5064</v>
      </c>
      <c r="G1391" s="243"/>
      <c r="H1391" s="244" t="s">
        <v>32</v>
      </c>
      <c r="I1391" s="246"/>
      <c r="J1391" s="243"/>
      <c r="K1391" s="243"/>
      <c r="L1391" s="247"/>
      <c r="M1391" s="248"/>
      <c r="N1391" s="249"/>
      <c r="O1391" s="249"/>
      <c r="P1391" s="249"/>
      <c r="Q1391" s="249"/>
      <c r="R1391" s="249"/>
      <c r="S1391" s="249"/>
      <c r="T1391" s="250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1" t="s">
        <v>222</v>
      </c>
      <c r="AU1391" s="251" t="s">
        <v>86</v>
      </c>
      <c r="AV1391" s="13" t="s">
        <v>84</v>
      </c>
      <c r="AW1391" s="13" t="s">
        <v>39</v>
      </c>
      <c r="AX1391" s="13" t="s">
        <v>77</v>
      </c>
      <c r="AY1391" s="251" t="s">
        <v>207</v>
      </c>
    </row>
    <row r="1392" s="13" customFormat="1">
      <c r="A1392" s="13"/>
      <c r="B1392" s="242"/>
      <c r="C1392" s="243"/>
      <c r="D1392" s="232" t="s">
        <v>222</v>
      </c>
      <c r="E1392" s="244" t="s">
        <v>32</v>
      </c>
      <c r="F1392" s="245" t="s">
        <v>5065</v>
      </c>
      <c r="G1392" s="243"/>
      <c r="H1392" s="244" t="s">
        <v>32</v>
      </c>
      <c r="I1392" s="246"/>
      <c r="J1392" s="243"/>
      <c r="K1392" s="243"/>
      <c r="L1392" s="247"/>
      <c r="M1392" s="248"/>
      <c r="N1392" s="249"/>
      <c r="O1392" s="249"/>
      <c r="P1392" s="249"/>
      <c r="Q1392" s="249"/>
      <c r="R1392" s="249"/>
      <c r="S1392" s="249"/>
      <c r="T1392" s="250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51" t="s">
        <v>222</v>
      </c>
      <c r="AU1392" s="251" t="s">
        <v>86</v>
      </c>
      <c r="AV1392" s="13" t="s">
        <v>84</v>
      </c>
      <c r="AW1392" s="13" t="s">
        <v>39</v>
      </c>
      <c r="AX1392" s="13" t="s">
        <v>77</v>
      </c>
      <c r="AY1392" s="251" t="s">
        <v>207</v>
      </c>
    </row>
    <row r="1393" s="13" customFormat="1">
      <c r="A1393" s="13"/>
      <c r="B1393" s="242"/>
      <c r="C1393" s="243"/>
      <c r="D1393" s="232" t="s">
        <v>222</v>
      </c>
      <c r="E1393" s="244" t="s">
        <v>32</v>
      </c>
      <c r="F1393" s="245" t="s">
        <v>5066</v>
      </c>
      <c r="G1393" s="243"/>
      <c r="H1393" s="244" t="s">
        <v>32</v>
      </c>
      <c r="I1393" s="246"/>
      <c r="J1393" s="243"/>
      <c r="K1393" s="243"/>
      <c r="L1393" s="247"/>
      <c r="M1393" s="248"/>
      <c r="N1393" s="249"/>
      <c r="O1393" s="249"/>
      <c r="P1393" s="249"/>
      <c r="Q1393" s="249"/>
      <c r="R1393" s="249"/>
      <c r="S1393" s="249"/>
      <c r="T1393" s="25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1" t="s">
        <v>222</v>
      </c>
      <c r="AU1393" s="251" t="s">
        <v>86</v>
      </c>
      <c r="AV1393" s="13" t="s">
        <v>84</v>
      </c>
      <c r="AW1393" s="13" t="s">
        <v>39</v>
      </c>
      <c r="AX1393" s="13" t="s">
        <v>77</v>
      </c>
      <c r="AY1393" s="251" t="s">
        <v>207</v>
      </c>
    </row>
    <row r="1394" s="13" customFormat="1">
      <c r="A1394" s="13"/>
      <c r="B1394" s="242"/>
      <c r="C1394" s="243"/>
      <c r="D1394" s="232" t="s">
        <v>222</v>
      </c>
      <c r="E1394" s="244" t="s">
        <v>32</v>
      </c>
      <c r="F1394" s="245" t="s">
        <v>5067</v>
      </c>
      <c r="G1394" s="243"/>
      <c r="H1394" s="244" t="s">
        <v>32</v>
      </c>
      <c r="I1394" s="246"/>
      <c r="J1394" s="243"/>
      <c r="K1394" s="243"/>
      <c r="L1394" s="247"/>
      <c r="M1394" s="248"/>
      <c r="N1394" s="249"/>
      <c r="O1394" s="249"/>
      <c r="P1394" s="249"/>
      <c r="Q1394" s="249"/>
      <c r="R1394" s="249"/>
      <c r="S1394" s="249"/>
      <c r="T1394" s="250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1" t="s">
        <v>222</v>
      </c>
      <c r="AU1394" s="251" t="s">
        <v>86</v>
      </c>
      <c r="AV1394" s="13" t="s">
        <v>84</v>
      </c>
      <c r="AW1394" s="13" t="s">
        <v>39</v>
      </c>
      <c r="AX1394" s="13" t="s">
        <v>77</v>
      </c>
      <c r="AY1394" s="251" t="s">
        <v>207</v>
      </c>
    </row>
    <row r="1395" s="13" customFormat="1">
      <c r="A1395" s="13"/>
      <c r="B1395" s="242"/>
      <c r="C1395" s="243"/>
      <c r="D1395" s="232" t="s">
        <v>222</v>
      </c>
      <c r="E1395" s="244" t="s">
        <v>32</v>
      </c>
      <c r="F1395" s="245" t="s">
        <v>5068</v>
      </c>
      <c r="G1395" s="243"/>
      <c r="H1395" s="244" t="s">
        <v>32</v>
      </c>
      <c r="I1395" s="246"/>
      <c r="J1395" s="243"/>
      <c r="K1395" s="243"/>
      <c r="L1395" s="247"/>
      <c r="M1395" s="248"/>
      <c r="N1395" s="249"/>
      <c r="O1395" s="249"/>
      <c r="P1395" s="249"/>
      <c r="Q1395" s="249"/>
      <c r="R1395" s="249"/>
      <c r="S1395" s="249"/>
      <c r="T1395" s="250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1" t="s">
        <v>222</v>
      </c>
      <c r="AU1395" s="251" t="s">
        <v>86</v>
      </c>
      <c r="AV1395" s="13" t="s">
        <v>84</v>
      </c>
      <c r="AW1395" s="13" t="s">
        <v>39</v>
      </c>
      <c r="AX1395" s="13" t="s">
        <v>77</v>
      </c>
      <c r="AY1395" s="251" t="s">
        <v>207</v>
      </c>
    </row>
    <row r="1396" s="13" customFormat="1">
      <c r="A1396" s="13"/>
      <c r="B1396" s="242"/>
      <c r="C1396" s="243"/>
      <c r="D1396" s="232" t="s">
        <v>222</v>
      </c>
      <c r="E1396" s="244" t="s">
        <v>32</v>
      </c>
      <c r="F1396" s="245" t="s">
        <v>5069</v>
      </c>
      <c r="G1396" s="243"/>
      <c r="H1396" s="244" t="s">
        <v>32</v>
      </c>
      <c r="I1396" s="246"/>
      <c r="J1396" s="243"/>
      <c r="K1396" s="243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222</v>
      </c>
      <c r="AU1396" s="251" t="s">
        <v>86</v>
      </c>
      <c r="AV1396" s="13" t="s">
        <v>84</v>
      </c>
      <c r="AW1396" s="13" t="s">
        <v>39</v>
      </c>
      <c r="AX1396" s="13" t="s">
        <v>77</v>
      </c>
      <c r="AY1396" s="251" t="s">
        <v>207</v>
      </c>
    </row>
    <row r="1397" s="13" customFormat="1">
      <c r="A1397" s="13"/>
      <c r="B1397" s="242"/>
      <c r="C1397" s="243"/>
      <c r="D1397" s="232" t="s">
        <v>222</v>
      </c>
      <c r="E1397" s="244" t="s">
        <v>32</v>
      </c>
      <c r="F1397" s="245" t="s">
        <v>5070</v>
      </c>
      <c r="G1397" s="243"/>
      <c r="H1397" s="244" t="s">
        <v>32</v>
      </c>
      <c r="I1397" s="246"/>
      <c r="J1397" s="243"/>
      <c r="K1397" s="243"/>
      <c r="L1397" s="247"/>
      <c r="M1397" s="248"/>
      <c r="N1397" s="249"/>
      <c r="O1397" s="249"/>
      <c r="P1397" s="249"/>
      <c r="Q1397" s="249"/>
      <c r="R1397" s="249"/>
      <c r="S1397" s="249"/>
      <c r="T1397" s="250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1" t="s">
        <v>222</v>
      </c>
      <c r="AU1397" s="251" t="s">
        <v>86</v>
      </c>
      <c r="AV1397" s="13" t="s">
        <v>84</v>
      </c>
      <c r="AW1397" s="13" t="s">
        <v>39</v>
      </c>
      <c r="AX1397" s="13" t="s">
        <v>77</v>
      </c>
      <c r="AY1397" s="251" t="s">
        <v>207</v>
      </c>
    </row>
    <row r="1398" s="13" customFormat="1">
      <c r="A1398" s="13"/>
      <c r="B1398" s="242"/>
      <c r="C1398" s="243"/>
      <c r="D1398" s="232" t="s">
        <v>222</v>
      </c>
      <c r="E1398" s="244" t="s">
        <v>32</v>
      </c>
      <c r="F1398" s="245" t="s">
        <v>5071</v>
      </c>
      <c r="G1398" s="243"/>
      <c r="H1398" s="244" t="s">
        <v>32</v>
      </c>
      <c r="I1398" s="246"/>
      <c r="J1398" s="243"/>
      <c r="K1398" s="243"/>
      <c r="L1398" s="247"/>
      <c r="M1398" s="248"/>
      <c r="N1398" s="249"/>
      <c r="O1398" s="249"/>
      <c r="P1398" s="249"/>
      <c r="Q1398" s="249"/>
      <c r="R1398" s="249"/>
      <c r="S1398" s="249"/>
      <c r="T1398" s="250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1" t="s">
        <v>222</v>
      </c>
      <c r="AU1398" s="251" t="s">
        <v>86</v>
      </c>
      <c r="AV1398" s="13" t="s">
        <v>84</v>
      </c>
      <c r="AW1398" s="13" t="s">
        <v>39</v>
      </c>
      <c r="AX1398" s="13" t="s">
        <v>77</v>
      </c>
      <c r="AY1398" s="251" t="s">
        <v>207</v>
      </c>
    </row>
    <row r="1399" s="13" customFormat="1">
      <c r="A1399" s="13"/>
      <c r="B1399" s="242"/>
      <c r="C1399" s="243"/>
      <c r="D1399" s="232" t="s">
        <v>222</v>
      </c>
      <c r="E1399" s="244" t="s">
        <v>32</v>
      </c>
      <c r="F1399" s="245" t="s">
        <v>5072</v>
      </c>
      <c r="G1399" s="243"/>
      <c r="H1399" s="244" t="s">
        <v>32</v>
      </c>
      <c r="I1399" s="246"/>
      <c r="J1399" s="243"/>
      <c r="K1399" s="243"/>
      <c r="L1399" s="247"/>
      <c r="M1399" s="248"/>
      <c r="N1399" s="249"/>
      <c r="O1399" s="249"/>
      <c r="P1399" s="249"/>
      <c r="Q1399" s="249"/>
      <c r="R1399" s="249"/>
      <c r="S1399" s="249"/>
      <c r="T1399" s="25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1" t="s">
        <v>222</v>
      </c>
      <c r="AU1399" s="251" t="s">
        <v>86</v>
      </c>
      <c r="AV1399" s="13" t="s">
        <v>84</v>
      </c>
      <c r="AW1399" s="13" t="s">
        <v>39</v>
      </c>
      <c r="AX1399" s="13" t="s">
        <v>77</v>
      </c>
      <c r="AY1399" s="251" t="s">
        <v>207</v>
      </c>
    </row>
    <row r="1400" s="13" customFormat="1">
      <c r="A1400" s="13"/>
      <c r="B1400" s="242"/>
      <c r="C1400" s="243"/>
      <c r="D1400" s="232" t="s">
        <v>222</v>
      </c>
      <c r="E1400" s="244" t="s">
        <v>32</v>
      </c>
      <c r="F1400" s="245" t="s">
        <v>5073</v>
      </c>
      <c r="G1400" s="243"/>
      <c r="H1400" s="244" t="s">
        <v>32</v>
      </c>
      <c r="I1400" s="246"/>
      <c r="J1400" s="243"/>
      <c r="K1400" s="243"/>
      <c r="L1400" s="247"/>
      <c r="M1400" s="248"/>
      <c r="N1400" s="249"/>
      <c r="O1400" s="249"/>
      <c r="P1400" s="249"/>
      <c r="Q1400" s="249"/>
      <c r="R1400" s="249"/>
      <c r="S1400" s="249"/>
      <c r="T1400" s="250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1" t="s">
        <v>222</v>
      </c>
      <c r="AU1400" s="251" t="s">
        <v>86</v>
      </c>
      <c r="AV1400" s="13" t="s">
        <v>84</v>
      </c>
      <c r="AW1400" s="13" t="s">
        <v>39</v>
      </c>
      <c r="AX1400" s="13" t="s">
        <v>77</v>
      </c>
      <c r="AY1400" s="251" t="s">
        <v>207</v>
      </c>
    </row>
    <row r="1401" s="12" customFormat="1">
      <c r="A1401" s="12"/>
      <c r="B1401" s="230"/>
      <c r="C1401" s="231"/>
      <c r="D1401" s="232" t="s">
        <v>222</v>
      </c>
      <c r="E1401" s="233" t="s">
        <v>32</v>
      </c>
      <c r="F1401" s="234" t="s">
        <v>4256</v>
      </c>
      <c r="G1401" s="231"/>
      <c r="H1401" s="235">
        <v>3</v>
      </c>
      <c r="I1401" s="236"/>
      <c r="J1401" s="231"/>
      <c r="K1401" s="231"/>
      <c r="L1401" s="237"/>
      <c r="M1401" s="238"/>
      <c r="N1401" s="239"/>
      <c r="O1401" s="239"/>
      <c r="P1401" s="239"/>
      <c r="Q1401" s="239"/>
      <c r="R1401" s="239"/>
      <c r="S1401" s="239"/>
      <c r="T1401" s="240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2"/>
      <c r="AT1401" s="241" t="s">
        <v>222</v>
      </c>
      <c r="AU1401" s="241" t="s">
        <v>86</v>
      </c>
      <c r="AV1401" s="12" t="s">
        <v>86</v>
      </c>
      <c r="AW1401" s="12" t="s">
        <v>39</v>
      </c>
      <c r="AX1401" s="12" t="s">
        <v>77</v>
      </c>
      <c r="AY1401" s="241" t="s">
        <v>207</v>
      </c>
    </row>
    <row r="1402" s="15" customFormat="1">
      <c r="A1402" s="15"/>
      <c r="B1402" s="273"/>
      <c r="C1402" s="274"/>
      <c r="D1402" s="232" t="s">
        <v>222</v>
      </c>
      <c r="E1402" s="275" t="s">
        <v>32</v>
      </c>
      <c r="F1402" s="276" t="s">
        <v>517</v>
      </c>
      <c r="G1402" s="274"/>
      <c r="H1402" s="277">
        <v>5</v>
      </c>
      <c r="I1402" s="278"/>
      <c r="J1402" s="274"/>
      <c r="K1402" s="274"/>
      <c r="L1402" s="279"/>
      <c r="M1402" s="280"/>
      <c r="N1402" s="281"/>
      <c r="O1402" s="281"/>
      <c r="P1402" s="281"/>
      <c r="Q1402" s="281"/>
      <c r="R1402" s="281"/>
      <c r="S1402" s="281"/>
      <c r="T1402" s="282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83" t="s">
        <v>222</v>
      </c>
      <c r="AU1402" s="283" t="s">
        <v>86</v>
      </c>
      <c r="AV1402" s="15" t="s">
        <v>104</v>
      </c>
      <c r="AW1402" s="15" t="s">
        <v>39</v>
      </c>
      <c r="AX1402" s="15" t="s">
        <v>84</v>
      </c>
      <c r="AY1402" s="283" t="s">
        <v>207</v>
      </c>
    </row>
    <row r="1403" s="2" customFormat="1" ht="21.75" customHeight="1">
      <c r="A1403" s="42"/>
      <c r="B1403" s="43"/>
      <c r="C1403" s="212" t="s">
        <v>1588</v>
      </c>
      <c r="D1403" s="212" t="s">
        <v>208</v>
      </c>
      <c r="E1403" s="213" t="s">
        <v>5121</v>
      </c>
      <c r="F1403" s="214" t="s">
        <v>5122</v>
      </c>
      <c r="G1403" s="215" t="s">
        <v>232</v>
      </c>
      <c r="H1403" s="216">
        <v>14</v>
      </c>
      <c r="I1403" s="217"/>
      <c r="J1403" s="218">
        <f>ROUND(I1403*H1403,2)</f>
        <v>0</v>
      </c>
      <c r="K1403" s="214" t="s">
        <v>212</v>
      </c>
      <c r="L1403" s="48"/>
      <c r="M1403" s="219" t="s">
        <v>32</v>
      </c>
      <c r="N1403" s="220" t="s">
        <v>48</v>
      </c>
      <c r="O1403" s="88"/>
      <c r="P1403" s="221">
        <f>O1403*H1403</f>
        <v>0</v>
      </c>
      <c r="Q1403" s="221">
        <v>0</v>
      </c>
      <c r="R1403" s="221">
        <f>Q1403*H1403</f>
        <v>0</v>
      </c>
      <c r="S1403" s="221">
        <v>0</v>
      </c>
      <c r="T1403" s="222">
        <f>S1403*H1403</f>
        <v>0</v>
      </c>
      <c r="U1403" s="42"/>
      <c r="V1403" s="42"/>
      <c r="W1403" s="42"/>
      <c r="X1403" s="42"/>
      <c r="Y1403" s="42"/>
      <c r="Z1403" s="42"/>
      <c r="AA1403" s="42"/>
      <c r="AB1403" s="42"/>
      <c r="AC1403" s="42"/>
      <c r="AD1403" s="42"/>
      <c r="AE1403" s="42"/>
      <c r="AR1403" s="223" t="s">
        <v>294</v>
      </c>
      <c r="AT1403" s="223" t="s">
        <v>208</v>
      </c>
      <c r="AU1403" s="223" t="s">
        <v>86</v>
      </c>
      <c r="AY1403" s="20" t="s">
        <v>207</v>
      </c>
      <c r="BE1403" s="224">
        <f>IF(N1403="základní",J1403,0)</f>
        <v>0</v>
      </c>
      <c r="BF1403" s="224">
        <f>IF(N1403="snížená",J1403,0)</f>
        <v>0</v>
      </c>
      <c r="BG1403" s="224">
        <f>IF(N1403="zákl. přenesená",J1403,0)</f>
        <v>0</v>
      </c>
      <c r="BH1403" s="224">
        <f>IF(N1403="sníž. přenesená",J1403,0)</f>
        <v>0</v>
      </c>
      <c r="BI1403" s="224">
        <f>IF(N1403="nulová",J1403,0)</f>
        <v>0</v>
      </c>
      <c r="BJ1403" s="20" t="s">
        <v>84</v>
      </c>
      <c r="BK1403" s="224">
        <f>ROUND(I1403*H1403,2)</f>
        <v>0</v>
      </c>
      <c r="BL1403" s="20" t="s">
        <v>294</v>
      </c>
      <c r="BM1403" s="223" t="s">
        <v>5123</v>
      </c>
    </row>
    <row r="1404" s="2" customFormat="1">
      <c r="A1404" s="42"/>
      <c r="B1404" s="43"/>
      <c r="C1404" s="44"/>
      <c r="D1404" s="225" t="s">
        <v>214</v>
      </c>
      <c r="E1404" s="44"/>
      <c r="F1404" s="226" t="s">
        <v>5124</v>
      </c>
      <c r="G1404" s="44"/>
      <c r="H1404" s="44"/>
      <c r="I1404" s="227"/>
      <c r="J1404" s="44"/>
      <c r="K1404" s="44"/>
      <c r="L1404" s="48"/>
      <c r="M1404" s="228"/>
      <c r="N1404" s="229"/>
      <c r="O1404" s="88"/>
      <c r="P1404" s="88"/>
      <c r="Q1404" s="88"/>
      <c r="R1404" s="88"/>
      <c r="S1404" s="88"/>
      <c r="T1404" s="89"/>
      <c r="U1404" s="42"/>
      <c r="V1404" s="42"/>
      <c r="W1404" s="42"/>
      <c r="X1404" s="42"/>
      <c r="Y1404" s="42"/>
      <c r="Z1404" s="42"/>
      <c r="AA1404" s="42"/>
      <c r="AB1404" s="42"/>
      <c r="AC1404" s="42"/>
      <c r="AD1404" s="42"/>
      <c r="AE1404" s="42"/>
      <c r="AT1404" s="20" t="s">
        <v>214</v>
      </c>
      <c r="AU1404" s="20" t="s">
        <v>86</v>
      </c>
    </row>
    <row r="1405" s="13" customFormat="1">
      <c r="A1405" s="13"/>
      <c r="B1405" s="242"/>
      <c r="C1405" s="243"/>
      <c r="D1405" s="232" t="s">
        <v>222</v>
      </c>
      <c r="E1405" s="244" t="s">
        <v>32</v>
      </c>
      <c r="F1405" s="245" t="s">
        <v>4241</v>
      </c>
      <c r="G1405" s="243"/>
      <c r="H1405" s="244" t="s">
        <v>32</v>
      </c>
      <c r="I1405" s="246"/>
      <c r="J1405" s="243"/>
      <c r="K1405" s="243"/>
      <c r="L1405" s="247"/>
      <c r="M1405" s="248"/>
      <c r="N1405" s="249"/>
      <c r="O1405" s="249"/>
      <c r="P1405" s="249"/>
      <c r="Q1405" s="249"/>
      <c r="R1405" s="249"/>
      <c r="S1405" s="249"/>
      <c r="T1405" s="250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1" t="s">
        <v>222</v>
      </c>
      <c r="AU1405" s="251" t="s">
        <v>86</v>
      </c>
      <c r="AV1405" s="13" t="s">
        <v>84</v>
      </c>
      <c r="AW1405" s="13" t="s">
        <v>39</v>
      </c>
      <c r="AX1405" s="13" t="s">
        <v>77</v>
      </c>
      <c r="AY1405" s="251" t="s">
        <v>207</v>
      </c>
    </row>
    <row r="1406" s="13" customFormat="1">
      <c r="A1406" s="13"/>
      <c r="B1406" s="242"/>
      <c r="C1406" s="243"/>
      <c r="D1406" s="232" t="s">
        <v>222</v>
      </c>
      <c r="E1406" s="244" t="s">
        <v>32</v>
      </c>
      <c r="F1406" s="245" t="s">
        <v>4242</v>
      </c>
      <c r="G1406" s="243"/>
      <c r="H1406" s="244" t="s">
        <v>32</v>
      </c>
      <c r="I1406" s="246"/>
      <c r="J1406" s="243"/>
      <c r="K1406" s="243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222</v>
      </c>
      <c r="AU1406" s="251" t="s">
        <v>86</v>
      </c>
      <c r="AV1406" s="13" t="s">
        <v>84</v>
      </c>
      <c r="AW1406" s="13" t="s">
        <v>39</v>
      </c>
      <c r="AX1406" s="13" t="s">
        <v>77</v>
      </c>
      <c r="AY1406" s="251" t="s">
        <v>207</v>
      </c>
    </row>
    <row r="1407" s="13" customFormat="1">
      <c r="A1407" s="13"/>
      <c r="B1407" s="242"/>
      <c r="C1407" s="243"/>
      <c r="D1407" s="232" t="s">
        <v>222</v>
      </c>
      <c r="E1407" s="244" t="s">
        <v>32</v>
      </c>
      <c r="F1407" s="245" t="s">
        <v>4243</v>
      </c>
      <c r="G1407" s="243"/>
      <c r="H1407" s="244" t="s">
        <v>32</v>
      </c>
      <c r="I1407" s="246"/>
      <c r="J1407" s="243"/>
      <c r="K1407" s="243"/>
      <c r="L1407" s="247"/>
      <c r="M1407" s="248"/>
      <c r="N1407" s="249"/>
      <c r="O1407" s="249"/>
      <c r="P1407" s="249"/>
      <c r="Q1407" s="249"/>
      <c r="R1407" s="249"/>
      <c r="S1407" s="249"/>
      <c r="T1407" s="25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1" t="s">
        <v>222</v>
      </c>
      <c r="AU1407" s="251" t="s">
        <v>86</v>
      </c>
      <c r="AV1407" s="13" t="s">
        <v>84</v>
      </c>
      <c r="AW1407" s="13" t="s">
        <v>39</v>
      </c>
      <c r="AX1407" s="13" t="s">
        <v>77</v>
      </c>
      <c r="AY1407" s="251" t="s">
        <v>207</v>
      </c>
    </row>
    <row r="1408" s="13" customFormat="1">
      <c r="A1408" s="13"/>
      <c r="B1408" s="242"/>
      <c r="C1408" s="243"/>
      <c r="D1408" s="232" t="s">
        <v>222</v>
      </c>
      <c r="E1408" s="244" t="s">
        <v>32</v>
      </c>
      <c r="F1408" s="245" t="s">
        <v>4244</v>
      </c>
      <c r="G1408" s="243"/>
      <c r="H1408" s="244" t="s">
        <v>32</v>
      </c>
      <c r="I1408" s="246"/>
      <c r="J1408" s="243"/>
      <c r="K1408" s="243"/>
      <c r="L1408" s="247"/>
      <c r="M1408" s="248"/>
      <c r="N1408" s="249"/>
      <c r="O1408" s="249"/>
      <c r="P1408" s="249"/>
      <c r="Q1408" s="249"/>
      <c r="R1408" s="249"/>
      <c r="S1408" s="249"/>
      <c r="T1408" s="250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1" t="s">
        <v>222</v>
      </c>
      <c r="AU1408" s="251" t="s">
        <v>86</v>
      </c>
      <c r="AV1408" s="13" t="s">
        <v>84</v>
      </c>
      <c r="AW1408" s="13" t="s">
        <v>39</v>
      </c>
      <c r="AX1408" s="13" t="s">
        <v>77</v>
      </c>
      <c r="AY1408" s="251" t="s">
        <v>207</v>
      </c>
    </row>
    <row r="1409" s="13" customFormat="1">
      <c r="A1409" s="13"/>
      <c r="B1409" s="242"/>
      <c r="C1409" s="243"/>
      <c r="D1409" s="232" t="s">
        <v>222</v>
      </c>
      <c r="E1409" s="244" t="s">
        <v>32</v>
      </c>
      <c r="F1409" s="245" t="s">
        <v>4245</v>
      </c>
      <c r="G1409" s="243"/>
      <c r="H1409" s="244" t="s">
        <v>32</v>
      </c>
      <c r="I1409" s="246"/>
      <c r="J1409" s="243"/>
      <c r="K1409" s="243"/>
      <c r="L1409" s="247"/>
      <c r="M1409" s="248"/>
      <c r="N1409" s="249"/>
      <c r="O1409" s="249"/>
      <c r="P1409" s="249"/>
      <c r="Q1409" s="249"/>
      <c r="R1409" s="249"/>
      <c r="S1409" s="249"/>
      <c r="T1409" s="250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1" t="s">
        <v>222</v>
      </c>
      <c r="AU1409" s="251" t="s">
        <v>86</v>
      </c>
      <c r="AV1409" s="13" t="s">
        <v>84</v>
      </c>
      <c r="AW1409" s="13" t="s">
        <v>39</v>
      </c>
      <c r="AX1409" s="13" t="s">
        <v>77</v>
      </c>
      <c r="AY1409" s="251" t="s">
        <v>207</v>
      </c>
    </row>
    <row r="1410" s="13" customFormat="1">
      <c r="A1410" s="13"/>
      <c r="B1410" s="242"/>
      <c r="C1410" s="243"/>
      <c r="D1410" s="232" t="s">
        <v>222</v>
      </c>
      <c r="E1410" s="244" t="s">
        <v>32</v>
      </c>
      <c r="F1410" s="245" t="s">
        <v>4246</v>
      </c>
      <c r="G1410" s="243"/>
      <c r="H1410" s="244" t="s">
        <v>32</v>
      </c>
      <c r="I1410" s="246"/>
      <c r="J1410" s="243"/>
      <c r="K1410" s="243"/>
      <c r="L1410" s="247"/>
      <c r="M1410" s="248"/>
      <c r="N1410" s="249"/>
      <c r="O1410" s="249"/>
      <c r="P1410" s="249"/>
      <c r="Q1410" s="249"/>
      <c r="R1410" s="249"/>
      <c r="S1410" s="249"/>
      <c r="T1410" s="250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1" t="s">
        <v>222</v>
      </c>
      <c r="AU1410" s="251" t="s">
        <v>86</v>
      </c>
      <c r="AV1410" s="13" t="s">
        <v>84</v>
      </c>
      <c r="AW1410" s="13" t="s">
        <v>39</v>
      </c>
      <c r="AX1410" s="13" t="s">
        <v>77</v>
      </c>
      <c r="AY1410" s="251" t="s">
        <v>207</v>
      </c>
    </row>
    <row r="1411" s="13" customFormat="1">
      <c r="A1411" s="13"/>
      <c r="B1411" s="242"/>
      <c r="C1411" s="243"/>
      <c r="D1411" s="232" t="s">
        <v>222</v>
      </c>
      <c r="E1411" s="244" t="s">
        <v>32</v>
      </c>
      <c r="F1411" s="245" t="s">
        <v>4247</v>
      </c>
      <c r="G1411" s="243"/>
      <c r="H1411" s="244" t="s">
        <v>32</v>
      </c>
      <c r="I1411" s="246"/>
      <c r="J1411" s="243"/>
      <c r="K1411" s="243"/>
      <c r="L1411" s="247"/>
      <c r="M1411" s="248"/>
      <c r="N1411" s="249"/>
      <c r="O1411" s="249"/>
      <c r="P1411" s="249"/>
      <c r="Q1411" s="249"/>
      <c r="R1411" s="249"/>
      <c r="S1411" s="249"/>
      <c r="T1411" s="250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1" t="s">
        <v>222</v>
      </c>
      <c r="AU1411" s="251" t="s">
        <v>86</v>
      </c>
      <c r="AV1411" s="13" t="s">
        <v>84</v>
      </c>
      <c r="AW1411" s="13" t="s">
        <v>39</v>
      </c>
      <c r="AX1411" s="13" t="s">
        <v>77</v>
      </c>
      <c r="AY1411" s="251" t="s">
        <v>207</v>
      </c>
    </row>
    <row r="1412" s="13" customFormat="1">
      <c r="A1412" s="13"/>
      <c r="B1412" s="242"/>
      <c r="C1412" s="243"/>
      <c r="D1412" s="232" t="s">
        <v>222</v>
      </c>
      <c r="E1412" s="244" t="s">
        <v>32</v>
      </c>
      <c r="F1412" s="245" t="s">
        <v>4248</v>
      </c>
      <c r="G1412" s="243"/>
      <c r="H1412" s="244" t="s">
        <v>32</v>
      </c>
      <c r="I1412" s="246"/>
      <c r="J1412" s="243"/>
      <c r="K1412" s="243"/>
      <c r="L1412" s="247"/>
      <c r="M1412" s="248"/>
      <c r="N1412" s="249"/>
      <c r="O1412" s="249"/>
      <c r="P1412" s="249"/>
      <c r="Q1412" s="249"/>
      <c r="R1412" s="249"/>
      <c r="S1412" s="249"/>
      <c r="T1412" s="250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1" t="s">
        <v>222</v>
      </c>
      <c r="AU1412" s="251" t="s">
        <v>86</v>
      </c>
      <c r="AV1412" s="13" t="s">
        <v>84</v>
      </c>
      <c r="AW1412" s="13" t="s">
        <v>39</v>
      </c>
      <c r="AX1412" s="13" t="s">
        <v>77</v>
      </c>
      <c r="AY1412" s="251" t="s">
        <v>207</v>
      </c>
    </row>
    <row r="1413" s="13" customFormat="1">
      <c r="A1413" s="13"/>
      <c r="B1413" s="242"/>
      <c r="C1413" s="243"/>
      <c r="D1413" s="232" t="s">
        <v>222</v>
      </c>
      <c r="E1413" s="244" t="s">
        <v>32</v>
      </c>
      <c r="F1413" s="245" t="s">
        <v>5062</v>
      </c>
      <c r="G1413" s="243"/>
      <c r="H1413" s="244" t="s">
        <v>32</v>
      </c>
      <c r="I1413" s="246"/>
      <c r="J1413" s="243"/>
      <c r="K1413" s="243"/>
      <c r="L1413" s="247"/>
      <c r="M1413" s="248"/>
      <c r="N1413" s="249"/>
      <c r="O1413" s="249"/>
      <c r="P1413" s="249"/>
      <c r="Q1413" s="249"/>
      <c r="R1413" s="249"/>
      <c r="S1413" s="249"/>
      <c r="T1413" s="250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1" t="s">
        <v>222</v>
      </c>
      <c r="AU1413" s="251" t="s">
        <v>86</v>
      </c>
      <c r="AV1413" s="13" t="s">
        <v>84</v>
      </c>
      <c r="AW1413" s="13" t="s">
        <v>39</v>
      </c>
      <c r="AX1413" s="13" t="s">
        <v>77</v>
      </c>
      <c r="AY1413" s="251" t="s">
        <v>207</v>
      </c>
    </row>
    <row r="1414" s="13" customFormat="1">
      <c r="A1414" s="13"/>
      <c r="B1414" s="242"/>
      <c r="C1414" s="243"/>
      <c r="D1414" s="232" t="s">
        <v>222</v>
      </c>
      <c r="E1414" s="244" t="s">
        <v>32</v>
      </c>
      <c r="F1414" s="245" t="s">
        <v>4987</v>
      </c>
      <c r="G1414" s="243"/>
      <c r="H1414" s="244" t="s">
        <v>32</v>
      </c>
      <c r="I1414" s="246"/>
      <c r="J1414" s="243"/>
      <c r="K1414" s="243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222</v>
      </c>
      <c r="AU1414" s="251" t="s">
        <v>86</v>
      </c>
      <c r="AV1414" s="13" t="s">
        <v>84</v>
      </c>
      <c r="AW1414" s="13" t="s">
        <v>39</v>
      </c>
      <c r="AX1414" s="13" t="s">
        <v>77</v>
      </c>
      <c r="AY1414" s="251" t="s">
        <v>207</v>
      </c>
    </row>
    <row r="1415" s="13" customFormat="1">
      <c r="A1415" s="13"/>
      <c r="B1415" s="242"/>
      <c r="C1415" s="243"/>
      <c r="D1415" s="232" t="s">
        <v>222</v>
      </c>
      <c r="E1415" s="244" t="s">
        <v>32</v>
      </c>
      <c r="F1415" s="245" t="s">
        <v>4988</v>
      </c>
      <c r="G1415" s="243"/>
      <c r="H1415" s="244" t="s">
        <v>32</v>
      </c>
      <c r="I1415" s="246"/>
      <c r="J1415" s="243"/>
      <c r="K1415" s="243"/>
      <c r="L1415" s="247"/>
      <c r="M1415" s="248"/>
      <c r="N1415" s="249"/>
      <c r="O1415" s="249"/>
      <c r="P1415" s="249"/>
      <c r="Q1415" s="249"/>
      <c r="R1415" s="249"/>
      <c r="S1415" s="249"/>
      <c r="T1415" s="250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1" t="s">
        <v>222</v>
      </c>
      <c r="AU1415" s="251" t="s">
        <v>86</v>
      </c>
      <c r="AV1415" s="13" t="s">
        <v>84</v>
      </c>
      <c r="AW1415" s="13" t="s">
        <v>39</v>
      </c>
      <c r="AX1415" s="13" t="s">
        <v>77</v>
      </c>
      <c r="AY1415" s="251" t="s">
        <v>207</v>
      </c>
    </row>
    <row r="1416" s="13" customFormat="1">
      <c r="A1416" s="13"/>
      <c r="B1416" s="242"/>
      <c r="C1416" s="243"/>
      <c r="D1416" s="232" t="s">
        <v>222</v>
      </c>
      <c r="E1416" s="244" t="s">
        <v>32</v>
      </c>
      <c r="F1416" s="245" t="s">
        <v>4989</v>
      </c>
      <c r="G1416" s="243"/>
      <c r="H1416" s="244" t="s">
        <v>32</v>
      </c>
      <c r="I1416" s="246"/>
      <c r="J1416" s="243"/>
      <c r="K1416" s="243"/>
      <c r="L1416" s="247"/>
      <c r="M1416" s="248"/>
      <c r="N1416" s="249"/>
      <c r="O1416" s="249"/>
      <c r="P1416" s="249"/>
      <c r="Q1416" s="249"/>
      <c r="R1416" s="249"/>
      <c r="S1416" s="249"/>
      <c r="T1416" s="25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1" t="s">
        <v>222</v>
      </c>
      <c r="AU1416" s="251" t="s">
        <v>86</v>
      </c>
      <c r="AV1416" s="13" t="s">
        <v>84</v>
      </c>
      <c r="AW1416" s="13" t="s">
        <v>39</v>
      </c>
      <c r="AX1416" s="13" t="s">
        <v>77</v>
      </c>
      <c r="AY1416" s="251" t="s">
        <v>207</v>
      </c>
    </row>
    <row r="1417" s="13" customFormat="1">
      <c r="A1417" s="13"/>
      <c r="B1417" s="242"/>
      <c r="C1417" s="243"/>
      <c r="D1417" s="232" t="s">
        <v>222</v>
      </c>
      <c r="E1417" s="244" t="s">
        <v>32</v>
      </c>
      <c r="F1417" s="245" t="s">
        <v>4990</v>
      </c>
      <c r="G1417" s="243"/>
      <c r="H1417" s="244" t="s">
        <v>32</v>
      </c>
      <c r="I1417" s="246"/>
      <c r="J1417" s="243"/>
      <c r="K1417" s="243"/>
      <c r="L1417" s="247"/>
      <c r="M1417" s="248"/>
      <c r="N1417" s="249"/>
      <c r="O1417" s="249"/>
      <c r="P1417" s="249"/>
      <c r="Q1417" s="249"/>
      <c r="R1417" s="249"/>
      <c r="S1417" s="249"/>
      <c r="T1417" s="250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1" t="s">
        <v>222</v>
      </c>
      <c r="AU1417" s="251" t="s">
        <v>86</v>
      </c>
      <c r="AV1417" s="13" t="s">
        <v>84</v>
      </c>
      <c r="AW1417" s="13" t="s">
        <v>39</v>
      </c>
      <c r="AX1417" s="13" t="s">
        <v>77</v>
      </c>
      <c r="AY1417" s="251" t="s">
        <v>207</v>
      </c>
    </row>
    <row r="1418" s="13" customFormat="1">
      <c r="A1418" s="13"/>
      <c r="B1418" s="242"/>
      <c r="C1418" s="243"/>
      <c r="D1418" s="232" t="s">
        <v>222</v>
      </c>
      <c r="E1418" s="244" t="s">
        <v>32</v>
      </c>
      <c r="F1418" s="245" t="s">
        <v>4991</v>
      </c>
      <c r="G1418" s="243"/>
      <c r="H1418" s="244" t="s">
        <v>32</v>
      </c>
      <c r="I1418" s="246"/>
      <c r="J1418" s="243"/>
      <c r="K1418" s="243"/>
      <c r="L1418" s="247"/>
      <c r="M1418" s="248"/>
      <c r="N1418" s="249"/>
      <c r="O1418" s="249"/>
      <c r="P1418" s="249"/>
      <c r="Q1418" s="249"/>
      <c r="R1418" s="249"/>
      <c r="S1418" s="249"/>
      <c r="T1418" s="25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1" t="s">
        <v>222</v>
      </c>
      <c r="AU1418" s="251" t="s">
        <v>86</v>
      </c>
      <c r="AV1418" s="13" t="s">
        <v>84</v>
      </c>
      <c r="AW1418" s="13" t="s">
        <v>39</v>
      </c>
      <c r="AX1418" s="13" t="s">
        <v>77</v>
      </c>
      <c r="AY1418" s="251" t="s">
        <v>207</v>
      </c>
    </row>
    <row r="1419" s="13" customFormat="1">
      <c r="A1419" s="13"/>
      <c r="B1419" s="242"/>
      <c r="C1419" s="243"/>
      <c r="D1419" s="232" t="s">
        <v>222</v>
      </c>
      <c r="E1419" s="244" t="s">
        <v>32</v>
      </c>
      <c r="F1419" s="245" t="s">
        <v>4992</v>
      </c>
      <c r="G1419" s="243"/>
      <c r="H1419" s="244" t="s">
        <v>32</v>
      </c>
      <c r="I1419" s="246"/>
      <c r="J1419" s="243"/>
      <c r="K1419" s="243"/>
      <c r="L1419" s="247"/>
      <c r="M1419" s="248"/>
      <c r="N1419" s="249"/>
      <c r="O1419" s="249"/>
      <c r="P1419" s="249"/>
      <c r="Q1419" s="249"/>
      <c r="R1419" s="249"/>
      <c r="S1419" s="249"/>
      <c r="T1419" s="250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1" t="s">
        <v>222</v>
      </c>
      <c r="AU1419" s="251" t="s">
        <v>86</v>
      </c>
      <c r="AV1419" s="13" t="s">
        <v>84</v>
      </c>
      <c r="AW1419" s="13" t="s">
        <v>39</v>
      </c>
      <c r="AX1419" s="13" t="s">
        <v>77</v>
      </c>
      <c r="AY1419" s="251" t="s">
        <v>207</v>
      </c>
    </row>
    <row r="1420" s="13" customFormat="1">
      <c r="A1420" s="13"/>
      <c r="B1420" s="242"/>
      <c r="C1420" s="243"/>
      <c r="D1420" s="232" t="s">
        <v>222</v>
      </c>
      <c r="E1420" s="244" t="s">
        <v>32</v>
      </c>
      <c r="F1420" s="245" t="s">
        <v>4993</v>
      </c>
      <c r="G1420" s="243"/>
      <c r="H1420" s="244" t="s">
        <v>32</v>
      </c>
      <c r="I1420" s="246"/>
      <c r="J1420" s="243"/>
      <c r="K1420" s="243"/>
      <c r="L1420" s="247"/>
      <c r="M1420" s="248"/>
      <c r="N1420" s="249"/>
      <c r="O1420" s="249"/>
      <c r="P1420" s="249"/>
      <c r="Q1420" s="249"/>
      <c r="R1420" s="249"/>
      <c r="S1420" s="249"/>
      <c r="T1420" s="250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1" t="s">
        <v>222</v>
      </c>
      <c r="AU1420" s="251" t="s">
        <v>86</v>
      </c>
      <c r="AV1420" s="13" t="s">
        <v>84</v>
      </c>
      <c r="AW1420" s="13" t="s">
        <v>39</v>
      </c>
      <c r="AX1420" s="13" t="s">
        <v>77</v>
      </c>
      <c r="AY1420" s="251" t="s">
        <v>207</v>
      </c>
    </row>
    <row r="1421" s="13" customFormat="1">
      <c r="A1421" s="13"/>
      <c r="B1421" s="242"/>
      <c r="C1421" s="243"/>
      <c r="D1421" s="232" t="s">
        <v>222</v>
      </c>
      <c r="E1421" s="244" t="s">
        <v>32</v>
      </c>
      <c r="F1421" s="245" t="s">
        <v>4994</v>
      </c>
      <c r="G1421" s="243"/>
      <c r="H1421" s="244" t="s">
        <v>32</v>
      </c>
      <c r="I1421" s="246"/>
      <c r="J1421" s="243"/>
      <c r="K1421" s="243"/>
      <c r="L1421" s="247"/>
      <c r="M1421" s="248"/>
      <c r="N1421" s="249"/>
      <c r="O1421" s="249"/>
      <c r="P1421" s="249"/>
      <c r="Q1421" s="249"/>
      <c r="R1421" s="249"/>
      <c r="S1421" s="249"/>
      <c r="T1421" s="250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1" t="s">
        <v>222</v>
      </c>
      <c r="AU1421" s="251" t="s">
        <v>86</v>
      </c>
      <c r="AV1421" s="13" t="s">
        <v>84</v>
      </c>
      <c r="AW1421" s="13" t="s">
        <v>39</v>
      </c>
      <c r="AX1421" s="13" t="s">
        <v>77</v>
      </c>
      <c r="AY1421" s="251" t="s">
        <v>207</v>
      </c>
    </row>
    <row r="1422" s="13" customFormat="1">
      <c r="A1422" s="13"/>
      <c r="B1422" s="242"/>
      <c r="C1422" s="243"/>
      <c r="D1422" s="232" t="s">
        <v>222</v>
      </c>
      <c r="E1422" s="244" t="s">
        <v>32</v>
      </c>
      <c r="F1422" s="245" t="s">
        <v>4995</v>
      </c>
      <c r="G1422" s="243"/>
      <c r="H1422" s="244" t="s">
        <v>32</v>
      </c>
      <c r="I1422" s="246"/>
      <c r="J1422" s="243"/>
      <c r="K1422" s="243"/>
      <c r="L1422" s="247"/>
      <c r="M1422" s="248"/>
      <c r="N1422" s="249"/>
      <c r="O1422" s="249"/>
      <c r="P1422" s="249"/>
      <c r="Q1422" s="249"/>
      <c r="R1422" s="249"/>
      <c r="S1422" s="249"/>
      <c r="T1422" s="25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1" t="s">
        <v>222</v>
      </c>
      <c r="AU1422" s="251" t="s">
        <v>86</v>
      </c>
      <c r="AV1422" s="13" t="s">
        <v>84</v>
      </c>
      <c r="AW1422" s="13" t="s">
        <v>39</v>
      </c>
      <c r="AX1422" s="13" t="s">
        <v>77</v>
      </c>
      <c r="AY1422" s="251" t="s">
        <v>207</v>
      </c>
    </row>
    <row r="1423" s="13" customFormat="1">
      <c r="A1423" s="13"/>
      <c r="B1423" s="242"/>
      <c r="C1423" s="243"/>
      <c r="D1423" s="232" t="s">
        <v>222</v>
      </c>
      <c r="E1423" s="244" t="s">
        <v>32</v>
      </c>
      <c r="F1423" s="245" t="s">
        <v>4996</v>
      </c>
      <c r="G1423" s="243"/>
      <c r="H1423" s="244" t="s">
        <v>32</v>
      </c>
      <c r="I1423" s="246"/>
      <c r="J1423" s="243"/>
      <c r="K1423" s="243"/>
      <c r="L1423" s="247"/>
      <c r="M1423" s="248"/>
      <c r="N1423" s="249"/>
      <c r="O1423" s="249"/>
      <c r="P1423" s="249"/>
      <c r="Q1423" s="249"/>
      <c r="R1423" s="249"/>
      <c r="S1423" s="249"/>
      <c r="T1423" s="250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1" t="s">
        <v>222</v>
      </c>
      <c r="AU1423" s="251" t="s">
        <v>86</v>
      </c>
      <c r="AV1423" s="13" t="s">
        <v>84</v>
      </c>
      <c r="AW1423" s="13" t="s">
        <v>39</v>
      </c>
      <c r="AX1423" s="13" t="s">
        <v>77</v>
      </c>
      <c r="AY1423" s="251" t="s">
        <v>207</v>
      </c>
    </row>
    <row r="1424" s="13" customFormat="1">
      <c r="A1424" s="13"/>
      <c r="B1424" s="242"/>
      <c r="C1424" s="243"/>
      <c r="D1424" s="232" t="s">
        <v>222</v>
      </c>
      <c r="E1424" s="244" t="s">
        <v>32</v>
      </c>
      <c r="F1424" s="245" t="s">
        <v>4997</v>
      </c>
      <c r="G1424" s="243"/>
      <c r="H1424" s="244" t="s">
        <v>32</v>
      </c>
      <c r="I1424" s="246"/>
      <c r="J1424" s="243"/>
      <c r="K1424" s="243"/>
      <c r="L1424" s="247"/>
      <c r="M1424" s="248"/>
      <c r="N1424" s="249"/>
      <c r="O1424" s="249"/>
      <c r="P1424" s="249"/>
      <c r="Q1424" s="249"/>
      <c r="R1424" s="249"/>
      <c r="S1424" s="249"/>
      <c r="T1424" s="25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1" t="s">
        <v>222</v>
      </c>
      <c r="AU1424" s="251" t="s">
        <v>86</v>
      </c>
      <c r="AV1424" s="13" t="s">
        <v>84</v>
      </c>
      <c r="AW1424" s="13" t="s">
        <v>39</v>
      </c>
      <c r="AX1424" s="13" t="s">
        <v>77</v>
      </c>
      <c r="AY1424" s="251" t="s">
        <v>207</v>
      </c>
    </row>
    <row r="1425" s="13" customFormat="1">
      <c r="A1425" s="13"/>
      <c r="B1425" s="242"/>
      <c r="C1425" s="243"/>
      <c r="D1425" s="232" t="s">
        <v>222</v>
      </c>
      <c r="E1425" s="244" t="s">
        <v>32</v>
      </c>
      <c r="F1425" s="245" t="s">
        <v>4998</v>
      </c>
      <c r="G1425" s="243"/>
      <c r="H1425" s="244" t="s">
        <v>32</v>
      </c>
      <c r="I1425" s="246"/>
      <c r="J1425" s="243"/>
      <c r="K1425" s="243"/>
      <c r="L1425" s="247"/>
      <c r="M1425" s="248"/>
      <c r="N1425" s="249"/>
      <c r="O1425" s="249"/>
      <c r="P1425" s="249"/>
      <c r="Q1425" s="249"/>
      <c r="R1425" s="249"/>
      <c r="S1425" s="249"/>
      <c r="T1425" s="250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1" t="s">
        <v>222</v>
      </c>
      <c r="AU1425" s="251" t="s">
        <v>86</v>
      </c>
      <c r="AV1425" s="13" t="s">
        <v>84</v>
      </c>
      <c r="AW1425" s="13" t="s">
        <v>39</v>
      </c>
      <c r="AX1425" s="13" t="s">
        <v>77</v>
      </c>
      <c r="AY1425" s="251" t="s">
        <v>207</v>
      </c>
    </row>
    <row r="1426" s="13" customFormat="1">
      <c r="A1426" s="13"/>
      <c r="B1426" s="242"/>
      <c r="C1426" s="243"/>
      <c r="D1426" s="232" t="s">
        <v>222</v>
      </c>
      <c r="E1426" s="244" t="s">
        <v>32</v>
      </c>
      <c r="F1426" s="245" t="s">
        <v>4999</v>
      </c>
      <c r="G1426" s="243"/>
      <c r="H1426" s="244" t="s">
        <v>32</v>
      </c>
      <c r="I1426" s="246"/>
      <c r="J1426" s="243"/>
      <c r="K1426" s="243"/>
      <c r="L1426" s="247"/>
      <c r="M1426" s="248"/>
      <c r="N1426" s="249"/>
      <c r="O1426" s="249"/>
      <c r="P1426" s="249"/>
      <c r="Q1426" s="249"/>
      <c r="R1426" s="249"/>
      <c r="S1426" s="249"/>
      <c r="T1426" s="250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1" t="s">
        <v>222</v>
      </c>
      <c r="AU1426" s="251" t="s">
        <v>86</v>
      </c>
      <c r="AV1426" s="13" t="s">
        <v>84</v>
      </c>
      <c r="AW1426" s="13" t="s">
        <v>39</v>
      </c>
      <c r="AX1426" s="13" t="s">
        <v>77</v>
      </c>
      <c r="AY1426" s="251" t="s">
        <v>207</v>
      </c>
    </row>
    <row r="1427" s="13" customFormat="1">
      <c r="A1427" s="13"/>
      <c r="B1427" s="242"/>
      <c r="C1427" s="243"/>
      <c r="D1427" s="232" t="s">
        <v>222</v>
      </c>
      <c r="E1427" s="244" t="s">
        <v>32</v>
      </c>
      <c r="F1427" s="245" t="s">
        <v>5000</v>
      </c>
      <c r="G1427" s="243"/>
      <c r="H1427" s="244" t="s">
        <v>32</v>
      </c>
      <c r="I1427" s="246"/>
      <c r="J1427" s="243"/>
      <c r="K1427" s="243"/>
      <c r="L1427" s="247"/>
      <c r="M1427" s="248"/>
      <c r="N1427" s="249"/>
      <c r="O1427" s="249"/>
      <c r="P1427" s="249"/>
      <c r="Q1427" s="249"/>
      <c r="R1427" s="249"/>
      <c r="S1427" s="249"/>
      <c r="T1427" s="25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1" t="s">
        <v>222</v>
      </c>
      <c r="AU1427" s="251" t="s">
        <v>86</v>
      </c>
      <c r="AV1427" s="13" t="s">
        <v>84</v>
      </c>
      <c r="AW1427" s="13" t="s">
        <v>39</v>
      </c>
      <c r="AX1427" s="13" t="s">
        <v>77</v>
      </c>
      <c r="AY1427" s="251" t="s">
        <v>207</v>
      </c>
    </row>
    <row r="1428" s="13" customFormat="1">
      <c r="A1428" s="13"/>
      <c r="B1428" s="242"/>
      <c r="C1428" s="243"/>
      <c r="D1428" s="232" t="s">
        <v>222</v>
      </c>
      <c r="E1428" s="244" t="s">
        <v>32</v>
      </c>
      <c r="F1428" s="245" t="s">
        <v>5001</v>
      </c>
      <c r="G1428" s="243"/>
      <c r="H1428" s="244" t="s">
        <v>32</v>
      </c>
      <c r="I1428" s="246"/>
      <c r="J1428" s="243"/>
      <c r="K1428" s="243"/>
      <c r="L1428" s="247"/>
      <c r="M1428" s="248"/>
      <c r="N1428" s="249"/>
      <c r="O1428" s="249"/>
      <c r="P1428" s="249"/>
      <c r="Q1428" s="249"/>
      <c r="R1428" s="249"/>
      <c r="S1428" s="249"/>
      <c r="T1428" s="250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1" t="s">
        <v>222</v>
      </c>
      <c r="AU1428" s="251" t="s">
        <v>86</v>
      </c>
      <c r="AV1428" s="13" t="s">
        <v>84</v>
      </c>
      <c r="AW1428" s="13" t="s">
        <v>39</v>
      </c>
      <c r="AX1428" s="13" t="s">
        <v>77</v>
      </c>
      <c r="AY1428" s="251" t="s">
        <v>207</v>
      </c>
    </row>
    <row r="1429" s="13" customFormat="1">
      <c r="A1429" s="13"/>
      <c r="B1429" s="242"/>
      <c r="C1429" s="243"/>
      <c r="D1429" s="232" t="s">
        <v>222</v>
      </c>
      <c r="E1429" s="244" t="s">
        <v>32</v>
      </c>
      <c r="F1429" s="245" t="s">
        <v>5002</v>
      </c>
      <c r="G1429" s="243"/>
      <c r="H1429" s="244" t="s">
        <v>32</v>
      </c>
      <c r="I1429" s="246"/>
      <c r="J1429" s="243"/>
      <c r="K1429" s="243"/>
      <c r="L1429" s="247"/>
      <c r="M1429" s="248"/>
      <c r="N1429" s="249"/>
      <c r="O1429" s="249"/>
      <c r="P1429" s="249"/>
      <c r="Q1429" s="249"/>
      <c r="R1429" s="249"/>
      <c r="S1429" s="249"/>
      <c r="T1429" s="250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1" t="s">
        <v>222</v>
      </c>
      <c r="AU1429" s="251" t="s">
        <v>86</v>
      </c>
      <c r="AV1429" s="13" t="s">
        <v>84</v>
      </c>
      <c r="AW1429" s="13" t="s">
        <v>39</v>
      </c>
      <c r="AX1429" s="13" t="s">
        <v>77</v>
      </c>
      <c r="AY1429" s="251" t="s">
        <v>207</v>
      </c>
    </row>
    <row r="1430" s="13" customFormat="1">
      <c r="A1430" s="13"/>
      <c r="B1430" s="242"/>
      <c r="C1430" s="243"/>
      <c r="D1430" s="232" t="s">
        <v>222</v>
      </c>
      <c r="E1430" s="244" t="s">
        <v>32</v>
      </c>
      <c r="F1430" s="245" t="s">
        <v>5003</v>
      </c>
      <c r="G1430" s="243"/>
      <c r="H1430" s="244" t="s">
        <v>32</v>
      </c>
      <c r="I1430" s="246"/>
      <c r="J1430" s="243"/>
      <c r="K1430" s="243"/>
      <c r="L1430" s="247"/>
      <c r="M1430" s="248"/>
      <c r="N1430" s="249"/>
      <c r="O1430" s="249"/>
      <c r="P1430" s="249"/>
      <c r="Q1430" s="249"/>
      <c r="R1430" s="249"/>
      <c r="S1430" s="249"/>
      <c r="T1430" s="250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51" t="s">
        <v>222</v>
      </c>
      <c r="AU1430" s="251" t="s">
        <v>86</v>
      </c>
      <c r="AV1430" s="13" t="s">
        <v>84</v>
      </c>
      <c r="AW1430" s="13" t="s">
        <v>39</v>
      </c>
      <c r="AX1430" s="13" t="s">
        <v>77</v>
      </c>
      <c r="AY1430" s="251" t="s">
        <v>207</v>
      </c>
    </row>
    <row r="1431" s="13" customFormat="1">
      <c r="A1431" s="13"/>
      <c r="B1431" s="242"/>
      <c r="C1431" s="243"/>
      <c r="D1431" s="232" t="s">
        <v>222</v>
      </c>
      <c r="E1431" s="244" t="s">
        <v>32</v>
      </c>
      <c r="F1431" s="245" t="s">
        <v>5004</v>
      </c>
      <c r="G1431" s="243"/>
      <c r="H1431" s="244" t="s">
        <v>32</v>
      </c>
      <c r="I1431" s="246"/>
      <c r="J1431" s="243"/>
      <c r="K1431" s="243"/>
      <c r="L1431" s="247"/>
      <c r="M1431" s="248"/>
      <c r="N1431" s="249"/>
      <c r="O1431" s="249"/>
      <c r="P1431" s="249"/>
      <c r="Q1431" s="249"/>
      <c r="R1431" s="249"/>
      <c r="S1431" s="249"/>
      <c r="T1431" s="250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51" t="s">
        <v>222</v>
      </c>
      <c r="AU1431" s="251" t="s">
        <v>86</v>
      </c>
      <c r="AV1431" s="13" t="s">
        <v>84</v>
      </c>
      <c r="AW1431" s="13" t="s">
        <v>39</v>
      </c>
      <c r="AX1431" s="13" t="s">
        <v>77</v>
      </c>
      <c r="AY1431" s="251" t="s">
        <v>207</v>
      </c>
    </row>
    <row r="1432" s="13" customFormat="1">
      <c r="A1432" s="13"/>
      <c r="B1432" s="242"/>
      <c r="C1432" s="243"/>
      <c r="D1432" s="232" t="s">
        <v>222</v>
      </c>
      <c r="E1432" s="244" t="s">
        <v>32</v>
      </c>
      <c r="F1432" s="245" t="s">
        <v>5005</v>
      </c>
      <c r="G1432" s="243"/>
      <c r="H1432" s="244" t="s">
        <v>32</v>
      </c>
      <c r="I1432" s="246"/>
      <c r="J1432" s="243"/>
      <c r="K1432" s="243"/>
      <c r="L1432" s="247"/>
      <c r="M1432" s="248"/>
      <c r="N1432" s="249"/>
      <c r="O1432" s="249"/>
      <c r="P1432" s="249"/>
      <c r="Q1432" s="249"/>
      <c r="R1432" s="249"/>
      <c r="S1432" s="249"/>
      <c r="T1432" s="250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51" t="s">
        <v>222</v>
      </c>
      <c r="AU1432" s="251" t="s">
        <v>86</v>
      </c>
      <c r="AV1432" s="13" t="s">
        <v>84</v>
      </c>
      <c r="AW1432" s="13" t="s">
        <v>39</v>
      </c>
      <c r="AX1432" s="13" t="s">
        <v>77</v>
      </c>
      <c r="AY1432" s="251" t="s">
        <v>207</v>
      </c>
    </row>
    <row r="1433" s="13" customFormat="1">
      <c r="A1433" s="13"/>
      <c r="B1433" s="242"/>
      <c r="C1433" s="243"/>
      <c r="D1433" s="232" t="s">
        <v>222</v>
      </c>
      <c r="E1433" s="244" t="s">
        <v>32</v>
      </c>
      <c r="F1433" s="245" t="s">
        <v>5006</v>
      </c>
      <c r="G1433" s="243"/>
      <c r="H1433" s="244" t="s">
        <v>32</v>
      </c>
      <c r="I1433" s="246"/>
      <c r="J1433" s="243"/>
      <c r="K1433" s="243"/>
      <c r="L1433" s="247"/>
      <c r="M1433" s="248"/>
      <c r="N1433" s="249"/>
      <c r="O1433" s="249"/>
      <c r="P1433" s="249"/>
      <c r="Q1433" s="249"/>
      <c r="R1433" s="249"/>
      <c r="S1433" s="249"/>
      <c r="T1433" s="25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1" t="s">
        <v>222</v>
      </c>
      <c r="AU1433" s="251" t="s">
        <v>86</v>
      </c>
      <c r="AV1433" s="13" t="s">
        <v>84</v>
      </c>
      <c r="AW1433" s="13" t="s">
        <v>39</v>
      </c>
      <c r="AX1433" s="13" t="s">
        <v>77</v>
      </c>
      <c r="AY1433" s="251" t="s">
        <v>207</v>
      </c>
    </row>
    <row r="1434" s="13" customFormat="1">
      <c r="A1434" s="13"/>
      <c r="B1434" s="242"/>
      <c r="C1434" s="243"/>
      <c r="D1434" s="232" t="s">
        <v>222</v>
      </c>
      <c r="E1434" s="244" t="s">
        <v>32</v>
      </c>
      <c r="F1434" s="245" t="s">
        <v>5007</v>
      </c>
      <c r="G1434" s="243"/>
      <c r="H1434" s="244" t="s">
        <v>32</v>
      </c>
      <c r="I1434" s="246"/>
      <c r="J1434" s="243"/>
      <c r="K1434" s="243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222</v>
      </c>
      <c r="AU1434" s="251" t="s">
        <v>86</v>
      </c>
      <c r="AV1434" s="13" t="s">
        <v>84</v>
      </c>
      <c r="AW1434" s="13" t="s">
        <v>39</v>
      </c>
      <c r="AX1434" s="13" t="s">
        <v>77</v>
      </c>
      <c r="AY1434" s="251" t="s">
        <v>207</v>
      </c>
    </row>
    <row r="1435" s="12" customFormat="1">
      <c r="A1435" s="12"/>
      <c r="B1435" s="230"/>
      <c r="C1435" s="231"/>
      <c r="D1435" s="232" t="s">
        <v>222</v>
      </c>
      <c r="E1435" s="233" t="s">
        <v>32</v>
      </c>
      <c r="F1435" s="234" t="s">
        <v>5008</v>
      </c>
      <c r="G1435" s="231"/>
      <c r="H1435" s="235">
        <v>7</v>
      </c>
      <c r="I1435" s="236"/>
      <c r="J1435" s="231"/>
      <c r="K1435" s="231"/>
      <c r="L1435" s="237"/>
      <c r="M1435" s="238"/>
      <c r="N1435" s="239"/>
      <c r="O1435" s="239"/>
      <c r="P1435" s="239"/>
      <c r="Q1435" s="239"/>
      <c r="R1435" s="239"/>
      <c r="S1435" s="239"/>
      <c r="T1435" s="240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T1435" s="241" t="s">
        <v>222</v>
      </c>
      <c r="AU1435" s="241" t="s">
        <v>86</v>
      </c>
      <c r="AV1435" s="12" t="s">
        <v>86</v>
      </c>
      <c r="AW1435" s="12" t="s">
        <v>39</v>
      </c>
      <c r="AX1435" s="12" t="s">
        <v>77</v>
      </c>
      <c r="AY1435" s="241" t="s">
        <v>207</v>
      </c>
    </row>
    <row r="1436" s="13" customFormat="1">
      <c r="A1436" s="13"/>
      <c r="B1436" s="242"/>
      <c r="C1436" s="243"/>
      <c r="D1436" s="232" t="s">
        <v>222</v>
      </c>
      <c r="E1436" s="244" t="s">
        <v>32</v>
      </c>
      <c r="F1436" s="245" t="s">
        <v>5009</v>
      </c>
      <c r="G1436" s="243"/>
      <c r="H1436" s="244" t="s">
        <v>32</v>
      </c>
      <c r="I1436" s="246"/>
      <c r="J1436" s="243"/>
      <c r="K1436" s="243"/>
      <c r="L1436" s="247"/>
      <c r="M1436" s="248"/>
      <c r="N1436" s="249"/>
      <c r="O1436" s="249"/>
      <c r="P1436" s="249"/>
      <c r="Q1436" s="249"/>
      <c r="R1436" s="249"/>
      <c r="S1436" s="249"/>
      <c r="T1436" s="250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1" t="s">
        <v>222</v>
      </c>
      <c r="AU1436" s="251" t="s">
        <v>86</v>
      </c>
      <c r="AV1436" s="13" t="s">
        <v>84</v>
      </c>
      <c r="AW1436" s="13" t="s">
        <v>39</v>
      </c>
      <c r="AX1436" s="13" t="s">
        <v>77</v>
      </c>
      <c r="AY1436" s="251" t="s">
        <v>207</v>
      </c>
    </row>
    <row r="1437" s="13" customFormat="1">
      <c r="A1437" s="13"/>
      <c r="B1437" s="242"/>
      <c r="C1437" s="243"/>
      <c r="D1437" s="232" t="s">
        <v>222</v>
      </c>
      <c r="E1437" s="244" t="s">
        <v>32</v>
      </c>
      <c r="F1437" s="245" t="s">
        <v>5010</v>
      </c>
      <c r="G1437" s="243"/>
      <c r="H1437" s="244" t="s">
        <v>32</v>
      </c>
      <c r="I1437" s="246"/>
      <c r="J1437" s="243"/>
      <c r="K1437" s="243"/>
      <c r="L1437" s="247"/>
      <c r="M1437" s="248"/>
      <c r="N1437" s="249"/>
      <c r="O1437" s="249"/>
      <c r="P1437" s="249"/>
      <c r="Q1437" s="249"/>
      <c r="R1437" s="249"/>
      <c r="S1437" s="249"/>
      <c r="T1437" s="250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1" t="s">
        <v>222</v>
      </c>
      <c r="AU1437" s="251" t="s">
        <v>86</v>
      </c>
      <c r="AV1437" s="13" t="s">
        <v>84</v>
      </c>
      <c r="AW1437" s="13" t="s">
        <v>39</v>
      </c>
      <c r="AX1437" s="13" t="s">
        <v>77</v>
      </c>
      <c r="AY1437" s="251" t="s">
        <v>207</v>
      </c>
    </row>
    <row r="1438" s="13" customFormat="1">
      <c r="A1438" s="13"/>
      <c r="B1438" s="242"/>
      <c r="C1438" s="243"/>
      <c r="D1438" s="232" t="s">
        <v>222</v>
      </c>
      <c r="E1438" s="244" t="s">
        <v>32</v>
      </c>
      <c r="F1438" s="245" t="s">
        <v>5011</v>
      </c>
      <c r="G1438" s="243"/>
      <c r="H1438" s="244" t="s">
        <v>32</v>
      </c>
      <c r="I1438" s="246"/>
      <c r="J1438" s="243"/>
      <c r="K1438" s="243"/>
      <c r="L1438" s="247"/>
      <c r="M1438" s="248"/>
      <c r="N1438" s="249"/>
      <c r="O1438" s="249"/>
      <c r="P1438" s="249"/>
      <c r="Q1438" s="249"/>
      <c r="R1438" s="249"/>
      <c r="S1438" s="249"/>
      <c r="T1438" s="25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1" t="s">
        <v>222</v>
      </c>
      <c r="AU1438" s="251" t="s">
        <v>86</v>
      </c>
      <c r="AV1438" s="13" t="s">
        <v>84</v>
      </c>
      <c r="AW1438" s="13" t="s">
        <v>39</v>
      </c>
      <c r="AX1438" s="13" t="s">
        <v>77</v>
      </c>
      <c r="AY1438" s="251" t="s">
        <v>207</v>
      </c>
    </row>
    <row r="1439" s="13" customFormat="1">
      <c r="A1439" s="13"/>
      <c r="B1439" s="242"/>
      <c r="C1439" s="243"/>
      <c r="D1439" s="232" t="s">
        <v>222</v>
      </c>
      <c r="E1439" s="244" t="s">
        <v>32</v>
      </c>
      <c r="F1439" s="245" t="s">
        <v>5012</v>
      </c>
      <c r="G1439" s="243"/>
      <c r="H1439" s="244" t="s">
        <v>32</v>
      </c>
      <c r="I1439" s="246"/>
      <c r="J1439" s="243"/>
      <c r="K1439" s="243"/>
      <c r="L1439" s="247"/>
      <c r="M1439" s="248"/>
      <c r="N1439" s="249"/>
      <c r="O1439" s="249"/>
      <c r="P1439" s="249"/>
      <c r="Q1439" s="249"/>
      <c r="R1439" s="249"/>
      <c r="S1439" s="249"/>
      <c r="T1439" s="250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1" t="s">
        <v>222</v>
      </c>
      <c r="AU1439" s="251" t="s">
        <v>86</v>
      </c>
      <c r="AV1439" s="13" t="s">
        <v>84</v>
      </c>
      <c r="AW1439" s="13" t="s">
        <v>39</v>
      </c>
      <c r="AX1439" s="13" t="s">
        <v>77</v>
      </c>
      <c r="AY1439" s="251" t="s">
        <v>207</v>
      </c>
    </row>
    <row r="1440" s="13" customFormat="1">
      <c r="A1440" s="13"/>
      <c r="B1440" s="242"/>
      <c r="C1440" s="243"/>
      <c r="D1440" s="232" t="s">
        <v>222</v>
      </c>
      <c r="E1440" s="244" t="s">
        <v>32</v>
      </c>
      <c r="F1440" s="245" t="s">
        <v>4995</v>
      </c>
      <c r="G1440" s="243"/>
      <c r="H1440" s="244" t="s">
        <v>32</v>
      </c>
      <c r="I1440" s="246"/>
      <c r="J1440" s="243"/>
      <c r="K1440" s="243"/>
      <c r="L1440" s="247"/>
      <c r="M1440" s="248"/>
      <c r="N1440" s="249"/>
      <c r="O1440" s="249"/>
      <c r="P1440" s="249"/>
      <c r="Q1440" s="249"/>
      <c r="R1440" s="249"/>
      <c r="S1440" s="249"/>
      <c r="T1440" s="250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1" t="s">
        <v>222</v>
      </c>
      <c r="AU1440" s="251" t="s">
        <v>86</v>
      </c>
      <c r="AV1440" s="13" t="s">
        <v>84</v>
      </c>
      <c r="AW1440" s="13" t="s">
        <v>39</v>
      </c>
      <c r="AX1440" s="13" t="s">
        <v>77</v>
      </c>
      <c r="AY1440" s="251" t="s">
        <v>207</v>
      </c>
    </row>
    <row r="1441" s="13" customFormat="1">
      <c r="A1441" s="13"/>
      <c r="B1441" s="242"/>
      <c r="C1441" s="243"/>
      <c r="D1441" s="232" t="s">
        <v>222</v>
      </c>
      <c r="E1441" s="244" t="s">
        <v>32</v>
      </c>
      <c r="F1441" s="245" t="s">
        <v>5013</v>
      </c>
      <c r="G1441" s="243"/>
      <c r="H1441" s="244" t="s">
        <v>32</v>
      </c>
      <c r="I1441" s="246"/>
      <c r="J1441" s="243"/>
      <c r="K1441" s="243"/>
      <c r="L1441" s="247"/>
      <c r="M1441" s="248"/>
      <c r="N1441" s="249"/>
      <c r="O1441" s="249"/>
      <c r="P1441" s="249"/>
      <c r="Q1441" s="249"/>
      <c r="R1441" s="249"/>
      <c r="S1441" s="249"/>
      <c r="T1441" s="25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1" t="s">
        <v>222</v>
      </c>
      <c r="AU1441" s="251" t="s">
        <v>86</v>
      </c>
      <c r="AV1441" s="13" t="s">
        <v>84</v>
      </c>
      <c r="AW1441" s="13" t="s">
        <v>39</v>
      </c>
      <c r="AX1441" s="13" t="s">
        <v>77</v>
      </c>
      <c r="AY1441" s="251" t="s">
        <v>207</v>
      </c>
    </row>
    <row r="1442" s="13" customFormat="1">
      <c r="A1442" s="13"/>
      <c r="B1442" s="242"/>
      <c r="C1442" s="243"/>
      <c r="D1442" s="232" t="s">
        <v>222</v>
      </c>
      <c r="E1442" s="244" t="s">
        <v>32</v>
      </c>
      <c r="F1442" s="245" t="s">
        <v>5014</v>
      </c>
      <c r="G1442" s="243"/>
      <c r="H1442" s="244" t="s">
        <v>32</v>
      </c>
      <c r="I1442" s="246"/>
      <c r="J1442" s="243"/>
      <c r="K1442" s="243"/>
      <c r="L1442" s="247"/>
      <c r="M1442" s="248"/>
      <c r="N1442" s="249"/>
      <c r="O1442" s="249"/>
      <c r="P1442" s="249"/>
      <c r="Q1442" s="249"/>
      <c r="R1442" s="249"/>
      <c r="S1442" s="249"/>
      <c r="T1442" s="250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1" t="s">
        <v>222</v>
      </c>
      <c r="AU1442" s="251" t="s">
        <v>86</v>
      </c>
      <c r="AV1442" s="13" t="s">
        <v>84</v>
      </c>
      <c r="AW1442" s="13" t="s">
        <v>39</v>
      </c>
      <c r="AX1442" s="13" t="s">
        <v>77</v>
      </c>
      <c r="AY1442" s="251" t="s">
        <v>207</v>
      </c>
    </row>
    <row r="1443" s="13" customFormat="1">
      <c r="A1443" s="13"/>
      <c r="B1443" s="242"/>
      <c r="C1443" s="243"/>
      <c r="D1443" s="232" t="s">
        <v>222</v>
      </c>
      <c r="E1443" s="244" t="s">
        <v>32</v>
      </c>
      <c r="F1443" s="245" t="s">
        <v>5015</v>
      </c>
      <c r="G1443" s="243"/>
      <c r="H1443" s="244" t="s">
        <v>32</v>
      </c>
      <c r="I1443" s="246"/>
      <c r="J1443" s="243"/>
      <c r="K1443" s="243"/>
      <c r="L1443" s="247"/>
      <c r="M1443" s="248"/>
      <c r="N1443" s="249"/>
      <c r="O1443" s="249"/>
      <c r="P1443" s="249"/>
      <c r="Q1443" s="249"/>
      <c r="R1443" s="249"/>
      <c r="S1443" s="249"/>
      <c r="T1443" s="25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1" t="s">
        <v>222</v>
      </c>
      <c r="AU1443" s="251" t="s">
        <v>86</v>
      </c>
      <c r="AV1443" s="13" t="s">
        <v>84</v>
      </c>
      <c r="AW1443" s="13" t="s">
        <v>39</v>
      </c>
      <c r="AX1443" s="13" t="s">
        <v>77</v>
      </c>
      <c r="AY1443" s="251" t="s">
        <v>207</v>
      </c>
    </row>
    <row r="1444" s="13" customFormat="1">
      <c r="A1444" s="13"/>
      <c r="B1444" s="242"/>
      <c r="C1444" s="243"/>
      <c r="D1444" s="232" t="s">
        <v>222</v>
      </c>
      <c r="E1444" s="244" t="s">
        <v>32</v>
      </c>
      <c r="F1444" s="245" t="s">
        <v>5016</v>
      </c>
      <c r="G1444" s="243"/>
      <c r="H1444" s="244" t="s">
        <v>32</v>
      </c>
      <c r="I1444" s="246"/>
      <c r="J1444" s="243"/>
      <c r="K1444" s="243"/>
      <c r="L1444" s="247"/>
      <c r="M1444" s="248"/>
      <c r="N1444" s="249"/>
      <c r="O1444" s="249"/>
      <c r="P1444" s="249"/>
      <c r="Q1444" s="249"/>
      <c r="R1444" s="249"/>
      <c r="S1444" s="249"/>
      <c r="T1444" s="250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1" t="s">
        <v>222</v>
      </c>
      <c r="AU1444" s="251" t="s">
        <v>86</v>
      </c>
      <c r="AV1444" s="13" t="s">
        <v>84</v>
      </c>
      <c r="AW1444" s="13" t="s">
        <v>39</v>
      </c>
      <c r="AX1444" s="13" t="s">
        <v>77</v>
      </c>
      <c r="AY1444" s="251" t="s">
        <v>207</v>
      </c>
    </row>
    <row r="1445" s="13" customFormat="1">
      <c r="A1445" s="13"/>
      <c r="B1445" s="242"/>
      <c r="C1445" s="243"/>
      <c r="D1445" s="232" t="s">
        <v>222</v>
      </c>
      <c r="E1445" s="244" t="s">
        <v>32</v>
      </c>
      <c r="F1445" s="245" t="s">
        <v>5000</v>
      </c>
      <c r="G1445" s="243"/>
      <c r="H1445" s="244" t="s">
        <v>32</v>
      </c>
      <c r="I1445" s="246"/>
      <c r="J1445" s="243"/>
      <c r="K1445" s="243"/>
      <c r="L1445" s="247"/>
      <c r="M1445" s="248"/>
      <c r="N1445" s="249"/>
      <c r="O1445" s="249"/>
      <c r="P1445" s="249"/>
      <c r="Q1445" s="249"/>
      <c r="R1445" s="249"/>
      <c r="S1445" s="249"/>
      <c r="T1445" s="25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51" t="s">
        <v>222</v>
      </c>
      <c r="AU1445" s="251" t="s">
        <v>86</v>
      </c>
      <c r="AV1445" s="13" t="s">
        <v>84</v>
      </c>
      <c r="AW1445" s="13" t="s">
        <v>39</v>
      </c>
      <c r="AX1445" s="13" t="s">
        <v>77</v>
      </c>
      <c r="AY1445" s="251" t="s">
        <v>207</v>
      </c>
    </row>
    <row r="1446" s="13" customFormat="1">
      <c r="A1446" s="13"/>
      <c r="B1446" s="242"/>
      <c r="C1446" s="243"/>
      <c r="D1446" s="232" t="s">
        <v>222</v>
      </c>
      <c r="E1446" s="244" t="s">
        <v>32</v>
      </c>
      <c r="F1446" s="245" t="s">
        <v>5001</v>
      </c>
      <c r="G1446" s="243"/>
      <c r="H1446" s="244" t="s">
        <v>32</v>
      </c>
      <c r="I1446" s="246"/>
      <c r="J1446" s="243"/>
      <c r="K1446" s="243"/>
      <c r="L1446" s="247"/>
      <c r="M1446" s="248"/>
      <c r="N1446" s="249"/>
      <c r="O1446" s="249"/>
      <c r="P1446" s="249"/>
      <c r="Q1446" s="249"/>
      <c r="R1446" s="249"/>
      <c r="S1446" s="249"/>
      <c r="T1446" s="250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1" t="s">
        <v>222</v>
      </c>
      <c r="AU1446" s="251" t="s">
        <v>86</v>
      </c>
      <c r="AV1446" s="13" t="s">
        <v>84</v>
      </c>
      <c r="AW1446" s="13" t="s">
        <v>39</v>
      </c>
      <c r="AX1446" s="13" t="s">
        <v>77</v>
      </c>
      <c r="AY1446" s="251" t="s">
        <v>207</v>
      </c>
    </row>
    <row r="1447" s="13" customFormat="1">
      <c r="A1447" s="13"/>
      <c r="B1447" s="242"/>
      <c r="C1447" s="243"/>
      <c r="D1447" s="232" t="s">
        <v>222</v>
      </c>
      <c r="E1447" s="244" t="s">
        <v>32</v>
      </c>
      <c r="F1447" s="245" t="s">
        <v>5002</v>
      </c>
      <c r="G1447" s="243"/>
      <c r="H1447" s="244" t="s">
        <v>32</v>
      </c>
      <c r="I1447" s="246"/>
      <c r="J1447" s="243"/>
      <c r="K1447" s="243"/>
      <c r="L1447" s="247"/>
      <c r="M1447" s="248"/>
      <c r="N1447" s="249"/>
      <c r="O1447" s="249"/>
      <c r="P1447" s="249"/>
      <c r="Q1447" s="249"/>
      <c r="R1447" s="249"/>
      <c r="S1447" s="249"/>
      <c r="T1447" s="25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1" t="s">
        <v>222</v>
      </c>
      <c r="AU1447" s="251" t="s">
        <v>86</v>
      </c>
      <c r="AV1447" s="13" t="s">
        <v>84</v>
      </c>
      <c r="AW1447" s="13" t="s">
        <v>39</v>
      </c>
      <c r="AX1447" s="13" t="s">
        <v>77</v>
      </c>
      <c r="AY1447" s="251" t="s">
        <v>207</v>
      </c>
    </row>
    <row r="1448" s="13" customFormat="1">
      <c r="A1448" s="13"/>
      <c r="B1448" s="242"/>
      <c r="C1448" s="243"/>
      <c r="D1448" s="232" t="s">
        <v>222</v>
      </c>
      <c r="E1448" s="244" t="s">
        <v>32</v>
      </c>
      <c r="F1448" s="245" t="s">
        <v>5003</v>
      </c>
      <c r="G1448" s="243"/>
      <c r="H1448" s="244" t="s">
        <v>32</v>
      </c>
      <c r="I1448" s="246"/>
      <c r="J1448" s="243"/>
      <c r="K1448" s="243"/>
      <c r="L1448" s="247"/>
      <c r="M1448" s="248"/>
      <c r="N1448" s="249"/>
      <c r="O1448" s="249"/>
      <c r="P1448" s="249"/>
      <c r="Q1448" s="249"/>
      <c r="R1448" s="249"/>
      <c r="S1448" s="249"/>
      <c r="T1448" s="250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51" t="s">
        <v>222</v>
      </c>
      <c r="AU1448" s="251" t="s">
        <v>86</v>
      </c>
      <c r="AV1448" s="13" t="s">
        <v>84</v>
      </c>
      <c r="AW1448" s="13" t="s">
        <v>39</v>
      </c>
      <c r="AX1448" s="13" t="s">
        <v>77</v>
      </c>
      <c r="AY1448" s="251" t="s">
        <v>207</v>
      </c>
    </row>
    <row r="1449" s="13" customFormat="1">
      <c r="A1449" s="13"/>
      <c r="B1449" s="242"/>
      <c r="C1449" s="243"/>
      <c r="D1449" s="232" t="s">
        <v>222</v>
      </c>
      <c r="E1449" s="244" t="s">
        <v>32</v>
      </c>
      <c r="F1449" s="245" t="s">
        <v>5004</v>
      </c>
      <c r="G1449" s="243"/>
      <c r="H1449" s="244" t="s">
        <v>32</v>
      </c>
      <c r="I1449" s="246"/>
      <c r="J1449" s="243"/>
      <c r="K1449" s="243"/>
      <c r="L1449" s="247"/>
      <c r="M1449" s="248"/>
      <c r="N1449" s="249"/>
      <c r="O1449" s="249"/>
      <c r="P1449" s="249"/>
      <c r="Q1449" s="249"/>
      <c r="R1449" s="249"/>
      <c r="S1449" s="249"/>
      <c r="T1449" s="250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1" t="s">
        <v>222</v>
      </c>
      <c r="AU1449" s="251" t="s">
        <v>86</v>
      </c>
      <c r="AV1449" s="13" t="s">
        <v>84</v>
      </c>
      <c r="AW1449" s="13" t="s">
        <v>39</v>
      </c>
      <c r="AX1449" s="13" t="s">
        <v>77</v>
      </c>
      <c r="AY1449" s="251" t="s">
        <v>207</v>
      </c>
    </row>
    <row r="1450" s="13" customFormat="1">
      <c r="A1450" s="13"/>
      <c r="B1450" s="242"/>
      <c r="C1450" s="243"/>
      <c r="D1450" s="232" t="s">
        <v>222</v>
      </c>
      <c r="E1450" s="244" t="s">
        <v>32</v>
      </c>
      <c r="F1450" s="245" t="s">
        <v>5005</v>
      </c>
      <c r="G1450" s="243"/>
      <c r="H1450" s="244" t="s">
        <v>32</v>
      </c>
      <c r="I1450" s="246"/>
      <c r="J1450" s="243"/>
      <c r="K1450" s="243"/>
      <c r="L1450" s="247"/>
      <c r="M1450" s="248"/>
      <c r="N1450" s="249"/>
      <c r="O1450" s="249"/>
      <c r="P1450" s="249"/>
      <c r="Q1450" s="249"/>
      <c r="R1450" s="249"/>
      <c r="S1450" s="249"/>
      <c r="T1450" s="250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1" t="s">
        <v>222</v>
      </c>
      <c r="AU1450" s="251" t="s">
        <v>86</v>
      </c>
      <c r="AV1450" s="13" t="s">
        <v>84</v>
      </c>
      <c r="AW1450" s="13" t="s">
        <v>39</v>
      </c>
      <c r="AX1450" s="13" t="s">
        <v>77</v>
      </c>
      <c r="AY1450" s="251" t="s">
        <v>207</v>
      </c>
    </row>
    <row r="1451" s="13" customFormat="1">
      <c r="A1451" s="13"/>
      <c r="B1451" s="242"/>
      <c r="C1451" s="243"/>
      <c r="D1451" s="232" t="s">
        <v>222</v>
      </c>
      <c r="E1451" s="244" t="s">
        <v>32</v>
      </c>
      <c r="F1451" s="245" t="s">
        <v>5006</v>
      </c>
      <c r="G1451" s="243"/>
      <c r="H1451" s="244" t="s">
        <v>32</v>
      </c>
      <c r="I1451" s="246"/>
      <c r="J1451" s="243"/>
      <c r="K1451" s="243"/>
      <c r="L1451" s="247"/>
      <c r="M1451" s="248"/>
      <c r="N1451" s="249"/>
      <c r="O1451" s="249"/>
      <c r="P1451" s="249"/>
      <c r="Q1451" s="249"/>
      <c r="R1451" s="249"/>
      <c r="S1451" s="249"/>
      <c r="T1451" s="25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1" t="s">
        <v>222</v>
      </c>
      <c r="AU1451" s="251" t="s">
        <v>86</v>
      </c>
      <c r="AV1451" s="13" t="s">
        <v>84</v>
      </c>
      <c r="AW1451" s="13" t="s">
        <v>39</v>
      </c>
      <c r="AX1451" s="13" t="s">
        <v>77</v>
      </c>
      <c r="AY1451" s="251" t="s">
        <v>207</v>
      </c>
    </row>
    <row r="1452" s="13" customFormat="1">
      <c r="A1452" s="13"/>
      <c r="B1452" s="242"/>
      <c r="C1452" s="243"/>
      <c r="D1452" s="232" t="s">
        <v>222</v>
      </c>
      <c r="E1452" s="244" t="s">
        <v>32</v>
      </c>
      <c r="F1452" s="245" t="s">
        <v>5007</v>
      </c>
      <c r="G1452" s="243"/>
      <c r="H1452" s="244" t="s">
        <v>32</v>
      </c>
      <c r="I1452" s="246"/>
      <c r="J1452" s="243"/>
      <c r="K1452" s="243"/>
      <c r="L1452" s="247"/>
      <c r="M1452" s="248"/>
      <c r="N1452" s="249"/>
      <c r="O1452" s="249"/>
      <c r="P1452" s="249"/>
      <c r="Q1452" s="249"/>
      <c r="R1452" s="249"/>
      <c r="S1452" s="249"/>
      <c r="T1452" s="250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51" t="s">
        <v>222</v>
      </c>
      <c r="AU1452" s="251" t="s">
        <v>86</v>
      </c>
      <c r="AV1452" s="13" t="s">
        <v>84</v>
      </c>
      <c r="AW1452" s="13" t="s">
        <v>39</v>
      </c>
      <c r="AX1452" s="13" t="s">
        <v>77</v>
      </c>
      <c r="AY1452" s="251" t="s">
        <v>207</v>
      </c>
    </row>
    <row r="1453" s="12" customFormat="1">
      <c r="A1453" s="12"/>
      <c r="B1453" s="230"/>
      <c r="C1453" s="231"/>
      <c r="D1453" s="232" t="s">
        <v>222</v>
      </c>
      <c r="E1453" s="233" t="s">
        <v>32</v>
      </c>
      <c r="F1453" s="234" t="s">
        <v>572</v>
      </c>
      <c r="G1453" s="231"/>
      <c r="H1453" s="235">
        <v>2</v>
      </c>
      <c r="I1453" s="236"/>
      <c r="J1453" s="231"/>
      <c r="K1453" s="231"/>
      <c r="L1453" s="237"/>
      <c r="M1453" s="238"/>
      <c r="N1453" s="239"/>
      <c r="O1453" s="239"/>
      <c r="P1453" s="239"/>
      <c r="Q1453" s="239"/>
      <c r="R1453" s="239"/>
      <c r="S1453" s="239"/>
      <c r="T1453" s="240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T1453" s="241" t="s">
        <v>222</v>
      </c>
      <c r="AU1453" s="241" t="s">
        <v>86</v>
      </c>
      <c r="AV1453" s="12" t="s">
        <v>86</v>
      </c>
      <c r="AW1453" s="12" t="s">
        <v>39</v>
      </c>
      <c r="AX1453" s="12" t="s">
        <v>77</v>
      </c>
      <c r="AY1453" s="241" t="s">
        <v>207</v>
      </c>
    </row>
    <row r="1454" s="13" customFormat="1">
      <c r="A1454" s="13"/>
      <c r="B1454" s="242"/>
      <c r="C1454" s="243"/>
      <c r="D1454" s="232" t="s">
        <v>222</v>
      </c>
      <c r="E1454" s="244" t="s">
        <v>32</v>
      </c>
      <c r="F1454" s="245" t="s">
        <v>5048</v>
      </c>
      <c r="G1454" s="243"/>
      <c r="H1454" s="244" t="s">
        <v>32</v>
      </c>
      <c r="I1454" s="246"/>
      <c r="J1454" s="243"/>
      <c r="K1454" s="243"/>
      <c r="L1454" s="247"/>
      <c r="M1454" s="248"/>
      <c r="N1454" s="249"/>
      <c r="O1454" s="249"/>
      <c r="P1454" s="249"/>
      <c r="Q1454" s="249"/>
      <c r="R1454" s="249"/>
      <c r="S1454" s="249"/>
      <c r="T1454" s="250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1" t="s">
        <v>222</v>
      </c>
      <c r="AU1454" s="251" t="s">
        <v>86</v>
      </c>
      <c r="AV1454" s="13" t="s">
        <v>84</v>
      </c>
      <c r="AW1454" s="13" t="s">
        <v>39</v>
      </c>
      <c r="AX1454" s="13" t="s">
        <v>77</v>
      </c>
      <c r="AY1454" s="251" t="s">
        <v>207</v>
      </c>
    </row>
    <row r="1455" s="13" customFormat="1">
      <c r="A1455" s="13"/>
      <c r="B1455" s="242"/>
      <c r="C1455" s="243"/>
      <c r="D1455" s="232" t="s">
        <v>222</v>
      </c>
      <c r="E1455" s="244" t="s">
        <v>32</v>
      </c>
      <c r="F1455" s="245" t="s">
        <v>5049</v>
      </c>
      <c r="G1455" s="243"/>
      <c r="H1455" s="244" t="s">
        <v>32</v>
      </c>
      <c r="I1455" s="246"/>
      <c r="J1455" s="243"/>
      <c r="K1455" s="243"/>
      <c r="L1455" s="247"/>
      <c r="M1455" s="248"/>
      <c r="N1455" s="249"/>
      <c r="O1455" s="249"/>
      <c r="P1455" s="249"/>
      <c r="Q1455" s="249"/>
      <c r="R1455" s="249"/>
      <c r="S1455" s="249"/>
      <c r="T1455" s="250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51" t="s">
        <v>222</v>
      </c>
      <c r="AU1455" s="251" t="s">
        <v>86</v>
      </c>
      <c r="AV1455" s="13" t="s">
        <v>84</v>
      </c>
      <c r="AW1455" s="13" t="s">
        <v>39</v>
      </c>
      <c r="AX1455" s="13" t="s">
        <v>77</v>
      </c>
      <c r="AY1455" s="251" t="s">
        <v>207</v>
      </c>
    </row>
    <row r="1456" s="13" customFormat="1">
      <c r="A1456" s="13"/>
      <c r="B1456" s="242"/>
      <c r="C1456" s="243"/>
      <c r="D1456" s="232" t="s">
        <v>222</v>
      </c>
      <c r="E1456" s="244" t="s">
        <v>32</v>
      </c>
      <c r="F1456" s="245" t="s">
        <v>5050</v>
      </c>
      <c r="G1456" s="243"/>
      <c r="H1456" s="244" t="s">
        <v>32</v>
      </c>
      <c r="I1456" s="246"/>
      <c r="J1456" s="243"/>
      <c r="K1456" s="243"/>
      <c r="L1456" s="247"/>
      <c r="M1456" s="248"/>
      <c r="N1456" s="249"/>
      <c r="O1456" s="249"/>
      <c r="P1456" s="249"/>
      <c r="Q1456" s="249"/>
      <c r="R1456" s="249"/>
      <c r="S1456" s="249"/>
      <c r="T1456" s="250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51" t="s">
        <v>222</v>
      </c>
      <c r="AU1456" s="251" t="s">
        <v>86</v>
      </c>
      <c r="AV1456" s="13" t="s">
        <v>84</v>
      </c>
      <c r="AW1456" s="13" t="s">
        <v>39</v>
      </c>
      <c r="AX1456" s="13" t="s">
        <v>77</v>
      </c>
      <c r="AY1456" s="251" t="s">
        <v>207</v>
      </c>
    </row>
    <row r="1457" s="13" customFormat="1">
      <c r="A1457" s="13"/>
      <c r="B1457" s="242"/>
      <c r="C1457" s="243"/>
      <c r="D1457" s="232" t="s">
        <v>222</v>
      </c>
      <c r="E1457" s="244" t="s">
        <v>32</v>
      </c>
      <c r="F1457" s="245" t="s">
        <v>5051</v>
      </c>
      <c r="G1457" s="243"/>
      <c r="H1457" s="244" t="s">
        <v>32</v>
      </c>
      <c r="I1457" s="246"/>
      <c r="J1457" s="243"/>
      <c r="K1457" s="243"/>
      <c r="L1457" s="247"/>
      <c r="M1457" s="248"/>
      <c r="N1457" s="249"/>
      <c r="O1457" s="249"/>
      <c r="P1457" s="249"/>
      <c r="Q1457" s="249"/>
      <c r="R1457" s="249"/>
      <c r="S1457" s="249"/>
      <c r="T1457" s="250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1" t="s">
        <v>222</v>
      </c>
      <c r="AU1457" s="251" t="s">
        <v>86</v>
      </c>
      <c r="AV1457" s="13" t="s">
        <v>84</v>
      </c>
      <c r="AW1457" s="13" t="s">
        <v>39</v>
      </c>
      <c r="AX1457" s="13" t="s">
        <v>77</v>
      </c>
      <c r="AY1457" s="251" t="s">
        <v>207</v>
      </c>
    </row>
    <row r="1458" s="13" customFormat="1">
      <c r="A1458" s="13"/>
      <c r="B1458" s="242"/>
      <c r="C1458" s="243"/>
      <c r="D1458" s="232" t="s">
        <v>222</v>
      </c>
      <c r="E1458" s="244" t="s">
        <v>32</v>
      </c>
      <c r="F1458" s="245" t="s">
        <v>5052</v>
      </c>
      <c r="G1458" s="243"/>
      <c r="H1458" s="244" t="s">
        <v>32</v>
      </c>
      <c r="I1458" s="246"/>
      <c r="J1458" s="243"/>
      <c r="K1458" s="243"/>
      <c r="L1458" s="247"/>
      <c r="M1458" s="248"/>
      <c r="N1458" s="249"/>
      <c r="O1458" s="249"/>
      <c r="P1458" s="249"/>
      <c r="Q1458" s="249"/>
      <c r="R1458" s="249"/>
      <c r="S1458" s="249"/>
      <c r="T1458" s="250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1" t="s">
        <v>222</v>
      </c>
      <c r="AU1458" s="251" t="s">
        <v>86</v>
      </c>
      <c r="AV1458" s="13" t="s">
        <v>84</v>
      </c>
      <c r="AW1458" s="13" t="s">
        <v>39</v>
      </c>
      <c r="AX1458" s="13" t="s">
        <v>77</v>
      </c>
      <c r="AY1458" s="251" t="s">
        <v>207</v>
      </c>
    </row>
    <row r="1459" s="13" customFormat="1">
      <c r="A1459" s="13"/>
      <c r="B1459" s="242"/>
      <c r="C1459" s="243"/>
      <c r="D1459" s="232" t="s">
        <v>222</v>
      </c>
      <c r="E1459" s="244" t="s">
        <v>32</v>
      </c>
      <c r="F1459" s="245" t="s">
        <v>5053</v>
      </c>
      <c r="G1459" s="243"/>
      <c r="H1459" s="244" t="s">
        <v>32</v>
      </c>
      <c r="I1459" s="246"/>
      <c r="J1459" s="243"/>
      <c r="K1459" s="243"/>
      <c r="L1459" s="247"/>
      <c r="M1459" s="248"/>
      <c r="N1459" s="249"/>
      <c r="O1459" s="249"/>
      <c r="P1459" s="249"/>
      <c r="Q1459" s="249"/>
      <c r="R1459" s="249"/>
      <c r="S1459" s="249"/>
      <c r="T1459" s="25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1" t="s">
        <v>222</v>
      </c>
      <c r="AU1459" s="251" t="s">
        <v>86</v>
      </c>
      <c r="AV1459" s="13" t="s">
        <v>84</v>
      </c>
      <c r="AW1459" s="13" t="s">
        <v>39</v>
      </c>
      <c r="AX1459" s="13" t="s">
        <v>77</v>
      </c>
      <c r="AY1459" s="251" t="s">
        <v>207</v>
      </c>
    </row>
    <row r="1460" s="13" customFormat="1">
      <c r="A1460" s="13"/>
      <c r="B1460" s="242"/>
      <c r="C1460" s="243"/>
      <c r="D1460" s="232" t="s">
        <v>222</v>
      </c>
      <c r="E1460" s="244" t="s">
        <v>32</v>
      </c>
      <c r="F1460" s="245" t="s">
        <v>5054</v>
      </c>
      <c r="G1460" s="243"/>
      <c r="H1460" s="244" t="s">
        <v>32</v>
      </c>
      <c r="I1460" s="246"/>
      <c r="J1460" s="243"/>
      <c r="K1460" s="243"/>
      <c r="L1460" s="247"/>
      <c r="M1460" s="248"/>
      <c r="N1460" s="249"/>
      <c r="O1460" s="249"/>
      <c r="P1460" s="249"/>
      <c r="Q1460" s="249"/>
      <c r="R1460" s="249"/>
      <c r="S1460" s="249"/>
      <c r="T1460" s="250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1" t="s">
        <v>222</v>
      </c>
      <c r="AU1460" s="251" t="s">
        <v>86</v>
      </c>
      <c r="AV1460" s="13" t="s">
        <v>84</v>
      </c>
      <c r="AW1460" s="13" t="s">
        <v>39</v>
      </c>
      <c r="AX1460" s="13" t="s">
        <v>77</v>
      </c>
      <c r="AY1460" s="251" t="s">
        <v>207</v>
      </c>
    </row>
    <row r="1461" s="12" customFormat="1">
      <c r="A1461" s="12"/>
      <c r="B1461" s="230"/>
      <c r="C1461" s="231"/>
      <c r="D1461" s="232" t="s">
        <v>222</v>
      </c>
      <c r="E1461" s="233" t="s">
        <v>32</v>
      </c>
      <c r="F1461" s="234" t="s">
        <v>572</v>
      </c>
      <c r="G1461" s="231"/>
      <c r="H1461" s="235">
        <v>2</v>
      </c>
      <c r="I1461" s="236"/>
      <c r="J1461" s="231"/>
      <c r="K1461" s="231"/>
      <c r="L1461" s="237"/>
      <c r="M1461" s="238"/>
      <c r="N1461" s="239"/>
      <c r="O1461" s="239"/>
      <c r="P1461" s="239"/>
      <c r="Q1461" s="239"/>
      <c r="R1461" s="239"/>
      <c r="S1461" s="239"/>
      <c r="T1461" s="240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T1461" s="241" t="s">
        <v>222</v>
      </c>
      <c r="AU1461" s="241" t="s">
        <v>86</v>
      </c>
      <c r="AV1461" s="12" t="s">
        <v>86</v>
      </c>
      <c r="AW1461" s="12" t="s">
        <v>39</v>
      </c>
      <c r="AX1461" s="12" t="s">
        <v>77</v>
      </c>
      <c r="AY1461" s="241" t="s">
        <v>207</v>
      </c>
    </row>
    <row r="1462" s="13" customFormat="1">
      <c r="A1462" s="13"/>
      <c r="B1462" s="242"/>
      <c r="C1462" s="243"/>
      <c r="D1462" s="232" t="s">
        <v>222</v>
      </c>
      <c r="E1462" s="244" t="s">
        <v>32</v>
      </c>
      <c r="F1462" s="245" t="s">
        <v>5017</v>
      </c>
      <c r="G1462" s="243"/>
      <c r="H1462" s="244" t="s">
        <v>32</v>
      </c>
      <c r="I1462" s="246"/>
      <c r="J1462" s="243"/>
      <c r="K1462" s="243"/>
      <c r="L1462" s="247"/>
      <c r="M1462" s="248"/>
      <c r="N1462" s="249"/>
      <c r="O1462" s="249"/>
      <c r="P1462" s="249"/>
      <c r="Q1462" s="249"/>
      <c r="R1462" s="249"/>
      <c r="S1462" s="249"/>
      <c r="T1462" s="250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1" t="s">
        <v>222</v>
      </c>
      <c r="AU1462" s="251" t="s">
        <v>86</v>
      </c>
      <c r="AV1462" s="13" t="s">
        <v>84</v>
      </c>
      <c r="AW1462" s="13" t="s">
        <v>39</v>
      </c>
      <c r="AX1462" s="13" t="s">
        <v>77</v>
      </c>
      <c r="AY1462" s="251" t="s">
        <v>207</v>
      </c>
    </row>
    <row r="1463" s="13" customFormat="1">
      <c r="A1463" s="13"/>
      <c r="B1463" s="242"/>
      <c r="C1463" s="243"/>
      <c r="D1463" s="232" t="s">
        <v>222</v>
      </c>
      <c r="E1463" s="244" t="s">
        <v>32</v>
      </c>
      <c r="F1463" s="245" t="s">
        <v>5018</v>
      </c>
      <c r="G1463" s="243"/>
      <c r="H1463" s="244" t="s">
        <v>32</v>
      </c>
      <c r="I1463" s="246"/>
      <c r="J1463" s="243"/>
      <c r="K1463" s="243"/>
      <c r="L1463" s="247"/>
      <c r="M1463" s="248"/>
      <c r="N1463" s="249"/>
      <c r="O1463" s="249"/>
      <c r="P1463" s="249"/>
      <c r="Q1463" s="249"/>
      <c r="R1463" s="249"/>
      <c r="S1463" s="249"/>
      <c r="T1463" s="25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1" t="s">
        <v>222</v>
      </c>
      <c r="AU1463" s="251" t="s">
        <v>86</v>
      </c>
      <c r="AV1463" s="13" t="s">
        <v>84</v>
      </c>
      <c r="AW1463" s="13" t="s">
        <v>39</v>
      </c>
      <c r="AX1463" s="13" t="s">
        <v>77</v>
      </c>
      <c r="AY1463" s="251" t="s">
        <v>207</v>
      </c>
    </row>
    <row r="1464" s="13" customFormat="1">
      <c r="A1464" s="13"/>
      <c r="B1464" s="242"/>
      <c r="C1464" s="243"/>
      <c r="D1464" s="232" t="s">
        <v>222</v>
      </c>
      <c r="E1464" s="244" t="s">
        <v>32</v>
      </c>
      <c r="F1464" s="245" t="s">
        <v>5019</v>
      </c>
      <c r="G1464" s="243"/>
      <c r="H1464" s="244" t="s">
        <v>32</v>
      </c>
      <c r="I1464" s="246"/>
      <c r="J1464" s="243"/>
      <c r="K1464" s="243"/>
      <c r="L1464" s="247"/>
      <c r="M1464" s="248"/>
      <c r="N1464" s="249"/>
      <c r="O1464" s="249"/>
      <c r="P1464" s="249"/>
      <c r="Q1464" s="249"/>
      <c r="R1464" s="249"/>
      <c r="S1464" s="249"/>
      <c r="T1464" s="250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1" t="s">
        <v>222</v>
      </c>
      <c r="AU1464" s="251" t="s">
        <v>86</v>
      </c>
      <c r="AV1464" s="13" t="s">
        <v>84</v>
      </c>
      <c r="AW1464" s="13" t="s">
        <v>39</v>
      </c>
      <c r="AX1464" s="13" t="s">
        <v>77</v>
      </c>
      <c r="AY1464" s="251" t="s">
        <v>207</v>
      </c>
    </row>
    <row r="1465" s="13" customFormat="1">
      <c r="A1465" s="13"/>
      <c r="B1465" s="242"/>
      <c r="C1465" s="243"/>
      <c r="D1465" s="232" t="s">
        <v>222</v>
      </c>
      <c r="E1465" s="244" t="s">
        <v>32</v>
      </c>
      <c r="F1465" s="245" t="s">
        <v>5020</v>
      </c>
      <c r="G1465" s="243"/>
      <c r="H1465" s="244" t="s">
        <v>32</v>
      </c>
      <c r="I1465" s="246"/>
      <c r="J1465" s="243"/>
      <c r="K1465" s="243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222</v>
      </c>
      <c r="AU1465" s="251" t="s">
        <v>86</v>
      </c>
      <c r="AV1465" s="13" t="s">
        <v>84</v>
      </c>
      <c r="AW1465" s="13" t="s">
        <v>39</v>
      </c>
      <c r="AX1465" s="13" t="s">
        <v>77</v>
      </c>
      <c r="AY1465" s="251" t="s">
        <v>207</v>
      </c>
    </row>
    <row r="1466" s="13" customFormat="1">
      <c r="A1466" s="13"/>
      <c r="B1466" s="242"/>
      <c r="C1466" s="243"/>
      <c r="D1466" s="232" t="s">
        <v>222</v>
      </c>
      <c r="E1466" s="244" t="s">
        <v>32</v>
      </c>
      <c r="F1466" s="245" t="s">
        <v>5021</v>
      </c>
      <c r="G1466" s="243"/>
      <c r="H1466" s="244" t="s">
        <v>32</v>
      </c>
      <c r="I1466" s="246"/>
      <c r="J1466" s="243"/>
      <c r="K1466" s="243"/>
      <c r="L1466" s="247"/>
      <c r="M1466" s="248"/>
      <c r="N1466" s="249"/>
      <c r="O1466" s="249"/>
      <c r="P1466" s="249"/>
      <c r="Q1466" s="249"/>
      <c r="R1466" s="249"/>
      <c r="S1466" s="249"/>
      <c r="T1466" s="25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1" t="s">
        <v>222</v>
      </c>
      <c r="AU1466" s="251" t="s">
        <v>86</v>
      </c>
      <c r="AV1466" s="13" t="s">
        <v>84</v>
      </c>
      <c r="AW1466" s="13" t="s">
        <v>39</v>
      </c>
      <c r="AX1466" s="13" t="s">
        <v>77</v>
      </c>
      <c r="AY1466" s="251" t="s">
        <v>207</v>
      </c>
    </row>
    <row r="1467" s="13" customFormat="1">
      <c r="A1467" s="13"/>
      <c r="B1467" s="242"/>
      <c r="C1467" s="243"/>
      <c r="D1467" s="232" t="s">
        <v>222</v>
      </c>
      <c r="E1467" s="244" t="s">
        <v>32</v>
      </c>
      <c r="F1467" s="245" t="s">
        <v>5022</v>
      </c>
      <c r="G1467" s="243"/>
      <c r="H1467" s="244" t="s">
        <v>32</v>
      </c>
      <c r="I1467" s="246"/>
      <c r="J1467" s="243"/>
      <c r="K1467" s="243"/>
      <c r="L1467" s="247"/>
      <c r="M1467" s="248"/>
      <c r="N1467" s="249"/>
      <c r="O1467" s="249"/>
      <c r="P1467" s="249"/>
      <c r="Q1467" s="249"/>
      <c r="R1467" s="249"/>
      <c r="S1467" s="249"/>
      <c r="T1467" s="250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1" t="s">
        <v>222</v>
      </c>
      <c r="AU1467" s="251" t="s">
        <v>86</v>
      </c>
      <c r="AV1467" s="13" t="s">
        <v>84</v>
      </c>
      <c r="AW1467" s="13" t="s">
        <v>39</v>
      </c>
      <c r="AX1467" s="13" t="s">
        <v>77</v>
      </c>
      <c r="AY1467" s="251" t="s">
        <v>207</v>
      </c>
    </row>
    <row r="1468" s="13" customFormat="1">
      <c r="A1468" s="13"/>
      <c r="B1468" s="242"/>
      <c r="C1468" s="243"/>
      <c r="D1468" s="232" t="s">
        <v>222</v>
      </c>
      <c r="E1468" s="244" t="s">
        <v>32</v>
      </c>
      <c r="F1468" s="245" t="s">
        <v>5023</v>
      </c>
      <c r="G1468" s="243"/>
      <c r="H1468" s="244" t="s">
        <v>32</v>
      </c>
      <c r="I1468" s="246"/>
      <c r="J1468" s="243"/>
      <c r="K1468" s="243"/>
      <c r="L1468" s="247"/>
      <c r="M1468" s="248"/>
      <c r="N1468" s="249"/>
      <c r="O1468" s="249"/>
      <c r="P1468" s="249"/>
      <c r="Q1468" s="249"/>
      <c r="R1468" s="249"/>
      <c r="S1468" s="249"/>
      <c r="T1468" s="25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1" t="s">
        <v>222</v>
      </c>
      <c r="AU1468" s="251" t="s">
        <v>86</v>
      </c>
      <c r="AV1468" s="13" t="s">
        <v>84</v>
      </c>
      <c r="AW1468" s="13" t="s">
        <v>39</v>
      </c>
      <c r="AX1468" s="13" t="s">
        <v>77</v>
      </c>
      <c r="AY1468" s="251" t="s">
        <v>207</v>
      </c>
    </row>
    <row r="1469" s="13" customFormat="1">
      <c r="A1469" s="13"/>
      <c r="B1469" s="242"/>
      <c r="C1469" s="243"/>
      <c r="D1469" s="232" t="s">
        <v>222</v>
      </c>
      <c r="E1469" s="244" t="s">
        <v>32</v>
      </c>
      <c r="F1469" s="245" t="s">
        <v>5024</v>
      </c>
      <c r="G1469" s="243"/>
      <c r="H1469" s="244" t="s">
        <v>32</v>
      </c>
      <c r="I1469" s="246"/>
      <c r="J1469" s="243"/>
      <c r="K1469" s="243"/>
      <c r="L1469" s="247"/>
      <c r="M1469" s="248"/>
      <c r="N1469" s="249"/>
      <c r="O1469" s="249"/>
      <c r="P1469" s="249"/>
      <c r="Q1469" s="249"/>
      <c r="R1469" s="249"/>
      <c r="S1469" s="249"/>
      <c r="T1469" s="250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1" t="s">
        <v>222</v>
      </c>
      <c r="AU1469" s="251" t="s">
        <v>86</v>
      </c>
      <c r="AV1469" s="13" t="s">
        <v>84</v>
      </c>
      <c r="AW1469" s="13" t="s">
        <v>39</v>
      </c>
      <c r="AX1469" s="13" t="s">
        <v>77</v>
      </c>
      <c r="AY1469" s="251" t="s">
        <v>207</v>
      </c>
    </row>
    <row r="1470" s="13" customFormat="1">
      <c r="A1470" s="13"/>
      <c r="B1470" s="242"/>
      <c r="C1470" s="243"/>
      <c r="D1470" s="232" t="s">
        <v>222</v>
      </c>
      <c r="E1470" s="244" t="s">
        <v>32</v>
      </c>
      <c r="F1470" s="245" t="s">
        <v>5025</v>
      </c>
      <c r="G1470" s="243"/>
      <c r="H1470" s="244" t="s">
        <v>32</v>
      </c>
      <c r="I1470" s="246"/>
      <c r="J1470" s="243"/>
      <c r="K1470" s="243"/>
      <c r="L1470" s="247"/>
      <c r="M1470" s="248"/>
      <c r="N1470" s="249"/>
      <c r="O1470" s="249"/>
      <c r="P1470" s="249"/>
      <c r="Q1470" s="249"/>
      <c r="R1470" s="249"/>
      <c r="S1470" s="249"/>
      <c r="T1470" s="250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1" t="s">
        <v>222</v>
      </c>
      <c r="AU1470" s="251" t="s">
        <v>86</v>
      </c>
      <c r="AV1470" s="13" t="s">
        <v>84</v>
      </c>
      <c r="AW1470" s="13" t="s">
        <v>39</v>
      </c>
      <c r="AX1470" s="13" t="s">
        <v>77</v>
      </c>
      <c r="AY1470" s="251" t="s">
        <v>207</v>
      </c>
    </row>
    <row r="1471" s="13" customFormat="1">
      <c r="A1471" s="13"/>
      <c r="B1471" s="242"/>
      <c r="C1471" s="243"/>
      <c r="D1471" s="232" t="s">
        <v>222</v>
      </c>
      <c r="E1471" s="244" t="s">
        <v>32</v>
      </c>
      <c r="F1471" s="245" t="s">
        <v>5026</v>
      </c>
      <c r="G1471" s="243"/>
      <c r="H1471" s="244" t="s">
        <v>32</v>
      </c>
      <c r="I1471" s="246"/>
      <c r="J1471" s="243"/>
      <c r="K1471" s="243"/>
      <c r="L1471" s="247"/>
      <c r="M1471" s="248"/>
      <c r="N1471" s="249"/>
      <c r="O1471" s="249"/>
      <c r="P1471" s="249"/>
      <c r="Q1471" s="249"/>
      <c r="R1471" s="249"/>
      <c r="S1471" s="249"/>
      <c r="T1471" s="250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1" t="s">
        <v>222</v>
      </c>
      <c r="AU1471" s="251" t="s">
        <v>86</v>
      </c>
      <c r="AV1471" s="13" t="s">
        <v>84</v>
      </c>
      <c r="AW1471" s="13" t="s">
        <v>39</v>
      </c>
      <c r="AX1471" s="13" t="s">
        <v>77</v>
      </c>
      <c r="AY1471" s="251" t="s">
        <v>207</v>
      </c>
    </row>
    <row r="1472" s="13" customFormat="1">
      <c r="A1472" s="13"/>
      <c r="B1472" s="242"/>
      <c r="C1472" s="243"/>
      <c r="D1472" s="232" t="s">
        <v>222</v>
      </c>
      <c r="E1472" s="244" t="s">
        <v>32</v>
      </c>
      <c r="F1472" s="245" t="s">
        <v>5027</v>
      </c>
      <c r="G1472" s="243"/>
      <c r="H1472" s="244" t="s">
        <v>32</v>
      </c>
      <c r="I1472" s="246"/>
      <c r="J1472" s="243"/>
      <c r="K1472" s="243"/>
      <c r="L1472" s="247"/>
      <c r="M1472" s="248"/>
      <c r="N1472" s="249"/>
      <c r="O1472" s="249"/>
      <c r="P1472" s="249"/>
      <c r="Q1472" s="249"/>
      <c r="R1472" s="249"/>
      <c r="S1472" s="249"/>
      <c r="T1472" s="250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1" t="s">
        <v>222</v>
      </c>
      <c r="AU1472" s="251" t="s">
        <v>86</v>
      </c>
      <c r="AV1472" s="13" t="s">
        <v>84</v>
      </c>
      <c r="AW1472" s="13" t="s">
        <v>39</v>
      </c>
      <c r="AX1472" s="13" t="s">
        <v>77</v>
      </c>
      <c r="AY1472" s="251" t="s">
        <v>207</v>
      </c>
    </row>
    <row r="1473" s="13" customFormat="1">
      <c r="A1473" s="13"/>
      <c r="B1473" s="242"/>
      <c r="C1473" s="243"/>
      <c r="D1473" s="232" t="s">
        <v>222</v>
      </c>
      <c r="E1473" s="244" t="s">
        <v>32</v>
      </c>
      <c r="F1473" s="245" t="s">
        <v>5028</v>
      </c>
      <c r="G1473" s="243"/>
      <c r="H1473" s="244" t="s">
        <v>32</v>
      </c>
      <c r="I1473" s="246"/>
      <c r="J1473" s="243"/>
      <c r="K1473" s="243"/>
      <c r="L1473" s="247"/>
      <c r="M1473" s="248"/>
      <c r="N1473" s="249"/>
      <c r="O1473" s="249"/>
      <c r="P1473" s="249"/>
      <c r="Q1473" s="249"/>
      <c r="R1473" s="249"/>
      <c r="S1473" s="249"/>
      <c r="T1473" s="25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1" t="s">
        <v>222</v>
      </c>
      <c r="AU1473" s="251" t="s">
        <v>86</v>
      </c>
      <c r="AV1473" s="13" t="s">
        <v>84</v>
      </c>
      <c r="AW1473" s="13" t="s">
        <v>39</v>
      </c>
      <c r="AX1473" s="13" t="s">
        <v>77</v>
      </c>
      <c r="AY1473" s="251" t="s">
        <v>207</v>
      </c>
    </row>
    <row r="1474" s="13" customFormat="1">
      <c r="A1474" s="13"/>
      <c r="B1474" s="242"/>
      <c r="C1474" s="243"/>
      <c r="D1474" s="232" t="s">
        <v>222</v>
      </c>
      <c r="E1474" s="244" t="s">
        <v>32</v>
      </c>
      <c r="F1474" s="245" t="s">
        <v>5029</v>
      </c>
      <c r="G1474" s="243"/>
      <c r="H1474" s="244" t="s">
        <v>32</v>
      </c>
      <c r="I1474" s="246"/>
      <c r="J1474" s="243"/>
      <c r="K1474" s="243"/>
      <c r="L1474" s="247"/>
      <c r="M1474" s="248"/>
      <c r="N1474" s="249"/>
      <c r="O1474" s="249"/>
      <c r="P1474" s="249"/>
      <c r="Q1474" s="249"/>
      <c r="R1474" s="249"/>
      <c r="S1474" s="249"/>
      <c r="T1474" s="250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1" t="s">
        <v>222</v>
      </c>
      <c r="AU1474" s="251" t="s">
        <v>86</v>
      </c>
      <c r="AV1474" s="13" t="s">
        <v>84</v>
      </c>
      <c r="AW1474" s="13" t="s">
        <v>39</v>
      </c>
      <c r="AX1474" s="13" t="s">
        <v>77</v>
      </c>
      <c r="AY1474" s="251" t="s">
        <v>207</v>
      </c>
    </row>
    <row r="1475" s="13" customFormat="1">
      <c r="A1475" s="13"/>
      <c r="B1475" s="242"/>
      <c r="C1475" s="243"/>
      <c r="D1475" s="232" t="s">
        <v>222</v>
      </c>
      <c r="E1475" s="244" t="s">
        <v>32</v>
      </c>
      <c r="F1475" s="245" t="s">
        <v>5030</v>
      </c>
      <c r="G1475" s="243"/>
      <c r="H1475" s="244" t="s">
        <v>32</v>
      </c>
      <c r="I1475" s="246"/>
      <c r="J1475" s="243"/>
      <c r="K1475" s="243"/>
      <c r="L1475" s="247"/>
      <c r="M1475" s="248"/>
      <c r="N1475" s="249"/>
      <c r="O1475" s="249"/>
      <c r="P1475" s="249"/>
      <c r="Q1475" s="249"/>
      <c r="R1475" s="249"/>
      <c r="S1475" s="249"/>
      <c r="T1475" s="250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1" t="s">
        <v>222</v>
      </c>
      <c r="AU1475" s="251" t="s">
        <v>86</v>
      </c>
      <c r="AV1475" s="13" t="s">
        <v>84</v>
      </c>
      <c r="AW1475" s="13" t="s">
        <v>39</v>
      </c>
      <c r="AX1475" s="13" t="s">
        <v>77</v>
      </c>
      <c r="AY1475" s="251" t="s">
        <v>207</v>
      </c>
    </row>
    <row r="1476" s="13" customFormat="1">
      <c r="A1476" s="13"/>
      <c r="B1476" s="242"/>
      <c r="C1476" s="243"/>
      <c r="D1476" s="232" t="s">
        <v>222</v>
      </c>
      <c r="E1476" s="244" t="s">
        <v>32</v>
      </c>
      <c r="F1476" s="245" t="s">
        <v>5031</v>
      </c>
      <c r="G1476" s="243"/>
      <c r="H1476" s="244" t="s">
        <v>32</v>
      </c>
      <c r="I1476" s="246"/>
      <c r="J1476" s="243"/>
      <c r="K1476" s="243"/>
      <c r="L1476" s="247"/>
      <c r="M1476" s="248"/>
      <c r="N1476" s="249"/>
      <c r="O1476" s="249"/>
      <c r="P1476" s="249"/>
      <c r="Q1476" s="249"/>
      <c r="R1476" s="249"/>
      <c r="S1476" s="249"/>
      <c r="T1476" s="25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1" t="s">
        <v>222</v>
      </c>
      <c r="AU1476" s="251" t="s">
        <v>86</v>
      </c>
      <c r="AV1476" s="13" t="s">
        <v>84</v>
      </c>
      <c r="AW1476" s="13" t="s">
        <v>39</v>
      </c>
      <c r="AX1476" s="13" t="s">
        <v>77</v>
      </c>
      <c r="AY1476" s="251" t="s">
        <v>207</v>
      </c>
    </row>
    <row r="1477" s="13" customFormat="1">
      <c r="A1477" s="13"/>
      <c r="B1477" s="242"/>
      <c r="C1477" s="243"/>
      <c r="D1477" s="232" t="s">
        <v>222</v>
      </c>
      <c r="E1477" s="244" t="s">
        <v>32</v>
      </c>
      <c r="F1477" s="245" t="s">
        <v>5032</v>
      </c>
      <c r="G1477" s="243"/>
      <c r="H1477" s="244" t="s">
        <v>32</v>
      </c>
      <c r="I1477" s="246"/>
      <c r="J1477" s="243"/>
      <c r="K1477" s="243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222</v>
      </c>
      <c r="AU1477" s="251" t="s">
        <v>86</v>
      </c>
      <c r="AV1477" s="13" t="s">
        <v>84</v>
      </c>
      <c r="AW1477" s="13" t="s">
        <v>39</v>
      </c>
      <c r="AX1477" s="13" t="s">
        <v>77</v>
      </c>
      <c r="AY1477" s="251" t="s">
        <v>207</v>
      </c>
    </row>
    <row r="1478" s="13" customFormat="1">
      <c r="A1478" s="13"/>
      <c r="B1478" s="242"/>
      <c r="C1478" s="243"/>
      <c r="D1478" s="232" t="s">
        <v>222</v>
      </c>
      <c r="E1478" s="244" t="s">
        <v>32</v>
      </c>
      <c r="F1478" s="245" t="s">
        <v>5033</v>
      </c>
      <c r="G1478" s="243"/>
      <c r="H1478" s="244" t="s">
        <v>32</v>
      </c>
      <c r="I1478" s="246"/>
      <c r="J1478" s="243"/>
      <c r="K1478" s="243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222</v>
      </c>
      <c r="AU1478" s="251" t="s">
        <v>86</v>
      </c>
      <c r="AV1478" s="13" t="s">
        <v>84</v>
      </c>
      <c r="AW1478" s="13" t="s">
        <v>39</v>
      </c>
      <c r="AX1478" s="13" t="s">
        <v>77</v>
      </c>
      <c r="AY1478" s="251" t="s">
        <v>207</v>
      </c>
    </row>
    <row r="1479" s="13" customFormat="1">
      <c r="A1479" s="13"/>
      <c r="B1479" s="242"/>
      <c r="C1479" s="243"/>
      <c r="D1479" s="232" t="s">
        <v>222</v>
      </c>
      <c r="E1479" s="244" t="s">
        <v>32</v>
      </c>
      <c r="F1479" s="245" t="s">
        <v>5034</v>
      </c>
      <c r="G1479" s="243"/>
      <c r="H1479" s="244" t="s">
        <v>32</v>
      </c>
      <c r="I1479" s="246"/>
      <c r="J1479" s="243"/>
      <c r="K1479" s="243"/>
      <c r="L1479" s="247"/>
      <c r="M1479" s="248"/>
      <c r="N1479" s="249"/>
      <c r="O1479" s="249"/>
      <c r="P1479" s="249"/>
      <c r="Q1479" s="249"/>
      <c r="R1479" s="249"/>
      <c r="S1479" s="249"/>
      <c r="T1479" s="250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1" t="s">
        <v>222</v>
      </c>
      <c r="AU1479" s="251" t="s">
        <v>86</v>
      </c>
      <c r="AV1479" s="13" t="s">
        <v>84</v>
      </c>
      <c r="AW1479" s="13" t="s">
        <v>39</v>
      </c>
      <c r="AX1479" s="13" t="s">
        <v>77</v>
      </c>
      <c r="AY1479" s="251" t="s">
        <v>207</v>
      </c>
    </row>
    <row r="1480" s="12" customFormat="1">
      <c r="A1480" s="12"/>
      <c r="B1480" s="230"/>
      <c r="C1480" s="231"/>
      <c r="D1480" s="232" t="s">
        <v>222</v>
      </c>
      <c r="E1480" s="233" t="s">
        <v>32</v>
      </c>
      <c r="F1480" s="234" t="s">
        <v>572</v>
      </c>
      <c r="G1480" s="231"/>
      <c r="H1480" s="235">
        <v>2</v>
      </c>
      <c r="I1480" s="236"/>
      <c r="J1480" s="231"/>
      <c r="K1480" s="231"/>
      <c r="L1480" s="237"/>
      <c r="M1480" s="238"/>
      <c r="N1480" s="239"/>
      <c r="O1480" s="239"/>
      <c r="P1480" s="239"/>
      <c r="Q1480" s="239"/>
      <c r="R1480" s="239"/>
      <c r="S1480" s="239"/>
      <c r="T1480" s="240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T1480" s="241" t="s">
        <v>222</v>
      </c>
      <c r="AU1480" s="241" t="s">
        <v>86</v>
      </c>
      <c r="AV1480" s="12" t="s">
        <v>86</v>
      </c>
      <c r="AW1480" s="12" t="s">
        <v>39</v>
      </c>
      <c r="AX1480" s="12" t="s">
        <v>77</v>
      </c>
      <c r="AY1480" s="241" t="s">
        <v>207</v>
      </c>
    </row>
    <row r="1481" s="13" customFormat="1">
      <c r="A1481" s="13"/>
      <c r="B1481" s="242"/>
      <c r="C1481" s="243"/>
      <c r="D1481" s="232" t="s">
        <v>222</v>
      </c>
      <c r="E1481" s="244" t="s">
        <v>32</v>
      </c>
      <c r="F1481" s="245" t="s">
        <v>5074</v>
      </c>
      <c r="G1481" s="243"/>
      <c r="H1481" s="244" t="s">
        <v>32</v>
      </c>
      <c r="I1481" s="246"/>
      <c r="J1481" s="243"/>
      <c r="K1481" s="243"/>
      <c r="L1481" s="247"/>
      <c r="M1481" s="248"/>
      <c r="N1481" s="249"/>
      <c r="O1481" s="249"/>
      <c r="P1481" s="249"/>
      <c r="Q1481" s="249"/>
      <c r="R1481" s="249"/>
      <c r="S1481" s="249"/>
      <c r="T1481" s="250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1" t="s">
        <v>222</v>
      </c>
      <c r="AU1481" s="251" t="s">
        <v>86</v>
      </c>
      <c r="AV1481" s="13" t="s">
        <v>84</v>
      </c>
      <c r="AW1481" s="13" t="s">
        <v>39</v>
      </c>
      <c r="AX1481" s="13" t="s">
        <v>77</v>
      </c>
      <c r="AY1481" s="251" t="s">
        <v>207</v>
      </c>
    </row>
    <row r="1482" s="12" customFormat="1">
      <c r="A1482" s="12"/>
      <c r="B1482" s="230"/>
      <c r="C1482" s="231"/>
      <c r="D1482" s="232" t="s">
        <v>222</v>
      </c>
      <c r="E1482" s="233" t="s">
        <v>32</v>
      </c>
      <c r="F1482" s="234" t="s">
        <v>578</v>
      </c>
      <c r="G1482" s="231"/>
      <c r="H1482" s="235">
        <v>1</v>
      </c>
      <c r="I1482" s="236"/>
      <c r="J1482" s="231"/>
      <c r="K1482" s="231"/>
      <c r="L1482" s="237"/>
      <c r="M1482" s="238"/>
      <c r="N1482" s="239"/>
      <c r="O1482" s="239"/>
      <c r="P1482" s="239"/>
      <c r="Q1482" s="239"/>
      <c r="R1482" s="239"/>
      <c r="S1482" s="239"/>
      <c r="T1482" s="240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T1482" s="241" t="s">
        <v>222</v>
      </c>
      <c r="AU1482" s="241" t="s">
        <v>86</v>
      </c>
      <c r="AV1482" s="12" t="s">
        <v>86</v>
      </c>
      <c r="AW1482" s="12" t="s">
        <v>39</v>
      </c>
      <c r="AX1482" s="12" t="s">
        <v>77</v>
      </c>
      <c r="AY1482" s="241" t="s">
        <v>207</v>
      </c>
    </row>
    <row r="1483" s="15" customFormat="1">
      <c r="A1483" s="15"/>
      <c r="B1483" s="273"/>
      <c r="C1483" s="274"/>
      <c r="D1483" s="232" t="s">
        <v>222</v>
      </c>
      <c r="E1483" s="275" t="s">
        <v>32</v>
      </c>
      <c r="F1483" s="276" t="s">
        <v>517</v>
      </c>
      <c r="G1483" s="274"/>
      <c r="H1483" s="277">
        <v>14</v>
      </c>
      <c r="I1483" s="278"/>
      <c r="J1483" s="274"/>
      <c r="K1483" s="274"/>
      <c r="L1483" s="279"/>
      <c r="M1483" s="280"/>
      <c r="N1483" s="281"/>
      <c r="O1483" s="281"/>
      <c r="P1483" s="281"/>
      <c r="Q1483" s="281"/>
      <c r="R1483" s="281"/>
      <c r="S1483" s="281"/>
      <c r="T1483" s="282"/>
      <c r="U1483" s="15"/>
      <c r="V1483" s="15"/>
      <c r="W1483" s="15"/>
      <c r="X1483" s="15"/>
      <c r="Y1483" s="15"/>
      <c r="Z1483" s="15"/>
      <c r="AA1483" s="15"/>
      <c r="AB1483" s="15"/>
      <c r="AC1483" s="15"/>
      <c r="AD1483" s="15"/>
      <c r="AE1483" s="15"/>
      <c r="AT1483" s="283" t="s">
        <v>222</v>
      </c>
      <c r="AU1483" s="283" t="s">
        <v>86</v>
      </c>
      <c r="AV1483" s="15" t="s">
        <v>104</v>
      </c>
      <c r="AW1483" s="15" t="s">
        <v>39</v>
      </c>
      <c r="AX1483" s="15" t="s">
        <v>84</v>
      </c>
      <c r="AY1483" s="283" t="s">
        <v>207</v>
      </c>
    </row>
    <row r="1484" s="2" customFormat="1" ht="24.15" customHeight="1">
      <c r="A1484" s="42"/>
      <c r="B1484" s="43"/>
      <c r="C1484" s="212" t="s">
        <v>1592</v>
      </c>
      <c r="D1484" s="212" t="s">
        <v>208</v>
      </c>
      <c r="E1484" s="213" t="s">
        <v>3607</v>
      </c>
      <c r="F1484" s="214" t="s">
        <v>3608</v>
      </c>
      <c r="G1484" s="215" t="s">
        <v>232</v>
      </c>
      <c r="H1484" s="216">
        <v>17</v>
      </c>
      <c r="I1484" s="217"/>
      <c r="J1484" s="218">
        <f>ROUND(I1484*H1484,2)</f>
        <v>0</v>
      </c>
      <c r="K1484" s="214" t="s">
        <v>212</v>
      </c>
      <c r="L1484" s="48"/>
      <c r="M1484" s="219" t="s">
        <v>32</v>
      </c>
      <c r="N1484" s="220" t="s">
        <v>48</v>
      </c>
      <c r="O1484" s="88"/>
      <c r="P1484" s="221">
        <f>O1484*H1484</f>
        <v>0</v>
      </c>
      <c r="Q1484" s="221">
        <v>0</v>
      </c>
      <c r="R1484" s="221">
        <f>Q1484*H1484</f>
        <v>0</v>
      </c>
      <c r="S1484" s="221">
        <v>0</v>
      </c>
      <c r="T1484" s="222">
        <f>S1484*H1484</f>
        <v>0</v>
      </c>
      <c r="U1484" s="42"/>
      <c r="V1484" s="42"/>
      <c r="W1484" s="42"/>
      <c r="X1484" s="42"/>
      <c r="Y1484" s="42"/>
      <c r="Z1484" s="42"/>
      <c r="AA1484" s="42"/>
      <c r="AB1484" s="42"/>
      <c r="AC1484" s="42"/>
      <c r="AD1484" s="42"/>
      <c r="AE1484" s="42"/>
      <c r="AR1484" s="223" t="s">
        <v>294</v>
      </c>
      <c r="AT1484" s="223" t="s">
        <v>208</v>
      </c>
      <c r="AU1484" s="223" t="s">
        <v>86</v>
      </c>
      <c r="AY1484" s="20" t="s">
        <v>207</v>
      </c>
      <c r="BE1484" s="224">
        <f>IF(N1484="základní",J1484,0)</f>
        <v>0</v>
      </c>
      <c r="BF1484" s="224">
        <f>IF(N1484="snížená",J1484,0)</f>
        <v>0</v>
      </c>
      <c r="BG1484" s="224">
        <f>IF(N1484="zákl. přenesená",J1484,0)</f>
        <v>0</v>
      </c>
      <c r="BH1484" s="224">
        <f>IF(N1484="sníž. přenesená",J1484,0)</f>
        <v>0</v>
      </c>
      <c r="BI1484" s="224">
        <f>IF(N1484="nulová",J1484,0)</f>
        <v>0</v>
      </c>
      <c r="BJ1484" s="20" t="s">
        <v>84</v>
      </c>
      <c r="BK1484" s="224">
        <f>ROUND(I1484*H1484,2)</f>
        <v>0</v>
      </c>
      <c r="BL1484" s="20" t="s">
        <v>294</v>
      </c>
      <c r="BM1484" s="223" t="s">
        <v>5125</v>
      </c>
    </row>
    <row r="1485" s="2" customFormat="1">
      <c r="A1485" s="42"/>
      <c r="B1485" s="43"/>
      <c r="C1485" s="44"/>
      <c r="D1485" s="225" t="s">
        <v>214</v>
      </c>
      <c r="E1485" s="44"/>
      <c r="F1485" s="226" t="s">
        <v>3610</v>
      </c>
      <c r="G1485" s="44"/>
      <c r="H1485" s="44"/>
      <c r="I1485" s="227"/>
      <c r="J1485" s="44"/>
      <c r="K1485" s="44"/>
      <c r="L1485" s="48"/>
      <c r="M1485" s="228"/>
      <c r="N1485" s="229"/>
      <c r="O1485" s="88"/>
      <c r="P1485" s="88"/>
      <c r="Q1485" s="88"/>
      <c r="R1485" s="88"/>
      <c r="S1485" s="88"/>
      <c r="T1485" s="89"/>
      <c r="U1485" s="42"/>
      <c r="V1485" s="42"/>
      <c r="W1485" s="42"/>
      <c r="X1485" s="42"/>
      <c r="Y1485" s="42"/>
      <c r="Z1485" s="42"/>
      <c r="AA1485" s="42"/>
      <c r="AB1485" s="42"/>
      <c r="AC1485" s="42"/>
      <c r="AD1485" s="42"/>
      <c r="AE1485" s="42"/>
      <c r="AT1485" s="20" t="s">
        <v>214</v>
      </c>
      <c r="AU1485" s="20" t="s">
        <v>86</v>
      </c>
    </row>
    <row r="1486" s="13" customFormat="1">
      <c r="A1486" s="13"/>
      <c r="B1486" s="242"/>
      <c r="C1486" s="243"/>
      <c r="D1486" s="232" t="s">
        <v>222</v>
      </c>
      <c r="E1486" s="244" t="s">
        <v>32</v>
      </c>
      <c r="F1486" s="245" t="s">
        <v>4241</v>
      </c>
      <c r="G1486" s="243"/>
      <c r="H1486" s="244" t="s">
        <v>32</v>
      </c>
      <c r="I1486" s="246"/>
      <c r="J1486" s="243"/>
      <c r="K1486" s="243"/>
      <c r="L1486" s="247"/>
      <c r="M1486" s="248"/>
      <c r="N1486" s="249"/>
      <c r="O1486" s="249"/>
      <c r="P1486" s="249"/>
      <c r="Q1486" s="249"/>
      <c r="R1486" s="249"/>
      <c r="S1486" s="249"/>
      <c r="T1486" s="250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1" t="s">
        <v>222</v>
      </c>
      <c r="AU1486" s="251" t="s">
        <v>86</v>
      </c>
      <c r="AV1486" s="13" t="s">
        <v>84</v>
      </c>
      <c r="AW1486" s="13" t="s">
        <v>39</v>
      </c>
      <c r="AX1486" s="13" t="s">
        <v>77</v>
      </c>
      <c r="AY1486" s="251" t="s">
        <v>207</v>
      </c>
    </row>
    <row r="1487" s="13" customFormat="1">
      <c r="A1487" s="13"/>
      <c r="B1487" s="242"/>
      <c r="C1487" s="243"/>
      <c r="D1487" s="232" t="s">
        <v>222</v>
      </c>
      <c r="E1487" s="244" t="s">
        <v>32</v>
      </c>
      <c r="F1487" s="245" t="s">
        <v>4242</v>
      </c>
      <c r="G1487" s="243"/>
      <c r="H1487" s="244" t="s">
        <v>32</v>
      </c>
      <c r="I1487" s="246"/>
      <c r="J1487" s="243"/>
      <c r="K1487" s="243"/>
      <c r="L1487" s="247"/>
      <c r="M1487" s="248"/>
      <c r="N1487" s="249"/>
      <c r="O1487" s="249"/>
      <c r="P1487" s="249"/>
      <c r="Q1487" s="249"/>
      <c r="R1487" s="249"/>
      <c r="S1487" s="249"/>
      <c r="T1487" s="250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1" t="s">
        <v>222</v>
      </c>
      <c r="AU1487" s="251" t="s">
        <v>86</v>
      </c>
      <c r="AV1487" s="13" t="s">
        <v>84</v>
      </c>
      <c r="AW1487" s="13" t="s">
        <v>39</v>
      </c>
      <c r="AX1487" s="13" t="s">
        <v>77</v>
      </c>
      <c r="AY1487" s="251" t="s">
        <v>207</v>
      </c>
    </row>
    <row r="1488" s="13" customFormat="1">
      <c r="A1488" s="13"/>
      <c r="B1488" s="242"/>
      <c r="C1488" s="243"/>
      <c r="D1488" s="232" t="s">
        <v>222</v>
      </c>
      <c r="E1488" s="244" t="s">
        <v>32</v>
      </c>
      <c r="F1488" s="245" t="s">
        <v>4243</v>
      </c>
      <c r="G1488" s="243"/>
      <c r="H1488" s="244" t="s">
        <v>32</v>
      </c>
      <c r="I1488" s="246"/>
      <c r="J1488" s="243"/>
      <c r="K1488" s="243"/>
      <c r="L1488" s="247"/>
      <c r="M1488" s="248"/>
      <c r="N1488" s="249"/>
      <c r="O1488" s="249"/>
      <c r="P1488" s="249"/>
      <c r="Q1488" s="249"/>
      <c r="R1488" s="249"/>
      <c r="S1488" s="249"/>
      <c r="T1488" s="250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1" t="s">
        <v>222</v>
      </c>
      <c r="AU1488" s="251" t="s">
        <v>86</v>
      </c>
      <c r="AV1488" s="13" t="s">
        <v>84</v>
      </c>
      <c r="AW1488" s="13" t="s">
        <v>39</v>
      </c>
      <c r="AX1488" s="13" t="s">
        <v>77</v>
      </c>
      <c r="AY1488" s="251" t="s">
        <v>207</v>
      </c>
    </row>
    <row r="1489" s="13" customFormat="1">
      <c r="A1489" s="13"/>
      <c r="B1489" s="242"/>
      <c r="C1489" s="243"/>
      <c r="D1489" s="232" t="s">
        <v>222</v>
      </c>
      <c r="E1489" s="244" t="s">
        <v>32</v>
      </c>
      <c r="F1489" s="245" t="s">
        <v>4244</v>
      </c>
      <c r="G1489" s="243"/>
      <c r="H1489" s="244" t="s">
        <v>32</v>
      </c>
      <c r="I1489" s="246"/>
      <c r="J1489" s="243"/>
      <c r="K1489" s="243"/>
      <c r="L1489" s="247"/>
      <c r="M1489" s="248"/>
      <c r="N1489" s="249"/>
      <c r="O1489" s="249"/>
      <c r="P1489" s="249"/>
      <c r="Q1489" s="249"/>
      <c r="R1489" s="249"/>
      <c r="S1489" s="249"/>
      <c r="T1489" s="250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51" t="s">
        <v>222</v>
      </c>
      <c r="AU1489" s="251" t="s">
        <v>86</v>
      </c>
      <c r="AV1489" s="13" t="s">
        <v>84</v>
      </c>
      <c r="AW1489" s="13" t="s">
        <v>39</v>
      </c>
      <c r="AX1489" s="13" t="s">
        <v>77</v>
      </c>
      <c r="AY1489" s="251" t="s">
        <v>207</v>
      </c>
    </row>
    <row r="1490" s="13" customFormat="1">
      <c r="A1490" s="13"/>
      <c r="B1490" s="242"/>
      <c r="C1490" s="243"/>
      <c r="D1490" s="232" t="s">
        <v>222</v>
      </c>
      <c r="E1490" s="244" t="s">
        <v>32</v>
      </c>
      <c r="F1490" s="245" t="s">
        <v>4245</v>
      </c>
      <c r="G1490" s="243"/>
      <c r="H1490" s="244" t="s">
        <v>32</v>
      </c>
      <c r="I1490" s="246"/>
      <c r="J1490" s="243"/>
      <c r="K1490" s="243"/>
      <c r="L1490" s="247"/>
      <c r="M1490" s="248"/>
      <c r="N1490" s="249"/>
      <c r="O1490" s="249"/>
      <c r="P1490" s="249"/>
      <c r="Q1490" s="249"/>
      <c r="R1490" s="249"/>
      <c r="S1490" s="249"/>
      <c r="T1490" s="250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1" t="s">
        <v>222</v>
      </c>
      <c r="AU1490" s="251" t="s">
        <v>86</v>
      </c>
      <c r="AV1490" s="13" t="s">
        <v>84</v>
      </c>
      <c r="AW1490" s="13" t="s">
        <v>39</v>
      </c>
      <c r="AX1490" s="13" t="s">
        <v>77</v>
      </c>
      <c r="AY1490" s="251" t="s">
        <v>207</v>
      </c>
    </row>
    <row r="1491" s="13" customFormat="1">
      <c r="A1491" s="13"/>
      <c r="B1491" s="242"/>
      <c r="C1491" s="243"/>
      <c r="D1491" s="232" t="s">
        <v>222</v>
      </c>
      <c r="E1491" s="244" t="s">
        <v>32</v>
      </c>
      <c r="F1491" s="245" t="s">
        <v>4246</v>
      </c>
      <c r="G1491" s="243"/>
      <c r="H1491" s="244" t="s">
        <v>32</v>
      </c>
      <c r="I1491" s="246"/>
      <c r="J1491" s="243"/>
      <c r="K1491" s="243"/>
      <c r="L1491" s="247"/>
      <c r="M1491" s="248"/>
      <c r="N1491" s="249"/>
      <c r="O1491" s="249"/>
      <c r="P1491" s="249"/>
      <c r="Q1491" s="249"/>
      <c r="R1491" s="249"/>
      <c r="S1491" s="249"/>
      <c r="T1491" s="250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51" t="s">
        <v>222</v>
      </c>
      <c r="AU1491" s="251" t="s">
        <v>86</v>
      </c>
      <c r="AV1491" s="13" t="s">
        <v>84</v>
      </c>
      <c r="AW1491" s="13" t="s">
        <v>39</v>
      </c>
      <c r="AX1491" s="13" t="s">
        <v>77</v>
      </c>
      <c r="AY1491" s="251" t="s">
        <v>207</v>
      </c>
    </row>
    <row r="1492" s="13" customFormat="1">
      <c r="A1492" s="13"/>
      <c r="B1492" s="242"/>
      <c r="C1492" s="243"/>
      <c r="D1492" s="232" t="s">
        <v>222</v>
      </c>
      <c r="E1492" s="244" t="s">
        <v>32</v>
      </c>
      <c r="F1492" s="245" t="s">
        <v>4247</v>
      </c>
      <c r="G1492" s="243"/>
      <c r="H1492" s="244" t="s">
        <v>32</v>
      </c>
      <c r="I1492" s="246"/>
      <c r="J1492" s="243"/>
      <c r="K1492" s="243"/>
      <c r="L1492" s="247"/>
      <c r="M1492" s="248"/>
      <c r="N1492" s="249"/>
      <c r="O1492" s="249"/>
      <c r="P1492" s="249"/>
      <c r="Q1492" s="249"/>
      <c r="R1492" s="249"/>
      <c r="S1492" s="249"/>
      <c r="T1492" s="25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1" t="s">
        <v>222</v>
      </c>
      <c r="AU1492" s="251" t="s">
        <v>86</v>
      </c>
      <c r="AV1492" s="13" t="s">
        <v>84</v>
      </c>
      <c r="AW1492" s="13" t="s">
        <v>39</v>
      </c>
      <c r="AX1492" s="13" t="s">
        <v>77</v>
      </c>
      <c r="AY1492" s="251" t="s">
        <v>207</v>
      </c>
    </row>
    <row r="1493" s="13" customFormat="1">
      <c r="A1493" s="13"/>
      <c r="B1493" s="242"/>
      <c r="C1493" s="243"/>
      <c r="D1493" s="232" t="s">
        <v>222</v>
      </c>
      <c r="E1493" s="244" t="s">
        <v>32</v>
      </c>
      <c r="F1493" s="245" t="s">
        <v>4248</v>
      </c>
      <c r="G1493" s="243"/>
      <c r="H1493" s="244" t="s">
        <v>32</v>
      </c>
      <c r="I1493" s="246"/>
      <c r="J1493" s="243"/>
      <c r="K1493" s="243"/>
      <c r="L1493" s="247"/>
      <c r="M1493" s="248"/>
      <c r="N1493" s="249"/>
      <c r="O1493" s="249"/>
      <c r="P1493" s="249"/>
      <c r="Q1493" s="249"/>
      <c r="R1493" s="249"/>
      <c r="S1493" s="249"/>
      <c r="T1493" s="250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1" t="s">
        <v>222</v>
      </c>
      <c r="AU1493" s="251" t="s">
        <v>86</v>
      </c>
      <c r="AV1493" s="13" t="s">
        <v>84</v>
      </c>
      <c r="AW1493" s="13" t="s">
        <v>39</v>
      </c>
      <c r="AX1493" s="13" t="s">
        <v>77</v>
      </c>
      <c r="AY1493" s="251" t="s">
        <v>207</v>
      </c>
    </row>
    <row r="1494" s="13" customFormat="1">
      <c r="A1494" s="13"/>
      <c r="B1494" s="242"/>
      <c r="C1494" s="243"/>
      <c r="D1494" s="232" t="s">
        <v>222</v>
      </c>
      <c r="E1494" s="244" t="s">
        <v>32</v>
      </c>
      <c r="F1494" s="245" t="s">
        <v>4986</v>
      </c>
      <c r="G1494" s="243"/>
      <c r="H1494" s="244" t="s">
        <v>32</v>
      </c>
      <c r="I1494" s="246"/>
      <c r="J1494" s="243"/>
      <c r="K1494" s="243"/>
      <c r="L1494" s="247"/>
      <c r="M1494" s="248"/>
      <c r="N1494" s="249"/>
      <c r="O1494" s="249"/>
      <c r="P1494" s="249"/>
      <c r="Q1494" s="249"/>
      <c r="R1494" s="249"/>
      <c r="S1494" s="249"/>
      <c r="T1494" s="25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1" t="s">
        <v>222</v>
      </c>
      <c r="AU1494" s="251" t="s">
        <v>86</v>
      </c>
      <c r="AV1494" s="13" t="s">
        <v>84</v>
      </c>
      <c r="AW1494" s="13" t="s">
        <v>39</v>
      </c>
      <c r="AX1494" s="13" t="s">
        <v>77</v>
      </c>
      <c r="AY1494" s="251" t="s">
        <v>207</v>
      </c>
    </row>
    <row r="1495" s="13" customFormat="1">
      <c r="A1495" s="13"/>
      <c r="B1495" s="242"/>
      <c r="C1495" s="243"/>
      <c r="D1495" s="232" t="s">
        <v>222</v>
      </c>
      <c r="E1495" s="244" t="s">
        <v>32</v>
      </c>
      <c r="F1495" s="245" t="s">
        <v>4987</v>
      </c>
      <c r="G1495" s="243"/>
      <c r="H1495" s="244" t="s">
        <v>32</v>
      </c>
      <c r="I1495" s="246"/>
      <c r="J1495" s="243"/>
      <c r="K1495" s="243"/>
      <c r="L1495" s="247"/>
      <c r="M1495" s="248"/>
      <c r="N1495" s="249"/>
      <c r="O1495" s="249"/>
      <c r="P1495" s="249"/>
      <c r="Q1495" s="249"/>
      <c r="R1495" s="249"/>
      <c r="S1495" s="249"/>
      <c r="T1495" s="250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1" t="s">
        <v>222</v>
      </c>
      <c r="AU1495" s="251" t="s">
        <v>86</v>
      </c>
      <c r="AV1495" s="13" t="s">
        <v>84</v>
      </c>
      <c r="AW1495" s="13" t="s">
        <v>39</v>
      </c>
      <c r="AX1495" s="13" t="s">
        <v>77</v>
      </c>
      <c r="AY1495" s="251" t="s">
        <v>207</v>
      </c>
    </row>
    <row r="1496" s="13" customFormat="1">
      <c r="A1496" s="13"/>
      <c r="B1496" s="242"/>
      <c r="C1496" s="243"/>
      <c r="D1496" s="232" t="s">
        <v>222</v>
      </c>
      <c r="E1496" s="244" t="s">
        <v>32</v>
      </c>
      <c r="F1496" s="245" t="s">
        <v>4988</v>
      </c>
      <c r="G1496" s="243"/>
      <c r="H1496" s="244" t="s">
        <v>32</v>
      </c>
      <c r="I1496" s="246"/>
      <c r="J1496" s="243"/>
      <c r="K1496" s="243"/>
      <c r="L1496" s="247"/>
      <c r="M1496" s="248"/>
      <c r="N1496" s="249"/>
      <c r="O1496" s="249"/>
      <c r="P1496" s="249"/>
      <c r="Q1496" s="249"/>
      <c r="R1496" s="249"/>
      <c r="S1496" s="249"/>
      <c r="T1496" s="25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1" t="s">
        <v>222</v>
      </c>
      <c r="AU1496" s="251" t="s">
        <v>86</v>
      </c>
      <c r="AV1496" s="13" t="s">
        <v>84</v>
      </c>
      <c r="AW1496" s="13" t="s">
        <v>39</v>
      </c>
      <c r="AX1496" s="13" t="s">
        <v>77</v>
      </c>
      <c r="AY1496" s="251" t="s">
        <v>207</v>
      </c>
    </row>
    <row r="1497" s="13" customFormat="1">
      <c r="A1497" s="13"/>
      <c r="B1497" s="242"/>
      <c r="C1497" s="243"/>
      <c r="D1497" s="232" t="s">
        <v>222</v>
      </c>
      <c r="E1497" s="244" t="s">
        <v>32</v>
      </c>
      <c r="F1497" s="245" t="s">
        <v>4989</v>
      </c>
      <c r="G1497" s="243"/>
      <c r="H1497" s="244" t="s">
        <v>32</v>
      </c>
      <c r="I1497" s="246"/>
      <c r="J1497" s="243"/>
      <c r="K1497" s="243"/>
      <c r="L1497" s="247"/>
      <c r="M1497" s="248"/>
      <c r="N1497" s="249"/>
      <c r="O1497" s="249"/>
      <c r="P1497" s="249"/>
      <c r="Q1497" s="249"/>
      <c r="R1497" s="249"/>
      <c r="S1497" s="249"/>
      <c r="T1497" s="250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1" t="s">
        <v>222</v>
      </c>
      <c r="AU1497" s="251" t="s">
        <v>86</v>
      </c>
      <c r="AV1497" s="13" t="s">
        <v>84</v>
      </c>
      <c r="AW1497" s="13" t="s">
        <v>39</v>
      </c>
      <c r="AX1497" s="13" t="s">
        <v>77</v>
      </c>
      <c r="AY1497" s="251" t="s">
        <v>207</v>
      </c>
    </row>
    <row r="1498" s="13" customFormat="1">
      <c r="A1498" s="13"/>
      <c r="B1498" s="242"/>
      <c r="C1498" s="243"/>
      <c r="D1498" s="232" t="s">
        <v>222</v>
      </c>
      <c r="E1498" s="244" t="s">
        <v>32</v>
      </c>
      <c r="F1498" s="245" t="s">
        <v>4990</v>
      </c>
      <c r="G1498" s="243"/>
      <c r="H1498" s="244" t="s">
        <v>32</v>
      </c>
      <c r="I1498" s="246"/>
      <c r="J1498" s="243"/>
      <c r="K1498" s="243"/>
      <c r="L1498" s="247"/>
      <c r="M1498" s="248"/>
      <c r="N1498" s="249"/>
      <c r="O1498" s="249"/>
      <c r="P1498" s="249"/>
      <c r="Q1498" s="249"/>
      <c r="R1498" s="249"/>
      <c r="S1498" s="249"/>
      <c r="T1498" s="25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1" t="s">
        <v>222</v>
      </c>
      <c r="AU1498" s="251" t="s">
        <v>86</v>
      </c>
      <c r="AV1498" s="13" t="s">
        <v>84</v>
      </c>
      <c r="AW1498" s="13" t="s">
        <v>39</v>
      </c>
      <c r="AX1498" s="13" t="s">
        <v>77</v>
      </c>
      <c r="AY1498" s="251" t="s">
        <v>207</v>
      </c>
    </row>
    <row r="1499" s="13" customFormat="1">
      <c r="A1499" s="13"/>
      <c r="B1499" s="242"/>
      <c r="C1499" s="243"/>
      <c r="D1499" s="232" t="s">
        <v>222</v>
      </c>
      <c r="E1499" s="244" t="s">
        <v>32</v>
      </c>
      <c r="F1499" s="245" t="s">
        <v>4991</v>
      </c>
      <c r="G1499" s="243"/>
      <c r="H1499" s="244" t="s">
        <v>32</v>
      </c>
      <c r="I1499" s="246"/>
      <c r="J1499" s="243"/>
      <c r="K1499" s="243"/>
      <c r="L1499" s="247"/>
      <c r="M1499" s="248"/>
      <c r="N1499" s="249"/>
      <c r="O1499" s="249"/>
      <c r="P1499" s="249"/>
      <c r="Q1499" s="249"/>
      <c r="R1499" s="249"/>
      <c r="S1499" s="249"/>
      <c r="T1499" s="250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1" t="s">
        <v>222</v>
      </c>
      <c r="AU1499" s="251" t="s">
        <v>86</v>
      </c>
      <c r="AV1499" s="13" t="s">
        <v>84</v>
      </c>
      <c r="AW1499" s="13" t="s">
        <v>39</v>
      </c>
      <c r="AX1499" s="13" t="s">
        <v>77</v>
      </c>
      <c r="AY1499" s="251" t="s">
        <v>207</v>
      </c>
    </row>
    <row r="1500" s="13" customFormat="1">
      <c r="A1500" s="13"/>
      <c r="B1500" s="242"/>
      <c r="C1500" s="243"/>
      <c r="D1500" s="232" t="s">
        <v>222</v>
      </c>
      <c r="E1500" s="244" t="s">
        <v>32</v>
      </c>
      <c r="F1500" s="245" t="s">
        <v>4992</v>
      </c>
      <c r="G1500" s="243"/>
      <c r="H1500" s="244" t="s">
        <v>32</v>
      </c>
      <c r="I1500" s="246"/>
      <c r="J1500" s="243"/>
      <c r="K1500" s="243"/>
      <c r="L1500" s="247"/>
      <c r="M1500" s="248"/>
      <c r="N1500" s="249"/>
      <c r="O1500" s="249"/>
      <c r="P1500" s="249"/>
      <c r="Q1500" s="249"/>
      <c r="R1500" s="249"/>
      <c r="S1500" s="249"/>
      <c r="T1500" s="25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1" t="s">
        <v>222</v>
      </c>
      <c r="AU1500" s="251" t="s">
        <v>86</v>
      </c>
      <c r="AV1500" s="13" t="s">
        <v>84</v>
      </c>
      <c r="AW1500" s="13" t="s">
        <v>39</v>
      </c>
      <c r="AX1500" s="13" t="s">
        <v>77</v>
      </c>
      <c r="AY1500" s="251" t="s">
        <v>207</v>
      </c>
    </row>
    <row r="1501" s="13" customFormat="1">
      <c r="A1501" s="13"/>
      <c r="B1501" s="242"/>
      <c r="C1501" s="243"/>
      <c r="D1501" s="232" t="s">
        <v>222</v>
      </c>
      <c r="E1501" s="244" t="s">
        <v>32</v>
      </c>
      <c r="F1501" s="245" t="s">
        <v>4993</v>
      </c>
      <c r="G1501" s="243"/>
      <c r="H1501" s="244" t="s">
        <v>32</v>
      </c>
      <c r="I1501" s="246"/>
      <c r="J1501" s="243"/>
      <c r="K1501" s="243"/>
      <c r="L1501" s="247"/>
      <c r="M1501" s="248"/>
      <c r="N1501" s="249"/>
      <c r="O1501" s="249"/>
      <c r="P1501" s="249"/>
      <c r="Q1501" s="249"/>
      <c r="R1501" s="249"/>
      <c r="S1501" s="249"/>
      <c r="T1501" s="250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1" t="s">
        <v>222</v>
      </c>
      <c r="AU1501" s="251" t="s">
        <v>86</v>
      </c>
      <c r="AV1501" s="13" t="s">
        <v>84</v>
      </c>
      <c r="AW1501" s="13" t="s">
        <v>39</v>
      </c>
      <c r="AX1501" s="13" t="s">
        <v>77</v>
      </c>
      <c r="AY1501" s="251" t="s">
        <v>207</v>
      </c>
    </row>
    <row r="1502" s="13" customFormat="1">
      <c r="A1502" s="13"/>
      <c r="B1502" s="242"/>
      <c r="C1502" s="243"/>
      <c r="D1502" s="232" t="s">
        <v>222</v>
      </c>
      <c r="E1502" s="244" t="s">
        <v>32</v>
      </c>
      <c r="F1502" s="245" t="s">
        <v>4994</v>
      </c>
      <c r="G1502" s="243"/>
      <c r="H1502" s="244" t="s">
        <v>32</v>
      </c>
      <c r="I1502" s="246"/>
      <c r="J1502" s="243"/>
      <c r="K1502" s="243"/>
      <c r="L1502" s="247"/>
      <c r="M1502" s="248"/>
      <c r="N1502" s="249"/>
      <c r="O1502" s="249"/>
      <c r="P1502" s="249"/>
      <c r="Q1502" s="249"/>
      <c r="R1502" s="249"/>
      <c r="S1502" s="249"/>
      <c r="T1502" s="25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1" t="s">
        <v>222</v>
      </c>
      <c r="AU1502" s="251" t="s">
        <v>86</v>
      </c>
      <c r="AV1502" s="13" t="s">
        <v>84</v>
      </c>
      <c r="AW1502" s="13" t="s">
        <v>39</v>
      </c>
      <c r="AX1502" s="13" t="s">
        <v>77</v>
      </c>
      <c r="AY1502" s="251" t="s">
        <v>207</v>
      </c>
    </row>
    <row r="1503" s="13" customFormat="1">
      <c r="A1503" s="13"/>
      <c r="B1503" s="242"/>
      <c r="C1503" s="243"/>
      <c r="D1503" s="232" t="s">
        <v>222</v>
      </c>
      <c r="E1503" s="244" t="s">
        <v>32</v>
      </c>
      <c r="F1503" s="245" t="s">
        <v>4995</v>
      </c>
      <c r="G1503" s="243"/>
      <c r="H1503" s="244" t="s">
        <v>32</v>
      </c>
      <c r="I1503" s="246"/>
      <c r="J1503" s="243"/>
      <c r="K1503" s="243"/>
      <c r="L1503" s="247"/>
      <c r="M1503" s="248"/>
      <c r="N1503" s="249"/>
      <c r="O1503" s="249"/>
      <c r="P1503" s="249"/>
      <c r="Q1503" s="249"/>
      <c r="R1503" s="249"/>
      <c r="S1503" s="249"/>
      <c r="T1503" s="250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1" t="s">
        <v>222</v>
      </c>
      <c r="AU1503" s="251" t="s">
        <v>86</v>
      </c>
      <c r="AV1503" s="13" t="s">
        <v>84</v>
      </c>
      <c r="AW1503" s="13" t="s">
        <v>39</v>
      </c>
      <c r="AX1503" s="13" t="s">
        <v>77</v>
      </c>
      <c r="AY1503" s="251" t="s">
        <v>207</v>
      </c>
    </row>
    <row r="1504" s="13" customFormat="1">
      <c r="A1504" s="13"/>
      <c r="B1504" s="242"/>
      <c r="C1504" s="243"/>
      <c r="D1504" s="232" t="s">
        <v>222</v>
      </c>
      <c r="E1504" s="244" t="s">
        <v>32</v>
      </c>
      <c r="F1504" s="245" t="s">
        <v>4996</v>
      </c>
      <c r="G1504" s="243"/>
      <c r="H1504" s="244" t="s">
        <v>32</v>
      </c>
      <c r="I1504" s="246"/>
      <c r="J1504" s="243"/>
      <c r="K1504" s="243"/>
      <c r="L1504" s="247"/>
      <c r="M1504" s="248"/>
      <c r="N1504" s="249"/>
      <c r="O1504" s="249"/>
      <c r="P1504" s="249"/>
      <c r="Q1504" s="249"/>
      <c r="R1504" s="249"/>
      <c r="S1504" s="249"/>
      <c r="T1504" s="25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1" t="s">
        <v>222</v>
      </c>
      <c r="AU1504" s="251" t="s">
        <v>86</v>
      </c>
      <c r="AV1504" s="13" t="s">
        <v>84</v>
      </c>
      <c r="AW1504" s="13" t="s">
        <v>39</v>
      </c>
      <c r="AX1504" s="13" t="s">
        <v>77</v>
      </c>
      <c r="AY1504" s="251" t="s">
        <v>207</v>
      </c>
    </row>
    <row r="1505" s="13" customFormat="1">
      <c r="A1505" s="13"/>
      <c r="B1505" s="242"/>
      <c r="C1505" s="243"/>
      <c r="D1505" s="232" t="s">
        <v>222</v>
      </c>
      <c r="E1505" s="244" t="s">
        <v>32</v>
      </c>
      <c r="F1505" s="245" t="s">
        <v>4997</v>
      </c>
      <c r="G1505" s="243"/>
      <c r="H1505" s="244" t="s">
        <v>32</v>
      </c>
      <c r="I1505" s="246"/>
      <c r="J1505" s="243"/>
      <c r="K1505" s="243"/>
      <c r="L1505" s="247"/>
      <c r="M1505" s="248"/>
      <c r="N1505" s="249"/>
      <c r="O1505" s="249"/>
      <c r="P1505" s="249"/>
      <c r="Q1505" s="249"/>
      <c r="R1505" s="249"/>
      <c r="S1505" s="249"/>
      <c r="T1505" s="250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1" t="s">
        <v>222</v>
      </c>
      <c r="AU1505" s="251" t="s">
        <v>86</v>
      </c>
      <c r="AV1505" s="13" t="s">
        <v>84</v>
      </c>
      <c r="AW1505" s="13" t="s">
        <v>39</v>
      </c>
      <c r="AX1505" s="13" t="s">
        <v>77</v>
      </c>
      <c r="AY1505" s="251" t="s">
        <v>207</v>
      </c>
    </row>
    <row r="1506" s="13" customFormat="1">
      <c r="A1506" s="13"/>
      <c r="B1506" s="242"/>
      <c r="C1506" s="243"/>
      <c r="D1506" s="232" t="s">
        <v>222</v>
      </c>
      <c r="E1506" s="244" t="s">
        <v>32</v>
      </c>
      <c r="F1506" s="245" t="s">
        <v>4998</v>
      </c>
      <c r="G1506" s="243"/>
      <c r="H1506" s="244" t="s">
        <v>32</v>
      </c>
      <c r="I1506" s="246"/>
      <c r="J1506" s="243"/>
      <c r="K1506" s="243"/>
      <c r="L1506" s="247"/>
      <c r="M1506" s="248"/>
      <c r="N1506" s="249"/>
      <c r="O1506" s="249"/>
      <c r="P1506" s="249"/>
      <c r="Q1506" s="249"/>
      <c r="R1506" s="249"/>
      <c r="S1506" s="249"/>
      <c r="T1506" s="25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1" t="s">
        <v>222</v>
      </c>
      <c r="AU1506" s="251" t="s">
        <v>86</v>
      </c>
      <c r="AV1506" s="13" t="s">
        <v>84</v>
      </c>
      <c r="AW1506" s="13" t="s">
        <v>39</v>
      </c>
      <c r="AX1506" s="13" t="s">
        <v>77</v>
      </c>
      <c r="AY1506" s="251" t="s">
        <v>207</v>
      </c>
    </row>
    <row r="1507" s="13" customFormat="1">
      <c r="A1507" s="13"/>
      <c r="B1507" s="242"/>
      <c r="C1507" s="243"/>
      <c r="D1507" s="232" t="s">
        <v>222</v>
      </c>
      <c r="E1507" s="244" t="s">
        <v>32</v>
      </c>
      <c r="F1507" s="245" t="s">
        <v>4999</v>
      </c>
      <c r="G1507" s="243"/>
      <c r="H1507" s="244" t="s">
        <v>32</v>
      </c>
      <c r="I1507" s="246"/>
      <c r="J1507" s="243"/>
      <c r="K1507" s="243"/>
      <c r="L1507" s="247"/>
      <c r="M1507" s="248"/>
      <c r="N1507" s="249"/>
      <c r="O1507" s="249"/>
      <c r="P1507" s="249"/>
      <c r="Q1507" s="249"/>
      <c r="R1507" s="249"/>
      <c r="S1507" s="249"/>
      <c r="T1507" s="250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1" t="s">
        <v>222</v>
      </c>
      <c r="AU1507" s="251" t="s">
        <v>86</v>
      </c>
      <c r="AV1507" s="13" t="s">
        <v>84</v>
      </c>
      <c r="AW1507" s="13" t="s">
        <v>39</v>
      </c>
      <c r="AX1507" s="13" t="s">
        <v>77</v>
      </c>
      <c r="AY1507" s="251" t="s">
        <v>207</v>
      </c>
    </row>
    <row r="1508" s="13" customFormat="1">
      <c r="A1508" s="13"/>
      <c r="B1508" s="242"/>
      <c r="C1508" s="243"/>
      <c r="D1508" s="232" t="s">
        <v>222</v>
      </c>
      <c r="E1508" s="244" t="s">
        <v>32</v>
      </c>
      <c r="F1508" s="245" t="s">
        <v>5000</v>
      </c>
      <c r="G1508" s="243"/>
      <c r="H1508" s="244" t="s">
        <v>32</v>
      </c>
      <c r="I1508" s="246"/>
      <c r="J1508" s="243"/>
      <c r="K1508" s="243"/>
      <c r="L1508" s="247"/>
      <c r="M1508" s="248"/>
      <c r="N1508" s="249"/>
      <c r="O1508" s="249"/>
      <c r="P1508" s="249"/>
      <c r="Q1508" s="249"/>
      <c r="R1508" s="249"/>
      <c r="S1508" s="249"/>
      <c r="T1508" s="25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1" t="s">
        <v>222</v>
      </c>
      <c r="AU1508" s="251" t="s">
        <v>86</v>
      </c>
      <c r="AV1508" s="13" t="s">
        <v>84</v>
      </c>
      <c r="AW1508" s="13" t="s">
        <v>39</v>
      </c>
      <c r="AX1508" s="13" t="s">
        <v>77</v>
      </c>
      <c r="AY1508" s="251" t="s">
        <v>207</v>
      </c>
    </row>
    <row r="1509" s="13" customFormat="1">
      <c r="A1509" s="13"/>
      <c r="B1509" s="242"/>
      <c r="C1509" s="243"/>
      <c r="D1509" s="232" t="s">
        <v>222</v>
      </c>
      <c r="E1509" s="244" t="s">
        <v>32</v>
      </c>
      <c r="F1509" s="245" t="s">
        <v>5001</v>
      </c>
      <c r="G1509" s="243"/>
      <c r="H1509" s="244" t="s">
        <v>32</v>
      </c>
      <c r="I1509" s="246"/>
      <c r="J1509" s="243"/>
      <c r="K1509" s="243"/>
      <c r="L1509" s="247"/>
      <c r="M1509" s="248"/>
      <c r="N1509" s="249"/>
      <c r="O1509" s="249"/>
      <c r="P1509" s="249"/>
      <c r="Q1509" s="249"/>
      <c r="R1509" s="249"/>
      <c r="S1509" s="249"/>
      <c r="T1509" s="250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1" t="s">
        <v>222</v>
      </c>
      <c r="AU1509" s="251" t="s">
        <v>86</v>
      </c>
      <c r="AV1509" s="13" t="s">
        <v>84</v>
      </c>
      <c r="AW1509" s="13" t="s">
        <v>39</v>
      </c>
      <c r="AX1509" s="13" t="s">
        <v>77</v>
      </c>
      <c r="AY1509" s="251" t="s">
        <v>207</v>
      </c>
    </row>
    <row r="1510" s="13" customFormat="1">
      <c r="A1510" s="13"/>
      <c r="B1510" s="242"/>
      <c r="C1510" s="243"/>
      <c r="D1510" s="232" t="s">
        <v>222</v>
      </c>
      <c r="E1510" s="244" t="s">
        <v>32</v>
      </c>
      <c r="F1510" s="245" t="s">
        <v>5002</v>
      </c>
      <c r="G1510" s="243"/>
      <c r="H1510" s="244" t="s">
        <v>32</v>
      </c>
      <c r="I1510" s="246"/>
      <c r="J1510" s="243"/>
      <c r="K1510" s="243"/>
      <c r="L1510" s="247"/>
      <c r="M1510" s="248"/>
      <c r="N1510" s="249"/>
      <c r="O1510" s="249"/>
      <c r="P1510" s="249"/>
      <c r="Q1510" s="249"/>
      <c r="R1510" s="249"/>
      <c r="S1510" s="249"/>
      <c r="T1510" s="25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1" t="s">
        <v>222</v>
      </c>
      <c r="AU1510" s="251" t="s">
        <v>86</v>
      </c>
      <c r="AV1510" s="13" t="s">
        <v>84</v>
      </c>
      <c r="AW1510" s="13" t="s">
        <v>39</v>
      </c>
      <c r="AX1510" s="13" t="s">
        <v>77</v>
      </c>
      <c r="AY1510" s="251" t="s">
        <v>207</v>
      </c>
    </row>
    <row r="1511" s="13" customFormat="1">
      <c r="A1511" s="13"/>
      <c r="B1511" s="242"/>
      <c r="C1511" s="243"/>
      <c r="D1511" s="232" t="s">
        <v>222</v>
      </c>
      <c r="E1511" s="244" t="s">
        <v>32</v>
      </c>
      <c r="F1511" s="245" t="s">
        <v>5003</v>
      </c>
      <c r="G1511" s="243"/>
      <c r="H1511" s="244" t="s">
        <v>32</v>
      </c>
      <c r="I1511" s="246"/>
      <c r="J1511" s="243"/>
      <c r="K1511" s="243"/>
      <c r="L1511" s="247"/>
      <c r="M1511" s="248"/>
      <c r="N1511" s="249"/>
      <c r="O1511" s="249"/>
      <c r="P1511" s="249"/>
      <c r="Q1511" s="249"/>
      <c r="R1511" s="249"/>
      <c r="S1511" s="249"/>
      <c r="T1511" s="250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1" t="s">
        <v>222</v>
      </c>
      <c r="AU1511" s="251" t="s">
        <v>86</v>
      </c>
      <c r="AV1511" s="13" t="s">
        <v>84</v>
      </c>
      <c r="AW1511" s="13" t="s">
        <v>39</v>
      </c>
      <c r="AX1511" s="13" t="s">
        <v>77</v>
      </c>
      <c r="AY1511" s="251" t="s">
        <v>207</v>
      </c>
    </row>
    <row r="1512" s="13" customFormat="1">
      <c r="A1512" s="13"/>
      <c r="B1512" s="242"/>
      <c r="C1512" s="243"/>
      <c r="D1512" s="232" t="s">
        <v>222</v>
      </c>
      <c r="E1512" s="244" t="s">
        <v>32</v>
      </c>
      <c r="F1512" s="245" t="s">
        <v>5004</v>
      </c>
      <c r="G1512" s="243"/>
      <c r="H1512" s="244" t="s">
        <v>32</v>
      </c>
      <c r="I1512" s="246"/>
      <c r="J1512" s="243"/>
      <c r="K1512" s="243"/>
      <c r="L1512" s="247"/>
      <c r="M1512" s="248"/>
      <c r="N1512" s="249"/>
      <c r="O1512" s="249"/>
      <c r="P1512" s="249"/>
      <c r="Q1512" s="249"/>
      <c r="R1512" s="249"/>
      <c r="S1512" s="249"/>
      <c r="T1512" s="25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1" t="s">
        <v>222</v>
      </c>
      <c r="AU1512" s="251" t="s">
        <v>86</v>
      </c>
      <c r="AV1512" s="13" t="s">
        <v>84</v>
      </c>
      <c r="AW1512" s="13" t="s">
        <v>39</v>
      </c>
      <c r="AX1512" s="13" t="s">
        <v>77</v>
      </c>
      <c r="AY1512" s="251" t="s">
        <v>207</v>
      </c>
    </row>
    <row r="1513" s="13" customFormat="1">
      <c r="A1513" s="13"/>
      <c r="B1513" s="242"/>
      <c r="C1513" s="243"/>
      <c r="D1513" s="232" t="s">
        <v>222</v>
      </c>
      <c r="E1513" s="244" t="s">
        <v>32</v>
      </c>
      <c r="F1513" s="245" t="s">
        <v>5005</v>
      </c>
      <c r="G1513" s="243"/>
      <c r="H1513" s="244" t="s">
        <v>32</v>
      </c>
      <c r="I1513" s="246"/>
      <c r="J1513" s="243"/>
      <c r="K1513" s="243"/>
      <c r="L1513" s="247"/>
      <c r="M1513" s="248"/>
      <c r="N1513" s="249"/>
      <c r="O1513" s="249"/>
      <c r="P1513" s="249"/>
      <c r="Q1513" s="249"/>
      <c r="R1513" s="249"/>
      <c r="S1513" s="249"/>
      <c r="T1513" s="250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1" t="s">
        <v>222</v>
      </c>
      <c r="AU1513" s="251" t="s">
        <v>86</v>
      </c>
      <c r="AV1513" s="13" t="s">
        <v>84</v>
      </c>
      <c r="AW1513" s="13" t="s">
        <v>39</v>
      </c>
      <c r="AX1513" s="13" t="s">
        <v>77</v>
      </c>
      <c r="AY1513" s="251" t="s">
        <v>207</v>
      </c>
    </row>
    <row r="1514" s="13" customFormat="1">
      <c r="A1514" s="13"/>
      <c r="B1514" s="242"/>
      <c r="C1514" s="243"/>
      <c r="D1514" s="232" t="s">
        <v>222</v>
      </c>
      <c r="E1514" s="244" t="s">
        <v>32</v>
      </c>
      <c r="F1514" s="245" t="s">
        <v>5006</v>
      </c>
      <c r="G1514" s="243"/>
      <c r="H1514" s="244" t="s">
        <v>32</v>
      </c>
      <c r="I1514" s="246"/>
      <c r="J1514" s="243"/>
      <c r="K1514" s="243"/>
      <c r="L1514" s="247"/>
      <c r="M1514" s="248"/>
      <c r="N1514" s="249"/>
      <c r="O1514" s="249"/>
      <c r="P1514" s="249"/>
      <c r="Q1514" s="249"/>
      <c r="R1514" s="249"/>
      <c r="S1514" s="249"/>
      <c r="T1514" s="250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1" t="s">
        <v>222</v>
      </c>
      <c r="AU1514" s="251" t="s">
        <v>86</v>
      </c>
      <c r="AV1514" s="13" t="s">
        <v>84</v>
      </c>
      <c r="AW1514" s="13" t="s">
        <v>39</v>
      </c>
      <c r="AX1514" s="13" t="s">
        <v>77</v>
      </c>
      <c r="AY1514" s="251" t="s">
        <v>207</v>
      </c>
    </row>
    <row r="1515" s="13" customFormat="1">
      <c r="A1515" s="13"/>
      <c r="B1515" s="242"/>
      <c r="C1515" s="243"/>
      <c r="D1515" s="232" t="s">
        <v>222</v>
      </c>
      <c r="E1515" s="244" t="s">
        <v>32</v>
      </c>
      <c r="F1515" s="245" t="s">
        <v>5007</v>
      </c>
      <c r="G1515" s="243"/>
      <c r="H1515" s="244" t="s">
        <v>32</v>
      </c>
      <c r="I1515" s="246"/>
      <c r="J1515" s="243"/>
      <c r="K1515" s="243"/>
      <c r="L1515" s="247"/>
      <c r="M1515" s="248"/>
      <c r="N1515" s="249"/>
      <c r="O1515" s="249"/>
      <c r="P1515" s="249"/>
      <c r="Q1515" s="249"/>
      <c r="R1515" s="249"/>
      <c r="S1515" s="249"/>
      <c r="T1515" s="250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1" t="s">
        <v>222</v>
      </c>
      <c r="AU1515" s="251" t="s">
        <v>86</v>
      </c>
      <c r="AV1515" s="13" t="s">
        <v>84</v>
      </c>
      <c r="AW1515" s="13" t="s">
        <v>39</v>
      </c>
      <c r="AX1515" s="13" t="s">
        <v>77</v>
      </c>
      <c r="AY1515" s="251" t="s">
        <v>207</v>
      </c>
    </row>
    <row r="1516" s="12" customFormat="1">
      <c r="A1516" s="12"/>
      <c r="B1516" s="230"/>
      <c r="C1516" s="231"/>
      <c r="D1516" s="232" t="s">
        <v>222</v>
      </c>
      <c r="E1516" s="233" t="s">
        <v>32</v>
      </c>
      <c r="F1516" s="234" t="s">
        <v>5008</v>
      </c>
      <c r="G1516" s="231"/>
      <c r="H1516" s="235">
        <v>7</v>
      </c>
      <c r="I1516" s="236"/>
      <c r="J1516" s="231"/>
      <c r="K1516" s="231"/>
      <c r="L1516" s="237"/>
      <c r="M1516" s="238"/>
      <c r="N1516" s="239"/>
      <c r="O1516" s="239"/>
      <c r="P1516" s="239"/>
      <c r="Q1516" s="239"/>
      <c r="R1516" s="239"/>
      <c r="S1516" s="239"/>
      <c r="T1516" s="240"/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T1516" s="241" t="s">
        <v>222</v>
      </c>
      <c r="AU1516" s="241" t="s">
        <v>86</v>
      </c>
      <c r="AV1516" s="12" t="s">
        <v>86</v>
      </c>
      <c r="AW1516" s="12" t="s">
        <v>39</v>
      </c>
      <c r="AX1516" s="12" t="s">
        <v>77</v>
      </c>
      <c r="AY1516" s="241" t="s">
        <v>207</v>
      </c>
    </row>
    <row r="1517" s="13" customFormat="1">
      <c r="A1517" s="13"/>
      <c r="B1517" s="242"/>
      <c r="C1517" s="243"/>
      <c r="D1517" s="232" t="s">
        <v>222</v>
      </c>
      <c r="E1517" s="244" t="s">
        <v>32</v>
      </c>
      <c r="F1517" s="245" t="s">
        <v>5009</v>
      </c>
      <c r="G1517" s="243"/>
      <c r="H1517" s="244" t="s">
        <v>32</v>
      </c>
      <c r="I1517" s="246"/>
      <c r="J1517" s="243"/>
      <c r="K1517" s="243"/>
      <c r="L1517" s="247"/>
      <c r="M1517" s="248"/>
      <c r="N1517" s="249"/>
      <c r="O1517" s="249"/>
      <c r="P1517" s="249"/>
      <c r="Q1517" s="249"/>
      <c r="R1517" s="249"/>
      <c r="S1517" s="249"/>
      <c r="T1517" s="250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1" t="s">
        <v>222</v>
      </c>
      <c r="AU1517" s="251" t="s">
        <v>86</v>
      </c>
      <c r="AV1517" s="13" t="s">
        <v>84</v>
      </c>
      <c r="AW1517" s="13" t="s">
        <v>39</v>
      </c>
      <c r="AX1517" s="13" t="s">
        <v>77</v>
      </c>
      <c r="AY1517" s="251" t="s">
        <v>207</v>
      </c>
    </row>
    <row r="1518" s="13" customFormat="1">
      <c r="A1518" s="13"/>
      <c r="B1518" s="242"/>
      <c r="C1518" s="243"/>
      <c r="D1518" s="232" t="s">
        <v>222</v>
      </c>
      <c r="E1518" s="244" t="s">
        <v>32</v>
      </c>
      <c r="F1518" s="245" t="s">
        <v>5010</v>
      </c>
      <c r="G1518" s="243"/>
      <c r="H1518" s="244" t="s">
        <v>32</v>
      </c>
      <c r="I1518" s="246"/>
      <c r="J1518" s="243"/>
      <c r="K1518" s="243"/>
      <c r="L1518" s="247"/>
      <c r="M1518" s="248"/>
      <c r="N1518" s="249"/>
      <c r="O1518" s="249"/>
      <c r="P1518" s="249"/>
      <c r="Q1518" s="249"/>
      <c r="R1518" s="249"/>
      <c r="S1518" s="249"/>
      <c r="T1518" s="250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51" t="s">
        <v>222</v>
      </c>
      <c r="AU1518" s="251" t="s">
        <v>86</v>
      </c>
      <c r="AV1518" s="13" t="s">
        <v>84</v>
      </c>
      <c r="AW1518" s="13" t="s">
        <v>39</v>
      </c>
      <c r="AX1518" s="13" t="s">
        <v>77</v>
      </c>
      <c r="AY1518" s="251" t="s">
        <v>207</v>
      </c>
    </row>
    <row r="1519" s="13" customFormat="1">
      <c r="A1519" s="13"/>
      <c r="B1519" s="242"/>
      <c r="C1519" s="243"/>
      <c r="D1519" s="232" t="s">
        <v>222</v>
      </c>
      <c r="E1519" s="244" t="s">
        <v>32</v>
      </c>
      <c r="F1519" s="245" t="s">
        <v>5011</v>
      </c>
      <c r="G1519" s="243"/>
      <c r="H1519" s="244" t="s">
        <v>32</v>
      </c>
      <c r="I1519" s="246"/>
      <c r="J1519" s="243"/>
      <c r="K1519" s="243"/>
      <c r="L1519" s="247"/>
      <c r="M1519" s="248"/>
      <c r="N1519" s="249"/>
      <c r="O1519" s="249"/>
      <c r="P1519" s="249"/>
      <c r="Q1519" s="249"/>
      <c r="R1519" s="249"/>
      <c r="S1519" s="249"/>
      <c r="T1519" s="250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1" t="s">
        <v>222</v>
      </c>
      <c r="AU1519" s="251" t="s">
        <v>86</v>
      </c>
      <c r="AV1519" s="13" t="s">
        <v>84</v>
      </c>
      <c r="AW1519" s="13" t="s">
        <v>39</v>
      </c>
      <c r="AX1519" s="13" t="s">
        <v>77</v>
      </c>
      <c r="AY1519" s="251" t="s">
        <v>207</v>
      </c>
    </row>
    <row r="1520" s="13" customFormat="1">
      <c r="A1520" s="13"/>
      <c r="B1520" s="242"/>
      <c r="C1520" s="243"/>
      <c r="D1520" s="232" t="s">
        <v>222</v>
      </c>
      <c r="E1520" s="244" t="s">
        <v>32</v>
      </c>
      <c r="F1520" s="245" t="s">
        <v>5012</v>
      </c>
      <c r="G1520" s="243"/>
      <c r="H1520" s="244" t="s">
        <v>32</v>
      </c>
      <c r="I1520" s="246"/>
      <c r="J1520" s="243"/>
      <c r="K1520" s="243"/>
      <c r="L1520" s="247"/>
      <c r="M1520" s="248"/>
      <c r="N1520" s="249"/>
      <c r="O1520" s="249"/>
      <c r="P1520" s="249"/>
      <c r="Q1520" s="249"/>
      <c r="R1520" s="249"/>
      <c r="S1520" s="249"/>
      <c r="T1520" s="250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1" t="s">
        <v>222</v>
      </c>
      <c r="AU1520" s="251" t="s">
        <v>86</v>
      </c>
      <c r="AV1520" s="13" t="s">
        <v>84</v>
      </c>
      <c r="AW1520" s="13" t="s">
        <v>39</v>
      </c>
      <c r="AX1520" s="13" t="s">
        <v>77</v>
      </c>
      <c r="AY1520" s="251" t="s">
        <v>207</v>
      </c>
    </row>
    <row r="1521" s="13" customFormat="1">
      <c r="A1521" s="13"/>
      <c r="B1521" s="242"/>
      <c r="C1521" s="243"/>
      <c r="D1521" s="232" t="s">
        <v>222</v>
      </c>
      <c r="E1521" s="244" t="s">
        <v>32</v>
      </c>
      <c r="F1521" s="245" t="s">
        <v>4995</v>
      </c>
      <c r="G1521" s="243"/>
      <c r="H1521" s="244" t="s">
        <v>32</v>
      </c>
      <c r="I1521" s="246"/>
      <c r="J1521" s="243"/>
      <c r="K1521" s="243"/>
      <c r="L1521" s="247"/>
      <c r="M1521" s="248"/>
      <c r="N1521" s="249"/>
      <c r="O1521" s="249"/>
      <c r="P1521" s="249"/>
      <c r="Q1521" s="249"/>
      <c r="R1521" s="249"/>
      <c r="S1521" s="249"/>
      <c r="T1521" s="25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1" t="s">
        <v>222</v>
      </c>
      <c r="AU1521" s="251" t="s">
        <v>86</v>
      </c>
      <c r="AV1521" s="13" t="s">
        <v>84</v>
      </c>
      <c r="AW1521" s="13" t="s">
        <v>39</v>
      </c>
      <c r="AX1521" s="13" t="s">
        <v>77</v>
      </c>
      <c r="AY1521" s="251" t="s">
        <v>207</v>
      </c>
    </row>
    <row r="1522" s="13" customFormat="1">
      <c r="A1522" s="13"/>
      <c r="B1522" s="242"/>
      <c r="C1522" s="243"/>
      <c r="D1522" s="232" t="s">
        <v>222</v>
      </c>
      <c r="E1522" s="244" t="s">
        <v>32</v>
      </c>
      <c r="F1522" s="245" t="s">
        <v>5013</v>
      </c>
      <c r="G1522" s="243"/>
      <c r="H1522" s="244" t="s">
        <v>32</v>
      </c>
      <c r="I1522" s="246"/>
      <c r="J1522" s="243"/>
      <c r="K1522" s="243"/>
      <c r="L1522" s="247"/>
      <c r="M1522" s="248"/>
      <c r="N1522" s="249"/>
      <c r="O1522" s="249"/>
      <c r="P1522" s="249"/>
      <c r="Q1522" s="249"/>
      <c r="R1522" s="249"/>
      <c r="S1522" s="249"/>
      <c r="T1522" s="250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1" t="s">
        <v>222</v>
      </c>
      <c r="AU1522" s="251" t="s">
        <v>86</v>
      </c>
      <c r="AV1522" s="13" t="s">
        <v>84</v>
      </c>
      <c r="AW1522" s="13" t="s">
        <v>39</v>
      </c>
      <c r="AX1522" s="13" t="s">
        <v>77</v>
      </c>
      <c r="AY1522" s="251" t="s">
        <v>207</v>
      </c>
    </row>
    <row r="1523" s="13" customFormat="1">
      <c r="A1523" s="13"/>
      <c r="B1523" s="242"/>
      <c r="C1523" s="243"/>
      <c r="D1523" s="232" t="s">
        <v>222</v>
      </c>
      <c r="E1523" s="244" t="s">
        <v>32</v>
      </c>
      <c r="F1523" s="245" t="s">
        <v>5014</v>
      </c>
      <c r="G1523" s="243"/>
      <c r="H1523" s="244" t="s">
        <v>32</v>
      </c>
      <c r="I1523" s="246"/>
      <c r="J1523" s="243"/>
      <c r="K1523" s="243"/>
      <c r="L1523" s="247"/>
      <c r="M1523" s="248"/>
      <c r="N1523" s="249"/>
      <c r="O1523" s="249"/>
      <c r="P1523" s="249"/>
      <c r="Q1523" s="249"/>
      <c r="R1523" s="249"/>
      <c r="S1523" s="249"/>
      <c r="T1523" s="250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1" t="s">
        <v>222</v>
      </c>
      <c r="AU1523" s="251" t="s">
        <v>86</v>
      </c>
      <c r="AV1523" s="13" t="s">
        <v>84</v>
      </c>
      <c r="AW1523" s="13" t="s">
        <v>39</v>
      </c>
      <c r="AX1523" s="13" t="s">
        <v>77</v>
      </c>
      <c r="AY1523" s="251" t="s">
        <v>207</v>
      </c>
    </row>
    <row r="1524" s="13" customFormat="1">
      <c r="A1524" s="13"/>
      <c r="B1524" s="242"/>
      <c r="C1524" s="243"/>
      <c r="D1524" s="232" t="s">
        <v>222</v>
      </c>
      <c r="E1524" s="244" t="s">
        <v>32</v>
      </c>
      <c r="F1524" s="245" t="s">
        <v>5015</v>
      </c>
      <c r="G1524" s="243"/>
      <c r="H1524" s="244" t="s">
        <v>32</v>
      </c>
      <c r="I1524" s="246"/>
      <c r="J1524" s="243"/>
      <c r="K1524" s="243"/>
      <c r="L1524" s="247"/>
      <c r="M1524" s="248"/>
      <c r="N1524" s="249"/>
      <c r="O1524" s="249"/>
      <c r="P1524" s="249"/>
      <c r="Q1524" s="249"/>
      <c r="R1524" s="249"/>
      <c r="S1524" s="249"/>
      <c r="T1524" s="250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51" t="s">
        <v>222</v>
      </c>
      <c r="AU1524" s="251" t="s">
        <v>86</v>
      </c>
      <c r="AV1524" s="13" t="s">
        <v>84</v>
      </c>
      <c r="AW1524" s="13" t="s">
        <v>39</v>
      </c>
      <c r="AX1524" s="13" t="s">
        <v>77</v>
      </c>
      <c r="AY1524" s="251" t="s">
        <v>207</v>
      </c>
    </row>
    <row r="1525" s="13" customFormat="1">
      <c r="A1525" s="13"/>
      <c r="B1525" s="242"/>
      <c r="C1525" s="243"/>
      <c r="D1525" s="232" t="s">
        <v>222</v>
      </c>
      <c r="E1525" s="244" t="s">
        <v>32</v>
      </c>
      <c r="F1525" s="245" t="s">
        <v>5016</v>
      </c>
      <c r="G1525" s="243"/>
      <c r="H1525" s="244" t="s">
        <v>32</v>
      </c>
      <c r="I1525" s="246"/>
      <c r="J1525" s="243"/>
      <c r="K1525" s="243"/>
      <c r="L1525" s="247"/>
      <c r="M1525" s="248"/>
      <c r="N1525" s="249"/>
      <c r="O1525" s="249"/>
      <c r="P1525" s="249"/>
      <c r="Q1525" s="249"/>
      <c r="R1525" s="249"/>
      <c r="S1525" s="249"/>
      <c r="T1525" s="250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1" t="s">
        <v>222</v>
      </c>
      <c r="AU1525" s="251" t="s">
        <v>86</v>
      </c>
      <c r="AV1525" s="13" t="s">
        <v>84</v>
      </c>
      <c r="AW1525" s="13" t="s">
        <v>39</v>
      </c>
      <c r="AX1525" s="13" t="s">
        <v>77</v>
      </c>
      <c r="AY1525" s="251" t="s">
        <v>207</v>
      </c>
    </row>
    <row r="1526" s="13" customFormat="1">
      <c r="A1526" s="13"/>
      <c r="B1526" s="242"/>
      <c r="C1526" s="243"/>
      <c r="D1526" s="232" t="s">
        <v>222</v>
      </c>
      <c r="E1526" s="244" t="s">
        <v>32</v>
      </c>
      <c r="F1526" s="245" t="s">
        <v>5000</v>
      </c>
      <c r="G1526" s="243"/>
      <c r="H1526" s="244" t="s">
        <v>32</v>
      </c>
      <c r="I1526" s="246"/>
      <c r="J1526" s="243"/>
      <c r="K1526" s="243"/>
      <c r="L1526" s="247"/>
      <c r="M1526" s="248"/>
      <c r="N1526" s="249"/>
      <c r="O1526" s="249"/>
      <c r="P1526" s="249"/>
      <c r="Q1526" s="249"/>
      <c r="R1526" s="249"/>
      <c r="S1526" s="249"/>
      <c r="T1526" s="250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51" t="s">
        <v>222</v>
      </c>
      <c r="AU1526" s="251" t="s">
        <v>86</v>
      </c>
      <c r="AV1526" s="13" t="s">
        <v>84</v>
      </c>
      <c r="AW1526" s="13" t="s">
        <v>39</v>
      </c>
      <c r="AX1526" s="13" t="s">
        <v>77</v>
      </c>
      <c r="AY1526" s="251" t="s">
        <v>207</v>
      </c>
    </row>
    <row r="1527" s="13" customFormat="1">
      <c r="A1527" s="13"/>
      <c r="B1527" s="242"/>
      <c r="C1527" s="243"/>
      <c r="D1527" s="232" t="s">
        <v>222</v>
      </c>
      <c r="E1527" s="244" t="s">
        <v>32</v>
      </c>
      <c r="F1527" s="245" t="s">
        <v>5001</v>
      </c>
      <c r="G1527" s="243"/>
      <c r="H1527" s="244" t="s">
        <v>32</v>
      </c>
      <c r="I1527" s="246"/>
      <c r="J1527" s="243"/>
      <c r="K1527" s="243"/>
      <c r="L1527" s="247"/>
      <c r="M1527" s="248"/>
      <c r="N1527" s="249"/>
      <c r="O1527" s="249"/>
      <c r="P1527" s="249"/>
      <c r="Q1527" s="249"/>
      <c r="R1527" s="249"/>
      <c r="S1527" s="249"/>
      <c r="T1527" s="250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1" t="s">
        <v>222</v>
      </c>
      <c r="AU1527" s="251" t="s">
        <v>86</v>
      </c>
      <c r="AV1527" s="13" t="s">
        <v>84</v>
      </c>
      <c r="AW1527" s="13" t="s">
        <v>39</v>
      </c>
      <c r="AX1527" s="13" t="s">
        <v>77</v>
      </c>
      <c r="AY1527" s="251" t="s">
        <v>207</v>
      </c>
    </row>
    <row r="1528" s="13" customFormat="1">
      <c r="A1528" s="13"/>
      <c r="B1528" s="242"/>
      <c r="C1528" s="243"/>
      <c r="D1528" s="232" t="s">
        <v>222</v>
      </c>
      <c r="E1528" s="244" t="s">
        <v>32</v>
      </c>
      <c r="F1528" s="245" t="s">
        <v>5002</v>
      </c>
      <c r="G1528" s="243"/>
      <c r="H1528" s="244" t="s">
        <v>32</v>
      </c>
      <c r="I1528" s="246"/>
      <c r="J1528" s="243"/>
      <c r="K1528" s="243"/>
      <c r="L1528" s="247"/>
      <c r="M1528" s="248"/>
      <c r="N1528" s="249"/>
      <c r="O1528" s="249"/>
      <c r="P1528" s="249"/>
      <c r="Q1528" s="249"/>
      <c r="R1528" s="249"/>
      <c r="S1528" s="249"/>
      <c r="T1528" s="250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1" t="s">
        <v>222</v>
      </c>
      <c r="AU1528" s="251" t="s">
        <v>86</v>
      </c>
      <c r="AV1528" s="13" t="s">
        <v>84</v>
      </c>
      <c r="AW1528" s="13" t="s">
        <v>39</v>
      </c>
      <c r="AX1528" s="13" t="s">
        <v>77</v>
      </c>
      <c r="AY1528" s="251" t="s">
        <v>207</v>
      </c>
    </row>
    <row r="1529" s="13" customFormat="1">
      <c r="A1529" s="13"/>
      <c r="B1529" s="242"/>
      <c r="C1529" s="243"/>
      <c r="D1529" s="232" t="s">
        <v>222</v>
      </c>
      <c r="E1529" s="244" t="s">
        <v>32</v>
      </c>
      <c r="F1529" s="245" t="s">
        <v>5003</v>
      </c>
      <c r="G1529" s="243"/>
      <c r="H1529" s="244" t="s">
        <v>32</v>
      </c>
      <c r="I1529" s="246"/>
      <c r="J1529" s="243"/>
      <c r="K1529" s="243"/>
      <c r="L1529" s="247"/>
      <c r="M1529" s="248"/>
      <c r="N1529" s="249"/>
      <c r="O1529" s="249"/>
      <c r="P1529" s="249"/>
      <c r="Q1529" s="249"/>
      <c r="R1529" s="249"/>
      <c r="S1529" s="249"/>
      <c r="T1529" s="250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1" t="s">
        <v>222</v>
      </c>
      <c r="AU1529" s="251" t="s">
        <v>86</v>
      </c>
      <c r="AV1529" s="13" t="s">
        <v>84</v>
      </c>
      <c r="AW1529" s="13" t="s">
        <v>39</v>
      </c>
      <c r="AX1529" s="13" t="s">
        <v>77</v>
      </c>
      <c r="AY1529" s="251" t="s">
        <v>207</v>
      </c>
    </row>
    <row r="1530" s="13" customFormat="1">
      <c r="A1530" s="13"/>
      <c r="B1530" s="242"/>
      <c r="C1530" s="243"/>
      <c r="D1530" s="232" t="s">
        <v>222</v>
      </c>
      <c r="E1530" s="244" t="s">
        <v>32</v>
      </c>
      <c r="F1530" s="245" t="s">
        <v>5004</v>
      </c>
      <c r="G1530" s="243"/>
      <c r="H1530" s="244" t="s">
        <v>32</v>
      </c>
      <c r="I1530" s="246"/>
      <c r="J1530" s="243"/>
      <c r="K1530" s="243"/>
      <c r="L1530" s="247"/>
      <c r="M1530" s="248"/>
      <c r="N1530" s="249"/>
      <c r="O1530" s="249"/>
      <c r="P1530" s="249"/>
      <c r="Q1530" s="249"/>
      <c r="R1530" s="249"/>
      <c r="S1530" s="249"/>
      <c r="T1530" s="250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1" t="s">
        <v>222</v>
      </c>
      <c r="AU1530" s="251" t="s">
        <v>86</v>
      </c>
      <c r="AV1530" s="13" t="s">
        <v>84</v>
      </c>
      <c r="AW1530" s="13" t="s">
        <v>39</v>
      </c>
      <c r="AX1530" s="13" t="s">
        <v>77</v>
      </c>
      <c r="AY1530" s="251" t="s">
        <v>207</v>
      </c>
    </row>
    <row r="1531" s="13" customFormat="1">
      <c r="A1531" s="13"/>
      <c r="B1531" s="242"/>
      <c r="C1531" s="243"/>
      <c r="D1531" s="232" t="s">
        <v>222</v>
      </c>
      <c r="E1531" s="244" t="s">
        <v>32</v>
      </c>
      <c r="F1531" s="245" t="s">
        <v>5005</v>
      </c>
      <c r="G1531" s="243"/>
      <c r="H1531" s="244" t="s">
        <v>32</v>
      </c>
      <c r="I1531" s="246"/>
      <c r="J1531" s="243"/>
      <c r="K1531" s="243"/>
      <c r="L1531" s="247"/>
      <c r="M1531" s="248"/>
      <c r="N1531" s="249"/>
      <c r="O1531" s="249"/>
      <c r="P1531" s="249"/>
      <c r="Q1531" s="249"/>
      <c r="R1531" s="249"/>
      <c r="S1531" s="249"/>
      <c r="T1531" s="250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1" t="s">
        <v>222</v>
      </c>
      <c r="AU1531" s="251" t="s">
        <v>86</v>
      </c>
      <c r="AV1531" s="13" t="s">
        <v>84</v>
      </c>
      <c r="AW1531" s="13" t="s">
        <v>39</v>
      </c>
      <c r="AX1531" s="13" t="s">
        <v>77</v>
      </c>
      <c r="AY1531" s="251" t="s">
        <v>207</v>
      </c>
    </row>
    <row r="1532" s="13" customFormat="1">
      <c r="A1532" s="13"/>
      <c r="B1532" s="242"/>
      <c r="C1532" s="243"/>
      <c r="D1532" s="232" t="s">
        <v>222</v>
      </c>
      <c r="E1532" s="244" t="s">
        <v>32</v>
      </c>
      <c r="F1532" s="245" t="s">
        <v>5006</v>
      </c>
      <c r="G1532" s="243"/>
      <c r="H1532" s="244" t="s">
        <v>32</v>
      </c>
      <c r="I1532" s="246"/>
      <c r="J1532" s="243"/>
      <c r="K1532" s="243"/>
      <c r="L1532" s="247"/>
      <c r="M1532" s="248"/>
      <c r="N1532" s="249"/>
      <c r="O1532" s="249"/>
      <c r="P1532" s="249"/>
      <c r="Q1532" s="249"/>
      <c r="R1532" s="249"/>
      <c r="S1532" s="249"/>
      <c r="T1532" s="250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1" t="s">
        <v>222</v>
      </c>
      <c r="AU1532" s="251" t="s">
        <v>86</v>
      </c>
      <c r="AV1532" s="13" t="s">
        <v>84</v>
      </c>
      <c r="AW1532" s="13" t="s">
        <v>39</v>
      </c>
      <c r="AX1532" s="13" t="s">
        <v>77</v>
      </c>
      <c r="AY1532" s="251" t="s">
        <v>207</v>
      </c>
    </row>
    <row r="1533" s="13" customFormat="1">
      <c r="A1533" s="13"/>
      <c r="B1533" s="242"/>
      <c r="C1533" s="243"/>
      <c r="D1533" s="232" t="s">
        <v>222</v>
      </c>
      <c r="E1533" s="244" t="s">
        <v>32</v>
      </c>
      <c r="F1533" s="245" t="s">
        <v>5007</v>
      </c>
      <c r="G1533" s="243"/>
      <c r="H1533" s="244" t="s">
        <v>32</v>
      </c>
      <c r="I1533" s="246"/>
      <c r="J1533" s="243"/>
      <c r="K1533" s="243"/>
      <c r="L1533" s="247"/>
      <c r="M1533" s="248"/>
      <c r="N1533" s="249"/>
      <c r="O1533" s="249"/>
      <c r="P1533" s="249"/>
      <c r="Q1533" s="249"/>
      <c r="R1533" s="249"/>
      <c r="S1533" s="249"/>
      <c r="T1533" s="250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1" t="s">
        <v>222</v>
      </c>
      <c r="AU1533" s="251" t="s">
        <v>86</v>
      </c>
      <c r="AV1533" s="13" t="s">
        <v>84</v>
      </c>
      <c r="AW1533" s="13" t="s">
        <v>39</v>
      </c>
      <c r="AX1533" s="13" t="s">
        <v>77</v>
      </c>
      <c r="AY1533" s="251" t="s">
        <v>207</v>
      </c>
    </row>
    <row r="1534" s="12" customFormat="1">
      <c r="A1534" s="12"/>
      <c r="B1534" s="230"/>
      <c r="C1534" s="231"/>
      <c r="D1534" s="232" t="s">
        <v>222</v>
      </c>
      <c r="E1534" s="233" t="s">
        <v>32</v>
      </c>
      <c r="F1534" s="234" t="s">
        <v>572</v>
      </c>
      <c r="G1534" s="231"/>
      <c r="H1534" s="235">
        <v>2</v>
      </c>
      <c r="I1534" s="236"/>
      <c r="J1534" s="231"/>
      <c r="K1534" s="231"/>
      <c r="L1534" s="237"/>
      <c r="M1534" s="238"/>
      <c r="N1534" s="239"/>
      <c r="O1534" s="239"/>
      <c r="P1534" s="239"/>
      <c r="Q1534" s="239"/>
      <c r="R1534" s="239"/>
      <c r="S1534" s="239"/>
      <c r="T1534" s="240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T1534" s="241" t="s">
        <v>222</v>
      </c>
      <c r="AU1534" s="241" t="s">
        <v>86</v>
      </c>
      <c r="AV1534" s="12" t="s">
        <v>86</v>
      </c>
      <c r="AW1534" s="12" t="s">
        <v>39</v>
      </c>
      <c r="AX1534" s="12" t="s">
        <v>77</v>
      </c>
      <c r="AY1534" s="241" t="s">
        <v>207</v>
      </c>
    </row>
    <row r="1535" s="13" customFormat="1">
      <c r="A1535" s="13"/>
      <c r="B1535" s="242"/>
      <c r="C1535" s="243"/>
      <c r="D1535" s="232" t="s">
        <v>222</v>
      </c>
      <c r="E1535" s="244" t="s">
        <v>32</v>
      </c>
      <c r="F1535" s="245" t="s">
        <v>5048</v>
      </c>
      <c r="G1535" s="243"/>
      <c r="H1535" s="244" t="s">
        <v>32</v>
      </c>
      <c r="I1535" s="246"/>
      <c r="J1535" s="243"/>
      <c r="K1535" s="243"/>
      <c r="L1535" s="247"/>
      <c r="M1535" s="248"/>
      <c r="N1535" s="249"/>
      <c r="O1535" s="249"/>
      <c r="P1535" s="249"/>
      <c r="Q1535" s="249"/>
      <c r="R1535" s="249"/>
      <c r="S1535" s="249"/>
      <c r="T1535" s="250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1" t="s">
        <v>222</v>
      </c>
      <c r="AU1535" s="251" t="s">
        <v>86</v>
      </c>
      <c r="AV1535" s="13" t="s">
        <v>84</v>
      </c>
      <c r="AW1535" s="13" t="s">
        <v>39</v>
      </c>
      <c r="AX1535" s="13" t="s">
        <v>77</v>
      </c>
      <c r="AY1535" s="251" t="s">
        <v>207</v>
      </c>
    </row>
    <row r="1536" s="13" customFormat="1">
      <c r="A1536" s="13"/>
      <c r="B1536" s="242"/>
      <c r="C1536" s="243"/>
      <c r="D1536" s="232" t="s">
        <v>222</v>
      </c>
      <c r="E1536" s="244" t="s">
        <v>32</v>
      </c>
      <c r="F1536" s="245" t="s">
        <v>5049</v>
      </c>
      <c r="G1536" s="243"/>
      <c r="H1536" s="244" t="s">
        <v>32</v>
      </c>
      <c r="I1536" s="246"/>
      <c r="J1536" s="243"/>
      <c r="K1536" s="243"/>
      <c r="L1536" s="247"/>
      <c r="M1536" s="248"/>
      <c r="N1536" s="249"/>
      <c r="O1536" s="249"/>
      <c r="P1536" s="249"/>
      <c r="Q1536" s="249"/>
      <c r="R1536" s="249"/>
      <c r="S1536" s="249"/>
      <c r="T1536" s="250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1" t="s">
        <v>222</v>
      </c>
      <c r="AU1536" s="251" t="s">
        <v>86</v>
      </c>
      <c r="AV1536" s="13" t="s">
        <v>84</v>
      </c>
      <c r="AW1536" s="13" t="s">
        <v>39</v>
      </c>
      <c r="AX1536" s="13" t="s">
        <v>77</v>
      </c>
      <c r="AY1536" s="251" t="s">
        <v>207</v>
      </c>
    </row>
    <row r="1537" s="13" customFormat="1">
      <c r="A1537" s="13"/>
      <c r="B1537" s="242"/>
      <c r="C1537" s="243"/>
      <c r="D1537" s="232" t="s">
        <v>222</v>
      </c>
      <c r="E1537" s="244" t="s">
        <v>32</v>
      </c>
      <c r="F1537" s="245" t="s">
        <v>5050</v>
      </c>
      <c r="G1537" s="243"/>
      <c r="H1537" s="244" t="s">
        <v>32</v>
      </c>
      <c r="I1537" s="246"/>
      <c r="J1537" s="243"/>
      <c r="K1537" s="243"/>
      <c r="L1537" s="247"/>
      <c r="M1537" s="248"/>
      <c r="N1537" s="249"/>
      <c r="O1537" s="249"/>
      <c r="P1537" s="249"/>
      <c r="Q1537" s="249"/>
      <c r="R1537" s="249"/>
      <c r="S1537" s="249"/>
      <c r="T1537" s="25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1" t="s">
        <v>222</v>
      </c>
      <c r="AU1537" s="251" t="s">
        <v>86</v>
      </c>
      <c r="AV1537" s="13" t="s">
        <v>84</v>
      </c>
      <c r="AW1537" s="13" t="s">
        <v>39</v>
      </c>
      <c r="AX1537" s="13" t="s">
        <v>77</v>
      </c>
      <c r="AY1537" s="251" t="s">
        <v>207</v>
      </c>
    </row>
    <row r="1538" s="13" customFormat="1">
      <c r="A1538" s="13"/>
      <c r="B1538" s="242"/>
      <c r="C1538" s="243"/>
      <c r="D1538" s="232" t="s">
        <v>222</v>
      </c>
      <c r="E1538" s="244" t="s">
        <v>32</v>
      </c>
      <c r="F1538" s="245" t="s">
        <v>5051</v>
      </c>
      <c r="G1538" s="243"/>
      <c r="H1538" s="244" t="s">
        <v>32</v>
      </c>
      <c r="I1538" s="246"/>
      <c r="J1538" s="243"/>
      <c r="K1538" s="243"/>
      <c r="L1538" s="247"/>
      <c r="M1538" s="248"/>
      <c r="N1538" s="249"/>
      <c r="O1538" s="249"/>
      <c r="P1538" s="249"/>
      <c r="Q1538" s="249"/>
      <c r="R1538" s="249"/>
      <c r="S1538" s="249"/>
      <c r="T1538" s="250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1" t="s">
        <v>222</v>
      </c>
      <c r="AU1538" s="251" t="s">
        <v>86</v>
      </c>
      <c r="AV1538" s="13" t="s">
        <v>84</v>
      </c>
      <c r="AW1538" s="13" t="s">
        <v>39</v>
      </c>
      <c r="AX1538" s="13" t="s">
        <v>77</v>
      </c>
      <c r="AY1538" s="251" t="s">
        <v>207</v>
      </c>
    </row>
    <row r="1539" s="13" customFormat="1">
      <c r="A1539" s="13"/>
      <c r="B1539" s="242"/>
      <c r="C1539" s="243"/>
      <c r="D1539" s="232" t="s">
        <v>222</v>
      </c>
      <c r="E1539" s="244" t="s">
        <v>32</v>
      </c>
      <c r="F1539" s="245" t="s">
        <v>5052</v>
      </c>
      <c r="G1539" s="243"/>
      <c r="H1539" s="244" t="s">
        <v>32</v>
      </c>
      <c r="I1539" s="246"/>
      <c r="J1539" s="243"/>
      <c r="K1539" s="243"/>
      <c r="L1539" s="247"/>
      <c r="M1539" s="248"/>
      <c r="N1539" s="249"/>
      <c r="O1539" s="249"/>
      <c r="P1539" s="249"/>
      <c r="Q1539" s="249"/>
      <c r="R1539" s="249"/>
      <c r="S1539" s="249"/>
      <c r="T1539" s="250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1" t="s">
        <v>222</v>
      </c>
      <c r="AU1539" s="251" t="s">
        <v>86</v>
      </c>
      <c r="AV1539" s="13" t="s">
        <v>84</v>
      </c>
      <c r="AW1539" s="13" t="s">
        <v>39</v>
      </c>
      <c r="AX1539" s="13" t="s">
        <v>77</v>
      </c>
      <c r="AY1539" s="251" t="s">
        <v>207</v>
      </c>
    </row>
    <row r="1540" s="13" customFormat="1">
      <c r="A1540" s="13"/>
      <c r="B1540" s="242"/>
      <c r="C1540" s="243"/>
      <c r="D1540" s="232" t="s">
        <v>222</v>
      </c>
      <c r="E1540" s="244" t="s">
        <v>32</v>
      </c>
      <c r="F1540" s="245" t="s">
        <v>5053</v>
      </c>
      <c r="G1540" s="243"/>
      <c r="H1540" s="244" t="s">
        <v>32</v>
      </c>
      <c r="I1540" s="246"/>
      <c r="J1540" s="243"/>
      <c r="K1540" s="243"/>
      <c r="L1540" s="247"/>
      <c r="M1540" s="248"/>
      <c r="N1540" s="249"/>
      <c r="O1540" s="249"/>
      <c r="P1540" s="249"/>
      <c r="Q1540" s="249"/>
      <c r="R1540" s="249"/>
      <c r="S1540" s="249"/>
      <c r="T1540" s="250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1" t="s">
        <v>222</v>
      </c>
      <c r="AU1540" s="251" t="s">
        <v>86</v>
      </c>
      <c r="AV1540" s="13" t="s">
        <v>84</v>
      </c>
      <c r="AW1540" s="13" t="s">
        <v>39</v>
      </c>
      <c r="AX1540" s="13" t="s">
        <v>77</v>
      </c>
      <c r="AY1540" s="251" t="s">
        <v>207</v>
      </c>
    </row>
    <row r="1541" s="13" customFormat="1">
      <c r="A1541" s="13"/>
      <c r="B1541" s="242"/>
      <c r="C1541" s="243"/>
      <c r="D1541" s="232" t="s">
        <v>222</v>
      </c>
      <c r="E1541" s="244" t="s">
        <v>32</v>
      </c>
      <c r="F1541" s="245" t="s">
        <v>5054</v>
      </c>
      <c r="G1541" s="243"/>
      <c r="H1541" s="244" t="s">
        <v>32</v>
      </c>
      <c r="I1541" s="246"/>
      <c r="J1541" s="243"/>
      <c r="K1541" s="243"/>
      <c r="L1541" s="247"/>
      <c r="M1541" s="248"/>
      <c r="N1541" s="249"/>
      <c r="O1541" s="249"/>
      <c r="P1541" s="249"/>
      <c r="Q1541" s="249"/>
      <c r="R1541" s="249"/>
      <c r="S1541" s="249"/>
      <c r="T1541" s="250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1" t="s">
        <v>222</v>
      </c>
      <c r="AU1541" s="251" t="s">
        <v>86</v>
      </c>
      <c r="AV1541" s="13" t="s">
        <v>84</v>
      </c>
      <c r="AW1541" s="13" t="s">
        <v>39</v>
      </c>
      <c r="AX1541" s="13" t="s">
        <v>77</v>
      </c>
      <c r="AY1541" s="251" t="s">
        <v>207</v>
      </c>
    </row>
    <row r="1542" s="12" customFormat="1">
      <c r="A1542" s="12"/>
      <c r="B1542" s="230"/>
      <c r="C1542" s="231"/>
      <c r="D1542" s="232" t="s">
        <v>222</v>
      </c>
      <c r="E1542" s="233" t="s">
        <v>32</v>
      </c>
      <c r="F1542" s="234" t="s">
        <v>572</v>
      </c>
      <c r="G1542" s="231"/>
      <c r="H1542" s="235">
        <v>2</v>
      </c>
      <c r="I1542" s="236"/>
      <c r="J1542" s="231"/>
      <c r="K1542" s="231"/>
      <c r="L1542" s="237"/>
      <c r="M1542" s="238"/>
      <c r="N1542" s="239"/>
      <c r="O1542" s="239"/>
      <c r="P1542" s="239"/>
      <c r="Q1542" s="239"/>
      <c r="R1542" s="239"/>
      <c r="S1542" s="239"/>
      <c r="T1542" s="240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T1542" s="241" t="s">
        <v>222</v>
      </c>
      <c r="AU1542" s="241" t="s">
        <v>86</v>
      </c>
      <c r="AV1542" s="12" t="s">
        <v>86</v>
      </c>
      <c r="AW1542" s="12" t="s">
        <v>39</v>
      </c>
      <c r="AX1542" s="12" t="s">
        <v>77</v>
      </c>
      <c r="AY1542" s="241" t="s">
        <v>207</v>
      </c>
    </row>
    <row r="1543" s="13" customFormat="1">
      <c r="A1543" s="13"/>
      <c r="B1543" s="242"/>
      <c r="C1543" s="243"/>
      <c r="D1543" s="232" t="s">
        <v>222</v>
      </c>
      <c r="E1543" s="244" t="s">
        <v>32</v>
      </c>
      <c r="F1543" s="245" t="s">
        <v>5017</v>
      </c>
      <c r="G1543" s="243"/>
      <c r="H1543" s="244" t="s">
        <v>32</v>
      </c>
      <c r="I1543" s="246"/>
      <c r="J1543" s="243"/>
      <c r="K1543" s="243"/>
      <c r="L1543" s="247"/>
      <c r="M1543" s="248"/>
      <c r="N1543" s="249"/>
      <c r="O1543" s="249"/>
      <c r="P1543" s="249"/>
      <c r="Q1543" s="249"/>
      <c r="R1543" s="249"/>
      <c r="S1543" s="249"/>
      <c r="T1543" s="250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1" t="s">
        <v>222</v>
      </c>
      <c r="AU1543" s="251" t="s">
        <v>86</v>
      </c>
      <c r="AV1543" s="13" t="s">
        <v>84</v>
      </c>
      <c r="AW1543" s="13" t="s">
        <v>39</v>
      </c>
      <c r="AX1543" s="13" t="s">
        <v>77</v>
      </c>
      <c r="AY1543" s="251" t="s">
        <v>207</v>
      </c>
    </row>
    <row r="1544" s="13" customFormat="1">
      <c r="A1544" s="13"/>
      <c r="B1544" s="242"/>
      <c r="C1544" s="243"/>
      <c r="D1544" s="232" t="s">
        <v>222</v>
      </c>
      <c r="E1544" s="244" t="s">
        <v>32</v>
      </c>
      <c r="F1544" s="245" t="s">
        <v>5018</v>
      </c>
      <c r="G1544" s="243"/>
      <c r="H1544" s="244" t="s">
        <v>32</v>
      </c>
      <c r="I1544" s="246"/>
      <c r="J1544" s="243"/>
      <c r="K1544" s="243"/>
      <c r="L1544" s="247"/>
      <c r="M1544" s="248"/>
      <c r="N1544" s="249"/>
      <c r="O1544" s="249"/>
      <c r="P1544" s="249"/>
      <c r="Q1544" s="249"/>
      <c r="R1544" s="249"/>
      <c r="S1544" s="249"/>
      <c r="T1544" s="250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1" t="s">
        <v>222</v>
      </c>
      <c r="AU1544" s="251" t="s">
        <v>86</v>
      </c>
      <c r="AV1544" s="13" t="s">
        <v>84</v>
      </c>
      <c r="AW1544" s="13" t="s">
        <v>39</v>
      </c>
      <c r="AX1544" s="13" t="s">
        <v>77</v>
      </c>
      <c r="AY1544" s="251" t="s">
        <v>207</v>
      </c>
    </row>
    <row r="1545" s="13" customFormat="1">
      <c r="A1545" s="13"/>
      <c r="B1545" s="242"/>
      <c r="C1545" s="243"/>
      <c r="D1545" s="232" t="s">
        <v>222</v>
      </c>
      <c r="E1545" s="244" t="s">
        <v>32</v>
      </c>
      <c r="F1545" s="245" t="s">
        <v>5019</v>
      </c>
      <c r="G1545" s="243"/>
      <c r="H1545" s="244" t="s">
        <v>32</v>
      </c>
      <c r="I1545" s="246"/>
      <c r="J1545" s="243"/>
      <c r="K1545" s="243"/>
      <c r="L1545" s="247"/>
      <c r="M1545" s="248"/>
      <c r="N1545" s="249"/>
      <c r="O1545" s="249"/>
      <c r="P1545" s="249"/>
      <c r="Q1545" s="249"/>
      <c r="R1545" s="249"/>
      <c r="S1545" s="249"/>
      <c r="T1545" s="250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1" t="s">
        <v>222</v>
      </c>
      <c r="AU1545" s="251" t="s">
        <v>86</v>
      </c>
      <c r="AV1545" s="13" t="s">
        <v>84</v>
      </c>
      <c r="AW1545" s="13" t="s">
        <v>39</v>
      </c>
      <c r="AX1545" s="13" t="s">
        <v>77</v>
      </c>
      <c r="AY1545" s="251" t="s">
        <v>207</v>
      </c>
    </row>
    <row r="1546" s="13" customFormat="1">
      <c r="A1546" s="13"/>
      <c r="B1546" s="242"/>
      <c r="C1546" s="243"/>
      <c r="D1546" s="232" t="s">
        <v>222</v>
      </c>
      <c r="E1546" s="244" t="s">
        <v>32</v>
      </c>
      <c r="F1546" s="245" t="s">
        <v>5020</v>
      </c>
      <c r="G1546" s="243"/>
      <c r="H1546" s="244" t="s">
        <v>32</v>
      </c>
      <c r="I1546" s="246"/>
      <c r="J1546" s="243"/>
      <c r="K1546" s="243"/>
      <c r="L1546" s="247"/>
      <c r="M1546" s="248"/>
      <c r="N1546" s="249"/>
      <c r="O1546" s="249"/>
      <c r="P1546" s="249"/>
      <c r="Q1546" s="249"/>
      <c r="R1546" s="249"/>
      <c r="S1546" s="249"/>
      <c r="T1546" s="250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51" t="s">
        <v>222</v>
      </c>
      <c r="AU1546" s="251" t="s">
        <v>86</v>
      </c>
      <c r="AV1546" s="13" t="s">
        <v>84</v>
      </c>
      <c r="AW1546" s="13" t="s">
        <v>39</v>
      </c>
      <c r="AX1546" s="13" t="s">
        <v>77</v>
      </c>
      <c r="AY1546" s="251" t="s">
        <v>207</v>
      </c>
    </row>
    <row r="1547" s="13" customFormat="1">
      <c r="A1547" s="13"/>
      <c r="B1547" s="242"/>
      <c r="C1547" s="243"/>
      <c r="D1547" s="232" t="s">
        <v>222</v>
      </c>
      <c r="E1547" s="244" t="s">
        <v>32</v>
      </c>
      <c r="F1547" s="245" t="s">
        <v>5021</v>
      </c>
      <c r="G1547" s="243"/>
      <c r="H1547" s="244" t="s">
        <v>32</v>
      </c>
      <c r="I1547" s="246"/>
      <c r="J1547" s="243"/>
      <c r="K1547" s="243"/>
      <c r="L1547" s="247"/>
      <c r="M1547" s="248"/>
      <c r="N1547" s="249"/>
      <c r="O1547" s="249"/>
      <c r="P1547" s="249"/>
      <c r="Q1547" s="249"/>
      <c r="R1547" s="249"/>
      <c r="S1547" s="249"/>
      <c r="T1547" s="250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1" t="s">
        <v>222</v>
      </c>
      <c r="AU1547" s="251" t="s">
        <v>86</v>
      </c>
      <c r="AV1547" s="13" t="s">
        <v>84</v>
      </c>
      <c r="AW1547" s="13" t="s">
        <v>39</v>
      </c>
      <c r="AX1547" s="13" t="s">
        <v>77</v>
      </c>
      <c r="AY1547" s="251" t="s">
        <v>207</v>
      </c>
    </row>
    <row r="1548" s="13" customFormat="1">
      <c r="A1548" s="13"/>
      <c r="B1548" s="242"/>
      <c r="C1548" s="243"/>
      <c r="D1548" s="232" t="s">
        <v>222</v>
      </c>
      <c r="E1548" s="244" t="s">
        <v>32</v>
      </c>
      <c r="F1548" s="245" t="s">
        <v>5022</v>
      </c>
      <c r="G1548" s="243"/>
      <c r="H1548" s="244" t="s">
        <v>32</v>
      </c>
      <c r="I1548" s="246"/>
      <c r="J1548" s="243"/>
      <c r="K1548" s="243"/>
      <c r="L1548" s="247"/>
      <c r="M1548" s="248"/>
      <c r="N1548" s="249"/>
      <c r="O1548" s="249"/>
      <c r="P1548" s="249"/>
      <c r="Q1548" s="249"/>
      <c r="R1548" s="249"/>
      <c r="S1548" s="249"/>
      <c r="T1548" s="250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1" t="s">
        <v>222</v>
      </c>
      <c r="AU1548" s="251" t="s">
        <v>86</v>
      </c>
      <c r="AV1548" s="13" t="s">
        <v>84</v>
      </c>
      <c r="AW1548" s="13" t="s">
        <v>39</v>
      </c>
      <c r="AX1548" s="13" t="s">
        <v>77</v>
      </c>
      <c r="AY1548" s="251" t="s">
        <v>207</v>
      </c>
    </row>
    <row r="1549" s="13" customFormat="1">
      <c r="A1549" s="13"/>
      <c r="B1549" s="242"/>
      <c r="C1549" s="243"/>
      <c r="D1549" s="232" t="s">
        <v>222</v>
      </c>
      <c r="E1549" s="244" t="s">
        <v>32</v>
      </c>
      <c r="F1549" s="245" t="s">
        <v>5023</v>
      </c>
      <c r="G1549" s="243"/>
      <c r="H1549" s="244" t="s">
        <v>32</v>
      </c>
      <c r="I1549" s="246"/>
      <c r="J1549" s="243"/>
      <c r="K1549" s="243"/>
      <c r="L1549" s="247"/>
      <c r="M1549" s="248"/>
      <c r="N1549" s="249"/>
      <c r="O1549" s="249"/>
      <c r="P1549" s="249"/>
      <c r="Q1549" s="249"/>
      <c r="R1549" s="249"/>
      <c r="S1549" s="249"/>
      <c r="T1549" s="250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1" t="s">
        <v>222</v>
      </c>
      <c r="AU1549" s="251" t="s">
        <v>86</v>
      </c>
      <c r="AV1549" s="13" t="s">
        <v>84</v>
      </c>
      <c r="AW1549" s="13" t="s">
        <v>39</v>
      </c>
      <c r="AX1549" s="13" t="s">
        <v>77</v>
      </c>
      <c r="AY1549" s="251" t="s">
        <v>207</v>
      </c>
    </row>
    <row r="1550" s="13" customFormat="1">
      <c r="A1550" s="13"/>
      <c r="B1550" s="242"/>
      <c r="C1550" s="243"/>
      <c r="D1550" s="232" t="s">
        <v>222</v>
      </c>
      <c r="E1550" s="244" t="s">
        <v>32</v>
      </c>
      <c r="F1550" s="245" t="s">
        <v>5024</v>
      </c>
      <c r="G1550" s="243"/>
      <c r="H1550" s="244" t="s">
        <v>32</v>
      </c>
      <c r="I1550" s="246"/>
      <c r="J1550" s="243"/>
      <c r="K1550" s="243"/>
      <c r="L1550" s="247"/>
      <c r="M1550" s="248"/>
      <c r="N1550" s="249"/>
      <c r="O1550" s="249"/>
      <c r="P1550" s="249"/>
      <c r="Q1550" s="249"/>
      <c r="R1550" s="249"/>
      <c r="S1550" s="249"/>
      <c r="T1550" s="250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1" t="s">
        <v>222</v>
      </c>
      <c r="AU1550" s="251" t="s">
        <v>86</v>
      </c>
      <c r="AV1550" s="13" t="s">
        <v>84</v>
      </c>
      <c r="AW1550" s="13" t="s">
        <v>39</v>
      </c>
      <c r="AX1550" s="13" t="s">
        <v>77</v>
      </c>
      <c r="AY1550" s="251" t="s">
        <v>207</v>
      </c>
    </row>
    <row r="1551" s="13" customFormat="1">
      <c r="A1551" s="13"/>
      <c r="B1551" s="242"/>
      <c r="C1551" s="243"/>
      <c r="D1551" s="232" t="s">
        <v>222</v>
      </c>
      <c r="E1551" s="244" t="s">
        <v>32</v>
      </c>
      <c r="F1551" s="245" t="s">
        <v>5025</v>
      </c>
      <c r="G1551" s="243"/>
      <c r="H1551" s="244" t="s">
        <v>32</v>
      </c>
      <c r="I1551" s="246"/>
      <c r="J1551" s="243"/>
      <c r="K1551" s="243"/>
      <c r="L1551" s="247"/>
      <c r="M1551" s="248"/>
      <c r="N1551" s="249"/>
      <c r="O1551" s="249"/>
      <c r="P1551" s="249"/>
      <c r="Q1551" s="249"/>
      <c r="R1551" s="249"/>
      <c r="S1551" s="249"/>
      <c r="T1551" s="25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1" t="s">
        <v>222</v>
      </c>
      <c r="AU1551" s="251" t="s">
        <v>86</v>
      </c>
      <c r="AV1551" s="13" t="s">
        <v>84</v>
      </c>
      <c r="AW1551" s="13" t="s">
        <v>39</v>
      </c>
      <c r="AX1551" s="13" t="s">
        <v>77</v>
      </c>
      <c r="AY1551" s="251" t="s">
        <v>207</v>
      </c>
    </row>
    <row r="1552" s="13" customFormat="1">
      <c r="A1552" s="13"/>
      <c r="B1552" s="242"/>
      <c r="C1552" s="243"/>
      <c r="D1552" s="232" t="s">
        <v>222</v>
      </c>
      <c r="E1552" s="244" t="s">
        <v>32</v>
      </c>
      <c r="F1552" s="245" t="s">
        <v>5026</v>
      </c>
      <c r="G1552" s="243"/>
      <c r="H1552" s="244" t="s">
        <v>32</v>
      </c>
      <c r="I1552" s="246"/>
      <c r="J1552" s="243"/>
      <c r="K1552" s="243"/>
      <c r="L1552" s="247"/>
      <c r="M1552" s="248"/>
      <c r="N1552" s="249"/>
      <c r="O1552" s="249"/>
      <c r="P1552" s="249"/>
      <c r="Q1552" s="249"/>
      <c r="R1552" s="249"/>
      <c r="S1552" s="249"/>
      <c r="T1552" s="250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1" t="s">
        <v>222</v>
      </c>
      <c r="AU1552" s="251" t="s">
        <v>86</v>
      </c>
      <c r="AV1552" s="13" t="s">
        <v>84</v>
      </c>
      <c r="AW1552" s="13" t="s">
        <v>39</v>
      </c>
      <c r="AX1552" s="13" t="s">
        <v>77</v>
      </c>
      <c r="AY1552" s="251" t="s">
        <v>207</v>
      </c>
    </row>
    <row r="1553" s="13" customFormat="1">
      <c r="A1553" s="13"/>
      <c r="B1553" s="242"/>
      <c r="C1553" s="243"/>
      <c r="D1553" s="232" t="s">
        <v>222</v>
      </c>
      <c r="E1553" s="244" t="s">
        <v>32</v>
      </c>
      <c r="F1553" s="245" t="s">
        <v>5027</v>
      </c>
      <c r="G1553" s="243"/>
      <c r="H1553" s="244" t="s">
        <v>32</v>
      </c>
      <c r="I1553" s="246"/>
      <c r="J1553" s="243"/>
      <c r="K1553" s="243"/>
      <c r="L1553" s="247"/>
      <c r="M1553" s="248"/>
      <c r="N1553" s="249"/>
      <c r="O1553" s="249"/>
      <c r="P1553" s="249"/>
      <c r="Q1553" s="249"/>
      <c r="R1553" s="249"/>
      <c r="S1553" s="249"/>
      <c r="T1553" s="250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51" t="s">
        <v>222</v>
      </c>
      <c r="AU1553" s="251" t="s">
        <v>86</v>
      </c>
      <c r="AV1553" s="13" t="s">
        <v>84</v>
      </c>
      <c r="AW1553" s="13" t="s">
        <v>39</v>
      </c>
      <c r="AX1553" s="13" t="s">
        <v>77</v>
      </c>
      <c r="AY1553" s="251" t="s">
        <v>207</v>
      </c>
    </row>
    <row r="1554" s="13" customFormat="1">
      <c r="A1554" s="13"/>
      <c r="B1554" s="242"/>
      <c r="C1554" s="243"/>
      <c r="D1554" s="232" t="s">
        <v>222</v>
      </c>
      <c r="E1554" s="244" t="s">
        <v>32</v>
      </c>
      <c r="F1554" s="245" t="s">
        <v>5028</v>
      </c>
      <c r="G1554" s="243"/>
      <c r="H1554" s="244" t="s">
        <v>32</v>
      </c>
      <c r="I1554" s="246"/>
      <c r="J1554" s="243"/>
      <c r="K1554" s="243"/>
      <c r="L1554" s="247"/>
      <c r="M1554" s="248"/>
      <c r="N1554" s="249"/>
      <c r="O1554" s="249"/>
      <c r="P1554" s="249"/>
      <c r="Q1554" s="249"/>
      <c r="R1554" s="249"/>
      <c r="S1554" s="249"/>
      <c r="T1554" s="250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1" t="s">
        <v>222</v>
      </c>
      <c r="AU1554" s="251" t="s">
        <v>86</v>
      </c>
      <c r="AV1554" s="13" t="s">
        <v>84</v>
      </c>
      <c r="AW1554" s="13" t="s">
        <v>39</v>
      </c>
      <c r="AX1554" s="13" t="s">
        <v>77</v>
      </c>
      <c r="AY1554" s="251" t="s">
        <v>207</v>
      </c>
    </row>
    <row r="1555" s="13" customFormat="1">
      <c r="A1555" s="13"/>
      <c r="B1555" s="242"/>
      <c r="C1555" s="243"/>
      <c r="D1555" s="232" t="s">
        <v>222</v>
      </c>
      <c r="E1555" s="244" t="s">
        <v>32</v>
      </c>
      <c r="F1555" s="245" t="s">
        <v>5029</v>
      </c>
      <c r="G1555" s="243"/>
      <c r="H1555" s="244" t="s">
        <v>32</v>
      </c>
      <c r="I1555" s="246"/>
      <c r="J1555" s="243"/>
      <c r="K1555" s="243"/>
      <c r="L1555" s="247"/>
      <c r="M1555" s="248"/>
      <c r="N1555" s="249"/>
      <c r="O1555" s="249"/>
      <c r="P1555" s="249"/>
      <c r="Q1555" s="249"/>
      <c r="R1555" s="249"/>
      <c r="S1555" s="249"/>
      <c r="T1555" s="250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1" t="s">
        <v>222</v>
      </c>
      <c r="AU1555" s="251" t="s">
        <v>86</v>
      </c>
      <c r="AV1555" s="13" t="s">
        <v>84</v>
      </c>
      <c r="AW1555" s="13" t="s">
        <v>39</v>
      </c>
      <c r="AX1555" s="13" t="s">
        <v>77</v>
      </c>
      <c r="AY1555" s="251" t="s">
        <v>207</v>
      </c>
    </row>
    <row r="1556" s="13" customFormat="1">
      <c r="A1556" s="13"/>
      <c r="B1556" s="242"/>
      <c r="C1556" s="243"/>
      <c r="D1556" s="232" t="s">
        <v>222</v>
      </c>
      <c r="E1556" s="244" t="s">
        <v>32</v>
      </c>
      <c r="F1556" s="245" t="s">
        <v>5030</v>
      </c>
      <c r="G1556" s="243"/>
      <c r="H1556" s="244" t="s">
        <v>32</v>
      </c>
      <c r="I1556" s="246"/>
      <c r="J1556" s="243"/>
      <c r="K1556" s="243"/>
      <c r="L1556" s="247"/>
      <c r="M1556" s="248"/>
      <c r="N1556" s="249"/>
      <c r="O1556" s="249"/>
      <c r="P1556" s="249"/>
      <c r="Q1556" s="249"/>
      <c r="R1556" s="249"/>
      <c r="S1556" s="249"/>
      <c r="T1556" s="250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51" t="s">
        <v>222</v>
      </c>
      <c r="AU1556" s="251" t="s">
        <v>86</v>
      </c>
      <c r="AV1556" s="13" t="s">
        <v>84</v>
      </c>
      <c r="AW1556" s="13" t="s">
        <v>39</v>
      </c>
      <c r="AX1556" s="13" t="s">
        <v>77</v>
      </c>
      <c r="AY1556" s="251" t="s">
        <v>207</v>
      </c>
    </row>
    <row r="1557" s="13" customFormat="1">
      <c r="A1557" s="13"/>
      <c r="B1557" s="242"/>
      <c r="C1557" s="243"/>
      <c r="D1557" s="232" t="s">
        <v>222</v>
      </c>
      <c r="E1557" s="244" t="s">
        <v>32</v>
      </c>
      <c r="F1557" s="245" t="s">
        <v>5031</v>
      </c>
      <c r="G1557" s="243"/>
      <c r="H1557" s="244" t="s">
        <v>32</v>
      </c>
      <c r="I1557" s="246"/>
      <c r="J1557" s="243"/>
      <c r="K1557" s="243"/>
      <c r="L1557" s="247"/>
      <c r="M1557" s="248"/>
      <c r="N1557" s="249"/>
      <c r="O1557" s="249"/>
      <c r="P1557" s="249"/>
      <c r="Q1557" s="249"/>
      <c r="R1557" s="249"/>
      <c r="S1557" s="249"/>
      <c r="T1557" s="250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1" t="s">
        <v>222</v>
      </c>
      <c r="AU1557" s="251" t="s">
        <v>86</v>
      </c>
      <c r="AV1557" s="13" t="s">
        <v>84</v>
      </c>
      <c r="AW1557" s="13" t="s">
        <v>39</v>
      </c>
      <c r="AX1557" s="13" t="s">
        <v>77</v>
      </c>
      <c r="AY1557" s="251" t="s">
        <v>207</v>
      </c>
    </row>
    <row r="1558" s="13" customFormat="1">
      <c r="A1558" s="13"/>
      <c r="B1558" s="242"/>
      <c r="C1558" s="243"/>
      <c r="D1558" s="232" t="s">
        <v>222</v>
      </c>
      <c r="E1558" s="244" t="s">
        <v>32</v>
      </c>
      <c r="F1558" s="245" t="s">
        <v>5032</v>
      </c>
      <c r="G1558" s="243"/>
      <c r="H1558" s="244" t="s">
        <v>32</v>
      </c>
      <c r="I1558" s="246"/>
      <c r="J1558" s="243"/>
      <c r="K1558" s="243"/>
      <c r="L1558" s="247"/>
      <c r="M1558" s="248"/>
      <c r="N1558" s="249"/>
      <c r="O1558" s="249"/>
      <c r="P1558" s="249"/>
      <c r="Q1558" s="249"/>
      <c r="R1558" s="249"/>
      <c r="S1558" s="249"/>
      <c r="T1558" s="250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1" t="s">
        <v>222</v>
      </c>
      <c r="AU1558" s="251" t="s">
        <v>86</v>
      </c>
      <c r="AV1558" s="13" t="s">
        <v>84</v>
      </c>
      <c r="AW1558" s="13" t="s">
        <v>39</v>
      </c>
      <c r="AX1558" s="13" t="s">
        <v>77</v>
      </c>
      <c r="AY1558" s="251" t="s">
        <v>207</v>
      </c>
    </row>
    <row r="1559" s="13" customFormat="1">
      <c r="A1559" s="13"/>
      <c r="B1559" s="242"/>
      <c r="C1559" s="243"/>
      <c r="D1559" s="232" t="s">
        <v>222</v>
      </c>
      <c r="E1559" s="244" t="s">
        <v>32</v>
      </c>
      <c r="F1559" s="245" t="s">
        <v>5033</v>
      </c>
      <c r="G1559" s="243"/>
      <c r="H1559" s="244" t="s">
        <v>32</v>
      </c>
      <c r="I1559" s="246"/>
      <c r="J1559" s="243"/>
      <c r="K1559" s="243"/>
      <c r="L1559" s="247"/>
      <c r="M1559" s="248"/>
      <c r="N1559" s="249"/>
      <c r="O1559" s="249"/>
      <c r="P1559" s="249"/>
      <c r="Q1559" s="249"/>
      <c r="R1559" s="249"/>
      <c r="S1559" s="249"/>
      <c r="T1559" s="250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1" t="s">
        <v>222</v>
      </c>
      <c r="AU1559" s="251" t="s">
        <v>86</v>
      </c>
      <c r="AV1559" s="13" t="s">
        <v>84</v>
      </c>
      <c r="AW1559" s="13" t="s">
        <v>39</v>
      </c>
      <c r="AX1559" s="13" t="s">
        <v>77</v>
      </c>
      <c r="AY1559" s="251" t="s">
        <v>207</v>
      </c>
    </row>
    <row r="1560" s="13" customFormat="1">
      <c r="A1560" s="13"/>
      <c r="B1560" s="242"/>
      <c r="C1560" s="243"/>
      <c r="D1560" s="232" t="s">
        <v>222</v>
      </c>
      <c r="E1560" s="244" t="s">
        <v>32</v>
      </c>
      <c r="F1560" s="245" t="s">
        <v>5034</v>
      </c>
      <c r="G1560" s="243"/>
      <c r="H1560" s="244" t="s">
        <v>32</v>
      </c>
      <c r="I1560" s="246"/>
      <c r="J1560" s="243"/>
      <c r="K1560" s="243"/>
      <c r="L1560" s="247"/>
      <c r="M1560" s="248"/>
      <c r="N1560" s="249"/>
      <c r="O1560" s="249"/>
      <c r="P1560" s="249"/>
      <c r="Q1560" s="249"/>
      <c r="R1560" s="249"/>
      <c r="S1560" s="249"/>
      <c r="T1560" s="250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51" t="s">
        <v>222</v>
      </c>
      <c r="AU1560" s="251" t="s">
        <v>86</v>
      </c>
      <c r="AV1560" s="13" t="s">
        <v>84</v>
      </c>
      <c r="AW1560" s="13" t="s">
        <v>39</v>
      </c>
      <c r="AX1560" s="13" t="s">
        <v>77</v>
      </c>
      <c r="AY1560" s="251" t="s">
        <v>207</v>
      </c>
    </row>
    <row r="1561" s="12" customFormat="1">
      <c r="A1561" s="12"/>
      <c r="B1561" s="230"/>
      <c r="C1561" s="231"/>
      <c r="D1561" s="232" t="s">
        <v>222</v>
      </c>
      <c r="E1561" s="233" t="s">
        <v>32</v>
      </c>
      <c r="F1561" s="234" t="s">
        <v>572</v>
      </c>
      <c r="G1561" s="231"/>
      <c r="H1561" s="235">
        <v>2</v>
      </c>
      <c r="I1561" s="236"/>
      <c r="J1561" s="231"/>
      <c r="K1561" s="231"/>
      <c r="L1561" s="237"/>
      <c r="M1561" s="238"/>
      <c r="N1561" s="239"/>
      <c r="O1561" s="239"/>
      <c r="P1561" s="239"/>
      <c r="Q1561" s="239"/>
      <c r="R1561" s="239"/>
      <c r="S1561" s="239"/>
      <c r="T1561" s="240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T1561" s="241" t="s">
        <v>222</v>
      </c>
      <c r="AU1561" s="241" t="s">
        <v>86</v>
      </c>
      <c r="AV1561" s="12" t="s">
        <v>86</v>
      </c>
      <c r="AW1561" s="12" t="s">
        <v>39</v>
      </c>
      <c r="AX1561" s="12" t="s">
        <v>77</v>
      </c>
      <c r="AY1561" s="241" t="s">
        <v>207</v>
      </c>
    </row>
    <row r="1562" s="13" customFormat="1">
      <c r="A1562" s="13"/>
      <c r="B1562" s="242"/>
      <c r="C1562" s="243"/>
      <c r="D1562" s="232" t="s">
        <v>222</v>
      </c>
      <c r="E1562" s="244" t="s">
        <v>32</v>
      </c>
      <c r="F1562" s="245" t="s">
        <v>5063</v>
      </c>
      <c r="G1562" s="243"/>
      <c r="H1562" s="244" t="s">
        <v>32</v>
      </c>
      <c r="I1562" s="246"/>
      <c r="J1562" s="243"/>
      <c r="K1562" s="243"/>
      <c r="L1562" s="247"/>
      <c r="M1562" s="248"/>
      <c r="N1562" s="249"/>
      <c r="O1562" s="249"/>
      <c r="P1562" s="249"/>
      <c r="Q1562" s="249"/>
      <c r="R1562" s="249"/>
      <c r="S1562" s="249"/>
      <c r="T1562" s="250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1" t="s">
        <v>222</v>
      </c>
      <c r="AU1562" s="251" t="s">
        <v>86</v>
      </c>
      <c r="AV1562" s="13" t="s">
        <v>84</v>
      </c>
      <c r="AW1562" s="13" t="s">
        <v>39</v>
      </c>
      <c r="AX1562" s="13" t="s">
        <v>77</v>
      </c>
      <c r="AY1562" s="251" t="s">
        <v>207</v>
      </c>
    </row>
    <row r="1563" s="13" customFormat="1">
      <c r="A1563" s="13"/>
      <c r="B1563" s="242"/>
      <c r="C1563" s="243"/>
      <c r="D1563" s="232" t="s">
        <v>222</v>
      </c>
      <c r="E1563" s="244" t="s">
        <v>32</v>
      </c>
      <c r="F1563" s="245" t="s">
        <v>5064</v>
      </c>
      <c r="G1563" s="243"/>
      <c r="H1563" s="244" t="s">
        <v>32</v>
      </c>
      <c r="I1563" s="246"/>
      <c r="J1563" s="243"/>
      <c r="K1563" s="243"/>
      <c r="L1563" s="247"/>
      <c r="M1563" s="248"/>
      <c r="N1563" s="249"/>
      <c r="O1563" s="249"/>
      <c r="P1563" s="249"/>
      <c r="Q1563" s="249"/>
      <c r="R1563" s="249"/>
      <c r="S1563" s="249"/>
      <c r="T1563" s="250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1" t="s">
        <v>222</v>
      </c>
      <c r="AU1563" s="251" t="s">
        <v>86</v>
      </c>
      <c r="AV1563" s="13" t="s">
        <v>84</v>
      </c>
      <c r="AW1563" s="13" t="s">
        <v>39</v>
      </c>
      <c r="AX1563" s="13" t="s">
        <v>77</v>
      </c>
      <c r="AY1563" s="251" t="s">
        <v>207</v>
      </c>
    </row>
    <row r="1564" s="13" customFormat="1">
      <c r="A1564" s="13"/>
      <c r="B1564" s="242"/>
      <c r="C1564" s="243"/>
      <c r="D1564" s="232" t="s">
        <v>222</v>
      </c>
      <c r="E1564" s="244" t="s">
        <v>32</v>
      </c>
      <c r="F1564" s="245" t="s">
        <v>5065</v>
      </c>
      <c r="G1564" s="243"/>
      <c r="H1564" s="244" t="s">
        <v>32</v>
      </c>
      <c r="I1564" s="246"/>
      <c r="J1564" s="243"/>
      <c r="K1564" s="243"/>
      <c r="L1564" s="247"/>
      <c r="M1564" s="248"/>
      <c r="N1564" s="249"/>
      <c r="O1564" s="249"/>
      <c r="P1564" s="249"/>
      <c r="Q1564" s="249"/>
      <c r="R1564" s="249"/>
      <c r="S1564" s="249"/>
      <c r="T1564" s="250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51" t="s">
        <v>222</v>
      </c>
      <c r="AU1564" s="251" t="s">
        <v>86</v>
      </c>
      <c r="AV1564" s="13" t="s">
        <v>84</v>
      </c>
      <c r="AW1564" s="13" t="s">
        <v>39</v>
      </c>
      <c r="AX1564" s="13" t="s">
        <v>77</v>
      </c>
      <c r="AY1564" s="251" t="s">
        <v>207</v>
      </c>
    </row>
    <row r="1565" s="13" customFormat="1">
      <c r="A1565" s="13"/>
      <c r="B1565" s="242"/>
      <c r="C1565" s="243"/>
      <c r="D1565" s="232" t="s">
        <v>222</v>
      </c>
      <c r="E1565" s="244" t="s">
        <v>32</v>
      </c>
      <c r="F1565" s="245" t="s">
        <v>5066</v>
      </c>
      <c r="G1565" s="243"/>
      <c r="H1565" s="244" t="s">
        <v>32</v>
      </c>
      <c r="I1565" s="246"/>
      <c r="J1565" s="243"/>
      <c r="K1565" s="243"/>
      <c r="L1565" s="247"/>
      <c r="M1565" s="248"/>
      <c r="N1565" s="249"/>
      <c r="O1565" s="249"/>
      <c r="P1565" s="249"/>
      <c r="Q1565" s="249"/>
      <c r="R1565" s="249"/>
      <c r="S1565" s="249"/>
      <c r="T1565" s="250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1" t="s">
        <v>222</v>
      </c>
      <c r="AU1565" s="251" t="s">
        <v>86</v>
      </c>
      <c r="AV1565" s="13" t="s">
        <v>84</v>
      </c>
      <c r="AW1565" s="13" t="s">
        <v>39</v>
      </c>
      <c r="AX1565" s="13" t="s">
        <v>77</v>
      </c>
      <c r="AY1565" s="251" t="s">
        <v>207</v>
      </c>
    </row>
    <row r="1566" s="13" customFormat="1">
      <c r="A1566" s="13"/>
      <c r="B1566" s="242"/>
      <c r="C1566" s="243"/>
      <c r="D1566" s="232" t="s">
        <v>222</v>
      </c>
      <c r="E1566" s="244" t="s">
        <v>32</v>
      </c>
      <c r="F1566" s="245" t="s">
        <v>5067</v>
      </c>
      <c r="G1566" s="243"/>
      <c r="H1566" s="244" t="s">
        <v>32</v>
      </c>
      <c r="I1566" s="246"/>
      <c r="J1566" s="243"/>
      <c r="K1566" s="243"/>
      <c r="L1566" s="247"/>
      <c r="M1566" s="248"/>
      <c r="N1566" s="249"/>
      <c r="O1566" s="249"/>
      <c r="P1566" s="249"/>
      <c r="Q1566" s="249"/>
      <c r="R1566" s="249"/>
      <c r="S1566" s="249"/>
      <c r="T1566" s="250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51" t="s">
        <v>222</v>
      </c>
      <c r="AU1566" s="251" t="s">
        <v>86</v>
      </c>
      <c r="AV1566" s="13" t="s">
        <v>84</v>
      </c>
      <c r="AW1566" s="13" t="s">
        <v>39</v>
      </c>
      <c r="AX1566" s="13" t="s">
        <v>77</v>
      </c>
      <c r="AY1566" s="251" t="s">
        <v>207</v>
      </c>
    </row>
    <row r="1567" s="13" customFormat="1">
      <c r="A1567" s="13"/>
      <c r="B1567" s="242"/>
      <c r="C1567" s="243"/>
      <c r="D1567" s="232" t="s">
        <v>222</v>
      </c>
      <c r="E1567" s="244" t="s">
        <v>32</v>
      </c>
      <c r="F1567" s="245" t="s">
        <v>5068</v>
      </c>
      <c r="G1567" s="243"/>
      <c r="H1567" s="244" t="s">
        <v>32</v>
      </c>
      <c r="I1567" s="246"/>
      <c r="J1567" s="243"/>
      <c r="K1567" s="243"/>
      <c r="L1567" s="247"/>
      <c r="M1567" s="248"/>
      <c r="N1567" s="249"/>
      <c r="O1567" s="249"/>
      <c r="P1567" s="249"/>
      <c r="Q1567" s="249"/>
      <c r="R1567" s="249"/>
      <c r="S1567" s="249"/>
      <c r="T1567" s="25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1" t="s">
        <v>222</v>
      </c>
      <c r="AU1567" s="251" t="s">
        <v>86</v>
      </c>
      <c r="AV1567" s="13" t="s">
        <v>84</v>
      </c>
      <c r="AW1567" s="13" t="s">
        <v>39</v>
      </c>
      <c r="AX1567" s="13" t="s">
        <v>77</v>
      </c>
      <c r="AY1567" s="251" t="s">
        <v>207</v>
      </c>
    </row>
    <row r="1568" s="13" customFormat="1">
      <c r="A1568" s="13"/>
      <c r="B1568" s="242"/>
      <c r="C1568" s="243"/>
      <c r="D1568" s="232" t="s">
        <v>222</v>
      </c>
      <c r="E1568" s="244" t="s">
        <v>32</v>
      </c>
      <c r="F1568" s="245" t="s">
        <v>5069</v>
      </c>
      <c r="G1568" s="243"/>
      <c r="H1568" s="244" t="s">
        <v>32</v>
      </c>
      <c r="I1568" s="246"/>
      <c r="J1568" s="243"/>
      <c r="K1568" s="243"/>
      <c r="L1568" s="247"/>
      <c r="M1568" s="248"/>
      <c r="N1568" s="249"/>
      <c r="O1568" s="249"/>
      <c r="P1568" s="249"/>
      <c r="Q1568" s="249"/>
      <c r="R1568" s="249"/>
      <c r="S1568" s="249"/>
      <c r="T1568" s="250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1" t="s">
        <v>222</v>
      </c>
      <c r="AU1568" s="251" t="s">
        <v>86</v>
      </c>
      <c r="AV1568" s="13" t="s">
        <v>84</v>
      </c>
      <c r="AW1568" s="13" t="s">
        <v>39</v>
      </c>
      <c r="AX1568" s="13" t="s">
        <v>77</v>
      </c>
      <c r="AY1568" s="251" t="s">
        <v>207</v>
      </c>
    </row>
    <row r="1569" s="13" customFormat="1">
      <c r="A1569" s="13"/>
      <c r="B1569" s="242"/>
      <c r="C1569" s="243"/>
      <c r="D1569" s="232" t="s">
        <v>222</v>
      </c>
      <c r="E1569" s="244" t="s">
        <v>32</v>
      </c>
      <c r="F1569" s="245" t="s">
        <v>5070</v>
      </c>
      <c r="G1569" s="243"/>
      <c r="H1569" s="244" t="s">
        <v>32</v>
      </c>
      <c r="I1569" s="246"/>
      <c r="J1569" s="243"/>
      <c r="K1569" s="243"/>
      <c r="L1569" s="247"/>
      <c r="M1569" s="248"/>
      <c r="N1569" s="249"/>
      <c r="O1569" s="249"/>
      <c r="P1569" s="249"/>
      <c r="Q1569" s="249"/>
      <c r="R1569" s="249"/>
      <c r="S1569" s="249"/>
      <c r="T1569" s="250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1" t="s">
        <v>222</v>
      </c>
      <c r="AU1569" s="251" t="s">
        <v>86</v>
      </c>
      <c r="AV1569" s="13" t="s">
        <v>84</v>
      </c>
      <c r="AW1569" s="13" t="s">
        <v>39</v>
      </c>
      <c r="AX1569" s="13" t="s">
        <v>77</v>
      </c>
      <c r="AY1569" s="251" t="s">
        <v>207</v>
      </c>
    </row>
    <row r="1570" s="13" customFormat="1">
      <c r="A1570" s="13"/>
      <c r="B1570" s="242"/>
      <c r="C1570" s="243"/>
      <c r="D1570" s="232" t="s">
        <v>222</v>
      </c>
      <c r="E1570" s="244" t="s">
        <v>32</v>
      </c>
      <c r="F1570" s="245" t="s">
        <v>5071</v>
      </c>
      <c r="G1570" s="243"/>
      <c r="H1570" s="244" t="s">
        <v>32</v>
      </c>
      <c r="I1570" s="246"/>
      <c r="J1570" s="243"/>
      <c r="K1570" s="243"/>
      <c r="L1570" s="247"/>
      <c r="M1570" s="248"/>
      <c r="N1570" s="249"/>
      <c r="O1570" s="249"/>
      <c r="P1570" s="249"/>
      <c r="Q1570" s="249"/>
      <c r="R1570" s="249"/>
      <c r="S1570" s="249"/>
      <c r="T1570" s="250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1" t="s">
        <v>222</v>
      </c>
      <c r="AU1570" s="251" t="s">
        <v>86</v>
      </c>
      <c r="AV1570" s="13" t="s">
        <v>84</v>
      </c>
      <c r="AW1570" s="13" t="s">
        <v>39</v>
      </c>
      <c r="AX1570" s="13" t="s">
        <v>77</v>
      </c>
      <c r="AY1570" s="251" t="s">
        <v>207</v>
      </c>
    </row>
    <row r="1571" s="13" customFormat="1">
      <c r="A1571" s="13"/>
      <c r="B1571" s="242"/>
      <c r="C1571" s="243"/>
      <c r="D1571" s="232" t="s">
        <v>222</v>
      </c>
      <c r="E1571" s="244" t="s">
        <v>32</v>
      </c>
      <c r="F1571" s="245" t="s">
        <v>5072</v>
      </c>
      <c r="G1571" s="243"/>
      <c r="H1571" s="244" t="s">
        <v>32</v>
      </c>
      <c r="I1571" s="246"/>
      <c r="J1571" s="243"/>
      <c r="K1571" s="243"/>
      <c r="L1571" s="247"/>
      <c r="M1571" s="248"/>
      <c r="N1571" s="249"/>
      <c r="O1571" s="249"/>
      <c r="P1571" s="249"/>
      <c r="Q1571" s="249"/>
      <c r="R1571" s="249"/>
      <c r="S1571" s="249"/>
      <c r="T1571" s="250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1" t="s">
        <v>222</v>
      </c>
      <c r="AU1571" s="251" t="s">
        <v>86</v>
      </c>
      <c r="AV1571" s="13" t="s">
        <v>84</v>
      </c>
      <c r="AW1571" s="13" t="s">
        <v>39</v>
      </c>
      <c r="AX1571" s="13" t="s">
        <v>77</v>
      </c>
      <c r="AY1571" s="251" t="s">
        <v>207</v>
      </c>
    </row>
    <row r="1572" s="13" customFormat="1">
      <c r="A1572" s="13"/>
      <c r="B1572" s="242"/>
      <c r="C1572" s="243"/>
      <c r="D1572" s="232" t="s">
        <v>222</v>
      </c>
      <c r="E1572" s="244" t="s">
        <v>32</v>
      </c>
      <c r="F1572" s="245" t="s">
        <v>5073</v>
      </c>
      <c r="G1572" s="243"/>
      <c r="H1572" s="244" t="s">
        <v>32</v>
      </c>
      <c r="I1572" s="246"/>
      <c r="J1572" s="243"/>
      <c r="K1572" s="243"/>
      <c r="L1572" s="247"/>
      <c r="M1572" s="248"/>
      <c r="N1572" s="249"/>
      <c r="O1572" s="249"/>
      <c r="P1572" s="249"/>
      <c r="Q1572" s="249"/>
      <c r="R1572" s="249"/>
      <c r="S1572" s="249"/>
      <c r="T1572" s="250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1" t="s">
        <v>222</v>
      </c>
      <c r="AU1572" s="251" t="s">
        <v>86</v>
      </c>
      <c r="AV1572" s="13" t="s">
        <v>84</v>
      </c>
      <c r="AW1572" s="13" t="s">
        <v>39</v>
      </c>
      <c r="AX1572" s="13" t="s">
        <v>77</v>
      </c>
      <c r="AY1572" s="251" t="s">
        <v>207</v>
      </c>
    </row>
    <row r="1573" s="12" customFormat="1">
      <c r="A1573" s="12"/>
      <c r="B1573" s="230"/>
      <c r="C1573" s="231"/>
      <c r="D1573" s="232" t="s">
        <v>222</v>
      </c>
      <c r="E1573" s="233" t="s">
        <v>32</v>
      </c>
      <c r="F1573" s="234" t="s">
        <v>4256</v>
      </c>
      <c r="G1573" s="231"/>
      <c r="H1573" s="235">
        <v>3</v>
      </c>
      <c r="I1573" s="236"/>
      <c r="J1573" s="231"/>
      <c r="K1573" s="231"/>
      <c r="L1573" s="237"/>
      <c r="M1573" s="238"/>
      <c r="N1573" s="239"/>
      <c r="O1573" s="239"/>
      <c r="P1573" s="239"/>
      <c r="Q1573" s="239"/>
      <c r="R1573" s="239"/>
      <c r="S1573" s="239"/>
      <c r="T1573" s="240"/>
      <c r="U1573" s="12"/>
      <c r="V1573" s="12"/>
      <c r="W1573" s="12"/>
      <c r="X1573" s="12"/>
      <c r="Y1573" s="12"/>
      <c r="Z1573" s="12"/>
      <c r="AA1573" s="12"/>
      <c r="AB1573" s="12"/>
      <c r="AC1573" s="12"/>
      <c r="AD1573" s="12"/>
      <c r="AE1573" s="12"/>
      <c r="AT1573" s="241" t="s">
        <v>222</v>
      </c>
      <c r="AU1573" s="241" t="s">
        <v>86</v>
      </c>
      <c r="AV1573" s="12" t="s">
        <v>86</v>
      </c>
      <c r="AW1573" s="12" t="s">
        <v>39</v>
      </c>
      <c r="AX1573" s="12" t="s">
        <v>77</v>
      </c>
      <c r="AY1573" s="241" t="s">
        <v>207</v>
      </c>
    </row>
    <row r="1574" s="13" customFormat="1">
      <c r="A1574" s="13"/>
      <c r="B1574" s="242"/>
      <c r="C1574" s="243"/>
      <c r="D1574" s="232" t="s">
        <v>222</v>
      </c>
      <c r="E1574" s="244" t="s">
        <v>32</v>
      </c>
      <c r="F1574" s="245" t="s">
        <v>5074</v>
      </c>
      <c r="G1574" s="243"/>
      <c r="H1574" s="244" t="s">
        <v>32</v>
      </c>
      <c r="I1574" s="246"/>
      <c r="J1574" s="243"/>
      <c r="K1574" s="243"/>
      <c r="L1574" s="247"/>
      <c r="M1574" s="248"/>
      <c r="N1574" s="249"/>
      <c r="O1574" s="249"/>
      <c r="P1574" s="249"/>
      <c r="Q1574" s="249"/>
      <c r="R1574" s="249"/>
      <c r="S1574" s="249"/>
      <c r="T1574" s="250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1" t="s">
        <v>222</v>
      </c>
      <c r="AU1574" s="251" t="s">
        <v>86</v>
      </c>
      <c r="AV1574" s="13" t="s">
        <v>84</v>
      </c>
      <c r="AW1574" s="13" t="s">
        <v>39</v>
      </c>
      <c r="AX1574" s="13" t="s">
        <v>77</v>
      </c>
      <c r="AY1574" s="251" t="s">
        <v>207</v>
      </c>
    </row>
    <row r="1575" s="12" customFormat="1">
      <c r="A1575" s="12"/>
      <c r="B1575" s="230"/>
      <c r="C1575" s="231"/>
      <c r="D1575" s="232" t="s">
        <v>222</v>
      </c>
      <c r="E1575" s="233" t="s">
        <v>32</v>
      </c>
      <c r="F1575" s="234" t="s">
        <v>578</v>
      </c>
      <c r="G1575" s="231"/>
      <c r="H1575" s="235">
        <v>1</v>
      </c>
      <c r="I1575" s="236"/>
      <c r="J1575" s="231"/>
      <c r="K1575" s="231"/>
      <c r="L1575" s="237"/>
      <c r="M1575" s="238"/>
      <c r="N1575" s="239"/>
      <c r="O1575" s="239"/>
      <c r="P1575" s="239"/>
      <c r="Q1575" s="239"/>
      <c r="R1575" s="239"/>
      <c r="S1575" s="239"/>
      <c r="T1575" s="240"/>
      <c r="U1575" s="12"/>
      <c r="V1575" s="12"/>
      <c r="W1575" s="12"/>
      <c r="X1575" s="12"/>
      <c r="Y1575" s="12"/>
      <c r="Z1575" s="12"/>
      <c r="AA1575" s="12"/>
      <c r="AB1575" s="12"/>
      <c r="AC1575" s="12"/>
      <c r="AD1575" s="12"/>
      <c r="AE1575" s="12"/>
      <c r="AT1575" s="241" t="s">
        <v>222</v>
      </c>
      <c r="AU1575" s="241" t="s">
        <v>86</v>
      </c>
      <c r="AV1575" s="12" t="s">
        <v>86</v>
      </c>
      <c r="AW1575" s="12" t="s">
        <v>39</v>
      </c>
      <c r="AX1575" s="12" t="s">
        <v>77</v>
      </c>
      <c r="AY1575" s="241" t="s">
        <v>207</v>
      </c>
    </row>
    <row r="1576" s="15" customFormat="1">
      <c r="A1576" s="15"/>
      <c r="B1576" s="273"/>
      <c r="C1576" s="274"/>
      <c r="D1576" s="232" t="s">
        <v>222</v>
      </c>
      <c r="E1576" s="275" t="s">
        <v>32</v>
      </c>
      <c r="F1576" s="276" t="s">
        <v>517</v>
      </c>
      <c r="G1576" s="274"/>
      <c r="H1576" s="277">
        <v>17</v>
      </c>
      <c r="I1576" s="278"/>
      <c r="J1576" s="274"/>
      <c r="K1576" s="274"/>
      <c r="L1576" s="279"/>
      <c r="M1576" s="280"/>
      <c r="N1576" s="281"/>
      <c r="O1576" s="281"/>
      <c r="P1576" s="281"/>
      <c r="Q1576" s="281"/>
      <c r="R1576" s="281"/>
      <c r="S1576" s="281"/>
      <c r="T1576" s="282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83" t="s">
        <v>222</v>
      </c>
      <c r="AU1576" s="283" t="s">
        <v>86</v>
      </c>
      <c r="AV1576" s="15" t="s">
        <v>104</v>
      </c>
      <c r="AW1576" s="15" t="s">
        <v>39</v>
      </c>
      <c r="AX1576" s="15" t="s">
        <v>84</v>
      </c>
      <c r="AY1576" s="283" t="s">
        <v>207</v>
      </c>
    </row>
    <row r="1577" s="2" customFormat="1" ht="24.15" customHeight="1">
      <c r="A1577" s="42"/>
      <c r="B1577" s="43"/>
      <c r="C1577" s="212" t="s">
        <v>1594</v>
      </c>
      <c r="D1577" s="212" t="s">
        <v>208</v>
      </c>
      <c r="E1577" s="213" t="s">
        <v>5126</v>
      </c>
      <c r="F1577" s="214" t="s">
        <v>5127</v>
      </c>
      <c r="G1577" s="215" t="s">
        <v>911</v>
      </c>
      <c r="H1577" s="216">
        <v>20</v>
      </c>
      <c r="I1577" s="217"/>
      <c r="J1577" s="218">
        <f>ROUND(I1577*H1577,2)</f>
        <v>0</v>
      </c>
      <c r="K1577" s="214" t="s">
        <v>212</v>
      </c>
      <c r="L1577" s="48"/>
      <c r="M1577" s="219" t="s">
        <v>32</v>
      </c>
      <c r="N1577" s="220" t="s">
        <v>48</v>
      </c>
      <c r="O1577" s="88"/>
      <c r="P1577" s="221">
        <f>O1577*H1577</f>
        <v>0</v>
      </c>
      <c r="Q1577" s="221">
        <v>0</v>
      </c>
      <c r="R1577" s="221">
        <f>Q1577*H1577</f>
        <v>0</v>
      </c>
      <c r="S1577" s="221">
        <v>0</v>
      </c>
      <c r="T1577" s="222">
        <f>S1577*H1577</f>
        <v>0</v>
      </c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R1577" s="223" t="s">
        <v>294</v>
      </c>
      <c r="AT1577" s="223" t="s">
        <v>208</v>
      </c>
      <c r="AU1577" s="223" t="s">
        <v>86</v>
      </c>
      <c r="AY1577" s="20" t="s">
        <v>207</v>
      </c>
      <c r="BE1577" s="224">
        <f>IF(N1577="základní",J1577,0)</f>
        <v>0</v>
      </c>
      <c r="BF1577" s="224">
        <f>IF(N1577="snížená",J1577,0)</f>
        <v>0</v>
      </c>
      <c r="BG1577" s="224">
        <f>IF(N1577="zákl. přenesená",J1577,0)</f>
        <v>0</v>
      </c>
      <c r="BH1577" s="224">
        <f>IF(N1577="sníž. přenesená",J1577,0)</f>
        <v>0</v>
      </c>
      <c r="BI1577" s="224">
        <f>IF(N1577="nulová",J1577,0)</f>
        <v>0</v>
      </c>
      <c r="BJ1577" s="20" t="s">
        <v>84</v>
      </c>
      <c r="BK1577" s="224">
        <f>ROUND(I1577*H1577,2)</f>
        <v>0</v>
      </c>
      <c r="BL1577" s="20" t="s">
        <v>294</v>
      </c>
      <c r="BM1577" s="223" t="s">
        <v>5128</v>
      </c>
    </row>
    <row r="1578" s="2" customFormat="1">
      <c r="A1578" s="42"/>
      <c r="B1578" s="43"/>
      <c r="C1578" s="44"/>
      <c r="D1578" s="225" t="s">
        <v>214</v>
      </c>
      <c r="E1578" s="44"/>
      <c r="F1578" s="226" t="s">
        <v>5129</v>
      </c>
      <c r="G1578" s="44"/>
      <c r="H1578" s="44"/>
      <c r="I1578" s="227"/>
      <c r="J1578" s="44"/>
      <c r="K1578" s="44"/>
      <c r="L1578" s="48"/>
      <c r="M1578" s="228"/>
      <c r="N1578" s="229"/>
      <c r="O1578" s="88"/>
      <c r="P1578" s="88"/>
      <c r="Q1578" s="88"/>
      <c r="R1578" s="88"/>
      <c r="S1578" s="88"/>
      <c r="T1578" s="89"/>
      <c r="U1578" s="42"/>
      <c r="V1578" s="42"/>
      <c r="W1578" s="42"/>
      <c r="X1578" s="42"/>
      <c r="Y1578" s="42"/>
      <c r="Z1578" s="42"/>
      <c r="AA1578" s="42"/>
      <c r="AB1578" s="42"/>
      <c r="AC1578" s="42"/>
      <c r="AD1578" s="42"/>
      <c r="AE1578" s="42"/>
      <c r="AT1578" s="20" t="s">
        <v>214</v>
      </c>
      <c r="AU1578" s="20" t="s">
        <v>86</v>
      </c>
    </row>
    <row r="1579" s="13" customFormat="1">
      <c r="A1579" s="13"/>
      <c r="B1579" s="242"/>
      <c r="C1579" s="243"/>
      <c r="D1579" s="232" t="s">
        <v>222</v>
      </c>
      <c r="E1579" s="244" t="s">
        <v>32</v>
      </c>
      <c r="F1579" s="245" t="s">
        <v>4241</v>
      </c>
      <c r="G1579" s="243"/>
      <c r="H1579" s="244" t="s">
        <v>32</v>
      </c>
      <c r="I1579" s="246"/>
      <c r="J1579" s="243"/>
      <c r="K1579" s="243"/>
      <c r="L1579" s="247"/>
      <c r="M1579" s="248"/>
      <c r="N1579" s="249"/>
      <c r="O1579" s="249"/>
      <c r="P1579" s="249"/>
      <c r="Q1579" s="249"/>
      <c r="R1579" s="249"/>
      <c r="S1579" s="249"/>
      <c r="T1579" s="25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1" t="s">
        <v>222</v>
      </c>
      <c r="AU1579" s="251" t="s">
        <v>86</v>
      </c>
      <c r="AV1579" s="13" t="s">
        <v>84</v>
      </c>
      <c r="AW1579" s="13" t="s">
        <v>39</v>
      </c>
      <c r="AX1579" s="13" t="s">
        <v>77</v>
      </c>
      <c r="AY1579" s="251" t="s">
        <v>207</v>
      </c>
    </row>
    <row r="1580" s="13" customFormat="1">
      <c r="A1580" s="13"/>
      <c r="B1580" s="242"/>
      <c r="C1580" s="243"/>
      <c r="D1580" s="232" t="s">
        <v>222</v>
      </c>
      <c r="E1580" s="244" t="s">
        <v>32</v>
      </c>
      <c r="F1580" s="245" t="s">
        <v>4242</v>
      </c>
      <c r="G1580" s="243"/>
      <c r="H1580" s="244" t="s">
        <v>32</v>
      </c>
      <c r="I1580" s="246"/>
      <c r="J1580" s="243"/>
      <c r="K1580" s="243"/>
      <c r="L1580" s="247"/>
      <c r="M1580" s="248"/>
      <c r="N1580" s="249"/>
      <c r="O1580" s="249"/>
      <c r="P1580" s="249"/>
      <c r="Q1580" s="249"/>
      <c r="R1580" s="249"/>
      <c r="S1580" s="249"/>
      <c r="T1580" s="250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1" t="s">
        <v>222</v>
      </c>
      <c r="AU1580" s="251" t="s">
        <v>86</v>
      </c>
      <c r="AV1580" s="13" t="s">
        <v>84</v>
      </c>
      <c r="AW1580" s="13" t="s">
        <v>39</v>
      </c>
      <c r="AX1580" s="13" t="s">
        <v>77</v>
      </c>
      <c r="AY1580" s="251" t="s">
        <v>207</v>
      </c>
    </row>
    <row r="1581" s="13" customFormat="1">
      <c r="A1581" s="13"/>
      <c r="B1581" s="242"/>
      <c r="C1581" s="243"/>
      <c r="D1581" s="232" t="s">
        <v>222</v>
      </c>
      <c r="E1581" s="244" t="s">
        <v>32</v>
      </c>
      <c r="F1581" s="245" t="s">
        <v>4243</v>
      </c>
      <c r="G1581" s="243"/>
      <c r="H1581" s="244" t="s">
        <v>32</v>
      </c>
      <c r="I1581" s="246"/>
      <c r="J1581" s="243"/>
      <c r="K1581" s="243"/>
      <c r="L1581" s="247"/>
      <c r="M1581" s="248"/>
      <c r="N1581" s="249"/>
      <c r="O1581" s="249"/>
      <c r="P1581" s="249"/>
      <c r="Q1581" s="249"/>
      <c r="R1581" s="249"/>
      <c r="S1581" s="249"/>
      <c r="T1581" s="25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1" t="s">
        <v>222</v>
      </c>
      <c r="AU1581" s="251" t="s">
        <v>86</v>
      </c>
      <c r="AV1581" s="13" t="s">
        <v>84</v>
      </c>
      <c r="AW1581" s="13" t="s">
        <v>39</v>
      </c>
      <c r="AX1581" s="13" t="s">
        <v>77</v>
      </c>
      <c r="AY1581" s="251" t="s">
        <v>207</v>
      </c>
    </row>
    <row r="1582" s="13" customFormat="1">
      <c r="A1582" s="13"/>
      <c r="B1582" s="242"/>
      <c r="C1582" s="243"/>
      <c r="D1582" s="232" t="s">
        <v>222</v>
      </c>
      <c r="E1582" s="244" t="s">
        <v>32</v>
      </c>
      <c r="F1582" s="245" t="s">
        <v>4244</v>
      </c>
      <c r="G1582" s="243"/>
      <c r="H1582" s="244" t="s">
        <v>32</v>
      </c>
      <c r="I1582" s="246"/>
      <c r="J1582" s="243"/>
      <c r="K1582" s="243"/>
      <c r="L1582" s="247"/>
      <c r="M1582" s="248"/>
      <c r="N1582" s="249"/>
      <c r="O1582" s="249"/>
      <c r="P1582" s="249"/>
      <c r="Q1582" s="249"/>
      <c r="R1582" s="249"/>
      <c r="S1582" s="249"/>
      <c r="T1582" s="250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1" t="s">
        <v>222</v>
      </c>
      <c r="AU1582" s="251" t="s">
        <v>86</v>
      </c>
      <c r="AV1582" s="13" t="s">
        <v>84</v>
      </c>
      <c r="AW1582" s="13" t="s">
        <v>39</v>
      </c>
      <c r="AX1582" s="13" t="s">
        <v>77</v>
      </c>
      <c r="AY1582" s="251" t="s">
        <v>207</v>
      </c>
    </row>
    <row r="1583" s="13" customFormat="1">
      <c r="A1583" s="13"/>
      <c r="B1583" s="242"/>
      <c r="C1583" s="243"/>
      <c r="D1583" s="232" t="s">
        <v>222</v>
      </c>
      <c r="E1583" s="244" t="s">
        <v>32</v>
      </c>
      <c r="F1583" s="245" t="s">
        <v>4245</v>
      </c>
      <c r="G1583" s="243"/>
      <c r="H1583" s="244" t="s">
        <v>32</v>
      </c>
      <c r="I1583" s="246"/>
      <c r="J1583" s="243"/>
      <c r="K1583" s="243"/>
      <c r="L1583" s="247"/>
      <c r="M1583" s="248"/>
      <c r="N1583" s="249"/>
      <c r="O1583" s="249"/>
      <c r="P1583" s="249"/>
      <c r="Q1583" s="249"/>
      <c r="R1583" s="249"/>
      <c r="S1583" s="249"/>
      <c r="T1583" s="250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1" t="s">
        <v>222</v>
      </c>
      <c r="AU1583" s="251" t="s">
        <v>86</v>
      </c>
      <c r="AV1583" s="13" t="s">
        <v>84</v>
      </c>
      <c r="AW1583" s="13" t="s">
        <v>39</v>
      </c>
      <c r="AX1583" s="13" t="s">
        <v>77</v>
      </c>
      <c r="AY1583" s="251" t="s">
        <v>207</v>
      </c>
    </row>
    <row r="1584" s="13" customFormat="1">
      <c r="A1584" s="13"/>
      <c r="B1584" s="242"/>
      <c r="C1584" s="243"/>
      <c r="D1584" s="232" t="s">
        <v>222</v>
      </c>
      <c r="E1584" s="244" t="s">
        <v>32</v>
      </c>
      <c r="F1584" s="245" t="s">
        <v>4246</v>
      </c>
      <c r="G1584" s="243"/>
      <c r="H1584" s="244" t="s">
        <v>32</v>
      </c>
      <c r="I1584" s="246"/>
      <c r="J1584" s="243"/>
      <c r="K1584" s="243"/>
      <c r="L1584" s="247"/>
      <c r="M1584" s="248"/>
      <c r="N1584" s="249"/>
      <c r="O1584" s="249"/>
      <c r="P1584" s="249"/>
      <c r="Q1584" s="249"/>
      <c r="R1584" s="249"/>
      <c r="S1584" s="249"/>
      <c r="T1584" s="250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1" t="s">
        <v>222</v>
      </c>
      <c r="AU1584" s="251" t="s">
        <v>86</v>
      </c>
      <c r="AV1584" s="13" t="s">
        <v>84</v>
      </c>
      <c r="AW1584" s="13" t="s">
        <v>39</v>
      </c>
      <c r="AX1584" s="13" t="s">
        <v>77</v>
      </c>
      <c r="AY1584" s="251" t="s">
        <v>207</v>
      </c>
    </row>
    <row r="1585" s="13" customFormat="1">
      <c r="A1585" s="13"/>
      <c r="B1585" s="242"/>
      <c r="C1585" s="243"/>
      <c r="D1585" s="232" t="s">
        <v>222</v>
      </c>
      <c r="E1585" s="244" t="s">
        <v>32</v>
      </c>
      <c r="F1585" s="245" t="s">
        <v>4247</v>
      </c>
      <c r="G1585" s="243"/>
      <c r="H1585" s="244" t="s">
        <v>32</v>
      </c>
      <c r="I1585" s="246"/>
      <c r="J1585" s="243"/>
      <c r="K1585" s="243"/>
      <c r="L1585" s="247"/>
      <c r="M1585" s="248"/>
      <c r="N1585" s="249"/>
      <c r="O1585" s="249"/>
      <c r="P1585" s="249"/>
      <c r="Q1585" s="249"/>
      <c r="R1585" s="249"/>
      <c r="S1585" s="249"/>
      <c r="T1585" s="25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1" t="s">
        <v>222</v>
      </c>
      <c r="AU1585" s="251" t="s">
        <v>86</v>
      </c>
      <c r="AV1585" s="13" t="s">
        <v>84</v>
      </c>
      <c r="AW1585" s="13" t="s">
        <v>39</v>
      </c>
      <c r="AX1585" s="13" t="s">
        <v>77</v>
      </c>
      <c r="AY1585" s="251" t="s">
        <v>207</v>
      </c>
    </row>
    <row r="1586" s="13" customFormat="1">
      <c r="A1586" s="13"/>
      <c r="B1586" s="242"/>
      <c r="C1586" s="243"/>
      <c r="D1586" s="232" t="s">
        <v>222</v>
      </c>
      <c r="E1586" s="244" t="s">
        <v>32</v>
      </c>
      <c r="F1586" s="245" t="s">
        <v>4248</v>
      </c>
      <c r="G1586" s="243"/>
      <c r="H1586" s="244" t="s">
        <v>32</v>
      </c>
      <c r="I1586" s="246"/>
      <c r="J1586" s="243"/>
      <c r="K1586" s="243"/>
      <c r="L1586" s="247"/>
      <c r="M1586" s="248"/>
      <c r="N1586" s="249"/>
      <c r="O1586" s="249"/>
      <c r="P1586" s="249"/>
      <c r="Q1586" s="249"/>
      <c r="R1586" s="249"/>
      <c r="S1586" s="249"/>
      <c r="T1586" s="250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1" t="s">
        <v>222</v>
      </c>
      <c r="AU1586" s="251" t="s">
        <v>86</v>
      </c>
      <c r="AV1586" s="13" t="s">
        <v>84</v>
      </c>
      <c r="AW1586" s="13" t="s">
        <v>39</v>
      </c>
      <c r="AX1586" s="13" t="s">
        <v>77</v>
      </c>
      <c r="AY1586" s="251" t="s">
        <v>207</v>
      </c>
    </row>
    <row r="1587" s="13" customFormat="1">
      <c r="A1587" s="13"/>
      <c r="B1587" s="242"/>
      <c r="C1587" s="243"/>
      <c r="D1587" s="232" t="s">
        <v>222</v>
      </c>
      <c r="E1587" s="244" t="s">
        <v>32</v>
      </c>
      <c r="F1587" s="245" t="s">
        <v>4751</v>
      </c>
      <c r="G1587" s="243"/>
      <c r="H1587" s="244" t="s">
        <v>32</v>
      </c>
      <c r="I1587" s="246"/>
      <c r="J1587" s="243"/>
      <c r="K1587" s="243"/>
      <c r="L1587" s="247"/>
      <c r="M1587" s="248"/>
      <c r="N1587" s="249"/>
      <c r="O1587" s="249"/>
      <c r="P1587" s="249"/>
      <c r="Q1587" s="249"/>
      <c r="R1587" s="249"/>
      <c r="S1587" s="249"/>
      <c r="T1587" s="250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1" t="s">
        <v>222</v>
      </c>
      <c r="AU1587" s="251" t="s">
        <v>86</v>
      </c>
      <c r="AV1587" s="13" t="s">
        <v>84</v>
      </c>
      <c r="AW1587" s="13" t="s">
        <v>39</v>
      </c>
      <c r="AX1587" s="13" t="s">
        <v>77</v>
      </c>
      <c r="AY1587" s="251" t="s">
        <v>207</v>
      </c>
    </row>
    <row r="1588" s="12" customFormat="1">
      <c r="A1588" s="12"/>
      <c r="B1588" s="230"/>
      <c r="C1588" s="231"/>
      <c r="D1588" s="232" t="s">
        <v>222</v>
      </c>
      <c r="E1588" s="233" t="s">
        <v>32</v>
      </c>
      <c r="F1588" s="234" t="s">
        <v>4264</v>
      </c>
      <c r="G1588" s="231"/>
      <c r="H1588" s="235">
        <v>20</v>
      </c>
      <c r="I1588" s="236"/>
      <c r="J1588" s="231"/>
      <c r="K1588" s="231"/>
      <c r="L1588" s="237"/>
      <c r="M1588" s="238"/>
      <c r="N1588" s="239"/>
      <c r="O1588" s="239"/>
      <c r="P1588" s="239"/>
      <c r="Q1588" s="239"/>
      <c r="R1588" s="239"/>
      <c r="S1588" s="239"/>
      <c r="T1588" s="240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T1588" s="241" t="s">
        <v>222</v>
      </c>
      <c r="AU1588" s="241" t="s">
        <v>86</v>
      </c>
      <c r="AV1588" s="12" t="s">
        <v>86</v>
      </c>
      <c r="AW1588" s="12" t="s">
        <v>39</v>
      </c>
      <c r="AX1588" s="12" t="s">
        <v>77</v>
      </c>
      <c r="AY1588" s="241" t="s">
        <v>207</v>
      </c>
    </row>
    <row r="1589" s="15" customFormat="1">
      <c r="A1589" s="15"/>
      <c r="B1589" s="273"/>
      <c r="C1589" s="274"/>
      <c r="D1589" s="232" t="s">
        <v>222</v>
      </c>
      <c r="E1589" s="275" t="s">
        <v>32</v>
      </c>
      <c r="F1589" s="276" t="s">
        <v>517</v>
      </c>
      <c r="G1589" s="274"/>
      <c r="H1589" s="277">
        <v>20</v>
      </c>
      <c r="I1589" s="278"/>
      <c r="J1589" s="274"/>
      <c r="K1589" s="274"/>
      <c r="L1589" s="279"/>
      <c r="M1589" s="280"/>
      <c r="N1589" s="281"/>
      <c r="O1589" s="281"/>
      <c r="P1589" s="281"/>
      <c r="Q1589" s="281"/>
      <c r="R1589" s="281"/>
      <c r="S1589" s="281"/>
      <c r="T1589" s="282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83" t="s">
        <v>222</v>
      </c>
      <c r="AU1589" s="283" t="s">
        <v>86</v>
      </c>
      <c r="AV1589" s="15" t="s">
        <v>104</v>
      </c>
      <c r="AW1589" s="15" t="s">
        <v>39</v>
      </c>
      <c r="AX1589" s="15" t="s">
        <v>84</v>
      </c>
      <c r="AY1589" s="283" t="s">
        <v>207</v>
      </c>
    </row>
    <row r="1590" s="2" customFormat="1" ht="16.5" customHeight="1">
      <c r="A1590" s="42"/>
      <c r="B1590" s="43"/>
      <c r="C1590" s="252" t="s">
        <v>1601</v>
      </c>
      <c r="D1590" s="252" t="s">
        <v>227</v>
      </c>
      <c r="E1590" s="253" t="s">
        <v>5130</v>
      </c>
      <c r="F1590" s="254" t="s">
        <v>5131</v>
      </c>
      <c r="G1590" s="255" t="s">
        <v>532</v>
      </c>
      <c r="H1590" s="256">
        <v>0.02</v>
      </c>
      <c r="I1590" s="257"/>
      <c r="J1590" s="258">
        <f>ROUND(I1590*H1590,2)</f>
        <v>0</v>
      </c>
      <c r="K1590" s="254" t="s">
        <v>212</v>
      </c>
      <c r="L1590" s="259"/>
      <c r="M1590" s="260" t="s">
        <v>32</v>
      </c>
      <c r="N1590" s="261" t="s">
        <v>48</v>
      </c>
      <c r="O1590" s="88"/>
      <c r="P1590" s="221">
        <f>O1590*H1590</f>
        <v>0</v>
      </c>
      <c r="Q1590" s="221">
        <v>1</v>
      </c>
      <c r="R1590" s="221">
        <f>Q1590*H1590</f>
        <v>0.02</v>
      </c>
      <c r="S1590" s="221">
        <v>0</v>
      </c>
      <c r="T1590" s="222">
        <f>S1590*H1590</f>
        <v>0</v>
      </c>
      <c r="U1590" s="42"/>
      <c r="V1590" s="42"/>
      <c r="W1590" s="42"/>
      <c r="X1590" s="42"/>
      <c r="Y1590" s="42"/>
      <c r="Z1590" s="42"/>
      <c r="AA1590" s="42"/>
      <c r="AB1590" s="42"/>
      <c r="AC1590" s="42"/>
      <c r="AD1590" s="42"/>
      <c r="AE1590" s="42"/>
      <c r="AR1590" s="223" t="s">
        <v>385</v>
      </c>
      <c r="AT1590" s="223" t="s">
        <v>227</v>
      </c>
      <c r="AU1590" s="223" t="s">
        <v>86</v>
      </c>
      <c r="AY1590" s="20" t="s">
        <v>207</v>
      </c>
      <c r="BE1590" s="224">
        <f>IF(N1590="základní",J1590,0)</f>
        <v>0</v>
      </c>
      <c r="BF1590" s="224">
        <f>IF(N1590="snížená",J1590,0)</f>
        <v>0</v>
      </c>
      <c r="BG1590" s="224">
        <f>IF(N1590="zákl. přenesená",J1590,0)</f>
        <v>0</v>
      </c>
      <c r="BH1590" s="224">
        <f>IF(N1590="sníž. přenesená",J1590,0)</f>
        <v>0</v>
      </c>
      <c r="BI1590" s="224">
        <f>IF(N1590="nulová",J1590,0)</f>
        <v>0</v>
      </c>
      <c r="BJ1590" s="20" t="s">
        <v>84</v>
      </c>
      <c r="BK1590" s="224">
        <f>ROUND(I1590*H1590,2)</f>
        <v>0</v>
      </c>
      <c r="BL1590" s="20" t="s">
        <v>294</v>
      </c>
      <c r="BM1590" s="223" t="s">
        <v>5132</v>
      </c>
    </row>
    <row r="1591" s="13" customFormat="1">
      <c r="A1591" s="13"/>
      <c r="B1591" s="242"/>
      <c r="C1591" s="243"/>
      <c r="D1591" s="232" t="s">
        <v>222</v>
      </c>
      <c r="E1591" s="244" t="s">
        <v>32</v>
      </c>
      <c r="F1591" s="245" t="s">
        <v>4241</v>
      </c>
      <c r="G1591" s="243"/>
      <c r="H1591" s="244" t="s">
        <v>32</v>
      </c>
      <c r="I1591" s="246"/>
      <c r="J1591" s="243"/>
      <c r="K1591" s="243"/>
      <c r="L1591" s="247"/>
      <c r="M1591" s="248"/>
      <c r="N1591" s="249"/>
      <c r="O1591" s="249"/>
      <c r="P1591" s="249"/>
      <c r="Q1591" s="249"/>
      <c r="R1591" s="249"/>
      <c r="S1591" s="249"/>
      <c r="T1591" s="250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51" t="s">
        <v>222</v>
      </c>
      <c r="AU1591" s="251" t="s">
        <v>86</v>
      </c>
      <c r="AV1591" s="13" t="s">
        <v>84</v>
      </c>
      <c r="AW1591" s="13" t="s">
        <v>39</v>
      </c>
      <c r="AX1591" s="13" t="s">
        <v>77</v>
      </c>
      <c r="AY1591" s="251" t="s">
        <v>207</v>
      </c>
    </row>
    <row r="1592" s="13" customFormat="1">
      <c r="A1592" s="13"/>
      <c r="B1592" s="242"/>
      <c r="C1592" s="243"/>
      <c r="D1592" s="232" t="s">
        <v>222</v>
      </c>
      <c r="E1592" s="244" t="s">
        <v>32</v>
      </c>
      <c r="F1592" s="245" t="s">
        <v>4242</v>
      </c>
      <c r="G1592" s="243"/>
      <c r="H1592" s="244" t="s">
        <v>32</v>
      </c>
      <c r="I1592" s="246"/>
      <c r="J1592" s="243"/>
      <c r="K1592" s="243"/>
      <c r="L1592" s="247"/>
      <c r="M1592" s="248"/>
      <c r="N1592" s="249"/>
      <c r="O1592" s="249"/>
      <c r="P1592" s="249"/>
      <c r="Q1592" s="249"/>
      <c r="R1592" s="249"/>
      <c r="S1592" s="249"/>
      <c r="T1592" s="25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1" t="s">
        <v>222</v>
      </c>
      <c r="AU1592" s="251" t="s">
        <v>86</v>
      </c>
      <c r="AV1592" s="13" t="s">
        <v>84</v>
      </c>
      <c r="AW1592" s="13" t="s">
        <v>39</v>
      </c>
      <c r="AX1592" s="13" t="s">
        <v>77</v>
      </c>
      <c r="AY1592" s="251" t="s">
        <v>207</v>
      </c>
    </row>
    <row r="1593" s="13" customFormat="1">
      <c r="A1593" s="13"/>
      <c r="B1593" s="242"/>
      <c r="C1593" s="243"/>
      <c r="D1593" s="232" t="s">
        <v>222</v>
      </c>
      <c r="E1593" s="244" t="s">
        <v>32</v>
      </c>
      <c r="F1593" s="245" t="s">
        <v>4243</v>
      </c>
      <c r="G1593" s="243"/>
      <c r="H1593" s="244" t="s">
        <v>32</v>
      </c>
      <c r="I1593" s="246"/>
      <c r="J1593" s="243"/>
      <c r="K1593" s="243"/>
      <c r="L1593" s="247"/>
      <c r="M1593" s="248"/>
      <c r="N1593" s="249"/>
      <c r="O1593" s="249"/>
      <c r="P1593" s="249"/>
      <c r="Q1593" s="249"/>
      <c r="R1593" s="249"/>
      <c r="S1593" s="249"/>
      <c r="T1593" s="250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1" t="s">
        <v>222</v>
      </c>
      <c r="AU1593" s="251" t="s">
        <v>86</v>
      </c>
      <c r="AV1593" s="13" t="s">
        <v>84</v>
      </c>
      <c r="AW1593" s="13" t="s">
        <v>39</v>
      </c>
      <c r="AX1593" s="13" t="s">
        <v>77</v>
      </c>
      <c r="AY1593" s="251" t="s">
        <v>207</v>
      </c>
    </row>
    <row r="1594" s="13" customFormat="1">
      <c r="A1594" s="13"/>
      <c r="B1594" s="242"/>
      <c r="C1594" s="243"/>
      <c r="D1594" s="232" t="s">
        <v>222</v>
      </c>
      <c r="E1594" s="244" t="s">
        <v>32</v>
      </c>
      <c r="F1594" s="245" t="s">
        <v>4244</v>
      </c>
      <c r="G1594" s="243"/>
      <c r="H1594" s="244" t="s">
        <v>32</v>
      </c>
      <c r="I1594" s="246"/>
      <c r="J1594" s="243"/>
      <c r="K1594" s="243"/>
      <c r="L1594" s="247"/>
      <c r="M1594" s="248"/>
      <c r="N1594" s="249"/>
      <c r="O1594" s="249"/>
      <c r="P1594" s="249"/>
      <c r="Q1594" s="249"/>
      <c r="R1594" s="249"/>
      <c r="S1594" s="249"/>
      <c r="T1594" s="250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1" t="s">
        <v>222</v>
      </c>
      <c r="AU1594" s="251" t="s">
        <v>86</v>
      </c>
      <c r="AV1594" s="13" t="s">
        <v>84</v>
      </c>
      <c r="AW1594" s="13" t="s">
        <v>39</v>
      </c>
      <c r="AX1594" s="13" t="s">
        <v>77</v>
      </c>
      <c r="AY1594" s="251" t="s">
        <v>207</v>
      </c>
    </row>
    <row r="1595" s="13" customFormat="1">
      <c r="A1595" s="13"/>
      <c r="B1595" s="242"/>
      <c r="C1595" s="243"/>
      <c r="D1595" s="232" t="s">
        <v>222</v>
      </c>
      <c r="E1595" s="244" t="s">
        <v>32</v>
      </c>
      <c r="F1595" s="245" t="s">
        <v>4245</v>
      </c>
      <c r="G1595" s="243"/>
      <c r="H1595" s="244" t="s">
        <v>32</v>
      </c>
      <c r="I1595" s="246"/>
      <c r="J1595" s="243"/>
      <c r="K1595" s="243"/>
      <c r="L1595" s="247"/>
      <c r="M1595" s="248"/>
      <c r="N1595" s="249"/>
      <c r="O1595" s="249"/>
      <c r="P1595" s="249"/>
      <c r="Q1595" s="249"/>
      <c r="R1595" s="249"/>
      <c r="S1595" s="249"/>
      <c r="T1595" s="250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51" t="s">
        <v>222</v>
      </c>
      <c r="AU1595" s="251" t="s">
        <v>86</v>
      </c>
      <c r="AV1595" s="13" t="s">
        <v>84</v>
      </c>
      <c r="AW1595" s="13" t="s">
        <v>39</v>
      </c>
      <c r="AX1595" s="13" t="s">
        <v>77</v>
      </c>
      <c r="AY1595" s="251" t="s">
        <v>207</v>
      </c>
    </row>
    <row r="1596" s="13" customFormat="1">
      <c r="A1596" s="13"/>
      <c r="B1596" s="242"/>
      <c r="C1596" s="243"/>
      <c r="D1596" s="232" t="s">
        <v>222</v>
      </c>
      <c r="E1596" s="244" t="s">
        <v>32</v>
      </c>
      <c r="F1596" s="245" t="s">
        <v>4246</v>
      </c>
      <c r="G1596" s="243"/>
      <c r="H1596" s="244" t="s">
        <v>32</v>
      </c>
      <c r="I1596" s="246"/>
      <c r="J1596" s="243"/>
      <c r="K1596" s="243"/>
      <c r="L1596" s="247"/>
      <c r="M1596" s="248"/>
      <c r="N1596" s="249"/>
      <c r="O1596" s="249"/>
      <c r="P1596" s="249"/>
      <c r="Q1596" s="249"/>
      <c r="R1596" s="249"/>
      <c r="S1596" s="249"/>
      <c r="T1596" s="250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51" t="s">
        <v>222</v>
      </c>
      <c r="AU1596" s="251" t="s">
        <v>86</v>
      </c>
      <c r="AV1596" s="13" t="s">
        <v>84</v>
      </c>
      <c r="AW1596" s="13" t="s">
        <v>39</v>
      </c>
      <c r="AX1596" s="13" t="s">
        <v>77</v>
      </c>
      <c r="AY1596" s="251" t="s">
        <v>207</v>
      </c>
    </row>
    <row r="1597" s="13" customFormat="1">
      <c r="A1597" s="13"/>
      <c r="B1597" s="242"/>
      <c r="C1597" s="243"/>
      <c r="D1597" s="232" t="s">
        <v>222</v>
      </c>
      <c r="E1597" s="244" t="s">
        <v>32</v>
      </c>
      <c r="F1597" s="245" t="s">
        <v>4247</v>
      </c>
      <c r="G1597" s="243"/>
      <c r="H1597" s="244" t="s">
        <v>32</v>
      </c>
      <c r="I1597" s="246"/>
      <c r="J1597" s="243"/>
      <c r="K1597" s="243"/>
      <c r="L1597" s="247"/>
      <c r="M1597" s="248"/>
      <c r="N1597" s="249"/>
      <c r="O1597" s="249"/>
      <c r="P1597" s="249"/>
      <c r="Q1597" s="249"/>
      <c r="R1597" s="249"/>
      <c r="S1597" s="249"/>
      <c r="T1597" s="250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1" t="s">
        <v>222</v>
      </c>
      <c r="AU1597" s="251" t="s">
        <v>86</v>
      </c>
      <c r="AV1597" s="13" t="s">
        <v>84</v>
      </c>
      <c r="AW1597" s="13" t="s">
        <v>39</v>
      </c>
      <c r="AX1597" s="13" t="s">
        <v>77</v>
      </c>
      <c r="AY1597" s="251" t="s">
        <v>207</v>
      </c>
    </row>
    <row r="1598" s="13" customFormat="1">
      <c r="A1598" s="13"/>
      <c r="B1598" s="242"/>
      <c r="C1598" s="243"/>
      <c r="D1598" s="232" t="s">
        <v>222</v>
      </c>
      <c r="E1598" s="244" t="s">
        <v>32</v>
      </c>
      <c r="F1598" s="245" t="s">
        <v>4312</v>
      </c>
      <c r="G1598" s="243"/>
      <c r="H1598" s="244" t="s">
        <v>32</v>
      </c>
      <c r="I1598" s="246"/>
      <c r="J1598" s="243"/>
      <c r="K1598" s="243"/>
      <c r="L1598" s="247"/>
      <c r="M1598" s="248"/>
      <c r="N1598" s="249"/>
      <c r="O1598" s="249"/>
      <c r="P1598" s="249"/>
      <c r="Q1598" s="249"/>
      <c r="R1598" s="249"/>
      <c r="S1598" s="249"/>
      <c r="T1598" s="250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1" t="s">
        <v>222</v>
      </c>
      <c r="AU1598" s="251" t="s">
        <v>86</v>
      </c>
      <c r="AV1598" s="13" t="s">
        <v>84</v>
      </c>
      <c r="AW1598" s="13" t="s">
        <v>39</v>
      </c>
      <c r="AX1598" s="13" t="s">
        <v>77</v>
      </c>
      <c r="AY1598" s="251" t="s">
        <v>207</v>
      </c>
    </row>
    <row r="1599" s="13" customFormat="1">
      <c r="A1599" s="13"/>
      <c r="B1599" s="242"/>
      <c r="C1599" s="243"/>
      <c r="D1599" s="232" t="s">
        <v>222</v>
      </c>
      <c r="E1599" s="244" t="s">
        <v>32</v>
      </c>
      <c r="F1599" s="245" t="s">
        <v>4751</v>
      </c>
      <c r="G1599" s="243"/>
      <c r="H1599" s="244" t="s">
        <v>32</v>
      </c>
      <c r="I1599" s="246"/>
      <c r="J1599" s="243"/>
      <c r="K1599" s="243"/>
      <c r="L1599" s="247"/>
      <c r="M1599" s="248"/>
      <c r="N1599" s="249"/>
      <c r="O1599" s="249"/>
      <c r="P1599" s="249"/>
      <c r="Q1599" s="249"/>
      <c r="R1599" s="249"/>
      <c r="S1599" s="249"/>
      <c r="T1599" s="25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1" t="s">
        <v>222</v>
      </c>
      <c r="AU1599" s="251" t="s">
        <v>86</v>
      </c>
      <c r="AV1599" s="13" t="s">
        <v>84</v>
      </c>
      <c r="AW1599" s="13" t="s">
        <v>39</v>
      </c>
      <c r="AX1599" s="13" t="s">
        <v>77</v>
      </c>
      <c r="AY1599" s="251" t="s">
        <v>207</v>
      </c>
    </row>
    <row r="1600" s="12" customFormat="1">
      <c r="A1600" s="12"/>
      <c r="B1600" s="230"/>
      <c r="C1600" s="231"/>
      <c r="D1600" s="232" t="s">
        <v>222</v>
      </c>
      <c r="E1600" s="233" t="s">
        <v>32</v>
      </c>
      <c r="F1600" s="234" t="s">
        <v>5133</v>
      </c>
      <c r="G1600" s="231"/>
      <c r="H1600" s="235">
        <v>0.02</v>
      </c>
      <c r="I1600" s="236"/>
      <c r="J1600" s="231"/>
      <c r="K1600" s="231"/>
      <c r="L1600" s="237"/>
      <c r="M1600" s="238"/>
      <c r="N1600" s="239"/>
      <c r="O1600" s="239"/>
      <c r="P1600" s="239"/>
      <c r="Q1600" s="239"/>
      <c r="R1600" s="239"/>
      <c r="S1600" s="239"/>
      <c r="T1600" s="24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241" t="s">
        <v>222</v>
      </c>
      <c r="AU1600" s="241" t="s">
        <v>86</v>
      </c>
      <c r="AV1600" s="12" t="s">
        <v>86</v>
      </c>
      <c r="AW1600" s="12" t="s">
        <v>39</v>
      </c>
      <c r="AX1600" s="12" t="s">
        <v>77</v>
      </c>
      <c r="AY1600" s="241" t="s">
        <v>207</v>
      </c>
    </row>
    <row r="1601" s="15" customFormat="1">
      <c r="A1601" s="15"/>
      <c r="B1601" s="273"/>
      <c r="C1601" s="274"/>
      <c r="D1601" s="232" t="s">
        <v>222</v>
      </c>
      <c r="E1601" s="275" t="s">
        <v>32</v>
      </c>
      <c r="F1601" s="276" t="s">
        <v>517</v>
      </c>
      <c r="G1601" s="274"/>
      <c r="H1601" s="277">
        <v>0.02</v>
      </c>
      <c r="I1601" s="278"/>
      <c r="J1601" s="274"/>
      <c r="K1601" s="274"/>
      <c r="L1601" s="279"/>
      <c r="M1601" s="280"/>
      <c r="N1601" s="281"/>
      <c r="O1601" s="281"/>
      <c r="P1601" s="281"/>
      <c r="Q1601" s="281"/>
      <c r="R1601" s="281"/>
      <c r="S1601" s="281"/>
      <c r="T1601" s="282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T1601" s="283" t="s">
        <v>222</v>
      </c>
      <c r="AU1601" s="283" t="s">
        <v>86</v>
      </c>
      <c r="AV1601" s="15" t="s">
        <v>104</v>
      </c>
      <c r="AW1601" s="15" t="s">
        <v>39</v>
      </c>
      <c r="AX1601" s="15" t="s">
        <v>84</v>
      </c>
      <c r="AY1601" s="283" t="s">
        <v>207</v>
      </c>
    </row>
    <row r="1602" s="2" customFormat="1" ht="24.15" customHeight="1">
      <c r="A1602" s="42"/>
      <c r="B1602" s="43"/>
      <c r="C1602" s="212" t="s">
        <v>1606</v>
      </c>
      <c r="D1602" s="212" t="s">
        <v>208</v>
      </c>
      <c r="E1602" s="213" t="s">
        <v>4504</v>
      </c>
      <c r="F1602" s="214" t="s">
        <v>4505</v>
      </c>
      <c r="G1602" s="215" t="s">
        <v>303</v>
      </c>
      <c r="H1602" s="216">
        <v>60</v>
      </c>
      <c r="I1602" s="217"/>
      <c r="J1602" s="218">
        <f>ROUND(I1602*H1602,2)</f>
        <v>0</v>
      </c>
      <c r="K1602" s="214" t="s">
        <v>212</v>
      </c>
      <c r="L1602" s="48"/>
      <c r="M1602" s="219" t="s">
        <v>32</v>
      </c>
      <c r="N1602" s="220" t="s">
        <v>48</v>
      </c>
      <c r="O1602" s="88"/>
      <c r="P1602" s="221">
        <f>O1602*H1602</f>
        <v>0</v>
      </c>
      <c r="Q1602" s="221">
        <v>0.001</v>
      </c>
      <c r="R1602" s="221">
        <f>Q1602*H1602</f>
        <v>0.059999999999999998</v>
      </c>
      <c r="S1602" s="221">
        <v>0</v>
      </c>
      <c r="T1602" s="222">
        <f>S1602*H1602</f>
        <v>0</v>
      </c>
      <c r="U1602" s="42"/>
      <c r="V1602" s="42"/>
      <c r="W1602" s="42"/>
      <c r="X1602" s="42"/>
      <c r="Y1602" s="42"/>
      <c r="Z1602" s="42"/>
      <c r="AA1602" s="42"/>
      <c r="AB1602" s="42"/>
      <c r="AC1602" s="42"/>
      <c r="AD1602" s="42"/>
      <c r="AE1602" s="42"/>
      <c r="AR1602" s="223" t="s">
        <v>294</v>
      </c>
      <c r="AT1602" s="223" t="s">
        <v>208</v>
      </c>
      <c r="AU1602" s="223" t="s">
        <v>86</v>
      </c>
      <c r="AY1602" s="20" t="s">
        <v>207</v>
      </c>
      <c r="BE1602" s="224">
        <f>IF(N1602="základní",J1602,0)</f>
        <v>0</v>
      </c>
      <c r="BF1602" s="224">
        <f>IF(N1602="snížená",J1602,0)</f>
        <v>0</v>
      </c>
      <c r="BG1602" s="224">
        <f>IF(N1602="zákl. přenesená",J1602,0)</f>
        <v>0</v>
      </c>
      <c r="BH1602" s="224">
        <f>IF(N1602="sníž. přenesená",J1602,0)</f>
        <v>0</v>
      </c>
      <c r="BI1602" s="224">
        <f>IF(N1602="nulová",J1602,0)</f>
        <v>0</v>
      </c>
      <c r="BJ1602" s="20" t="s">
        <v>84</v>
      </c>
      <c r="BK1602" s="224">
        <f>ROUND(I1602*H1602,2)</f>
        <v>0</v>
      </c>
      <c r="BL1602" s="20" t="s">
        <v>294</v>
      </c>
      <c r="BM1602" s="223" t="s">
        <v>5134</v>
      </c>
    </row>
    <row r="1603" s="2" customFormat="1">
      <c r="A1603" s="42"/>
      <c r="B1603" s="43"/>
      <c r="C1603" s="44"/>
      <c r="D1603" s="225" t="s">
        <v>214</v>
      </c>
      <c r="E1603" s="44"/>
      <c r="F1603" s="226" t="s">
        <v>4507</v>
      </c>
      <c r="G1603" s="44"/>
      <c r="H1603" s="44"/>
      <c r="I1603" s="227"/>
      <c r="J1603" s="44"/>
      <c r="K1603" s="44"/>
      <c r="L1603" s="48"/>
      <c r="M1603" s="228"/>
      <c r="N1603" s="229"/>
      <c r="O1603" s="88"/>
      <c r="P1603" s="88"/>
      <c r="Q1603" s="88"/>
      <c r="R1603" s="88"/>
      <c r="S1603" s="88"/>
      <c r="T1603" s="89"/>
      <c r="U1603" s="42"/>
      <c r="V1603" s="42"/>
      <c r="W1603" s="42"/>
      <c r="X1603" s="42"/>
      <c r="Y1603" s="42"/>
      <c r="Z1603" s="42"/>
      <c r="AA1603" s="42"/>
      <c r="AB1603" s="42"/>
      <c r="AC1603" s="42"/>
      <c r="AD1603" s="42"/>
      <c r="AE1603" s="42"/>
      <c r="AT1603" s="20" t="s">
        <v>214</v>
      </c>
      <c r="AU1603" s="20" t="s">
        <v>86</v>
      </c>
    </row>
    <row r="1604" s="13" customFormat="1">
      <c r="A1604" s="13"/>
      <c r="B1604" s="242"/>
      <c r="C1604" s="243"/>
      <c r="D1604" s="232" t="s">
        <v>222</v>
      </c>
      <c r="E1604" s="244" t="s">
        <v>32</v>
      </c>
      <c r="F1604" s="245" t="s">
        <v>4241</v>
      </c>
      <c r="G1604" s="243"/>
      <c r="H1604" s="244" t="s">
        <v>32</v>
      </c>
      <c r="I1604" s="246"/>
      <c r="J1604" s="243"/>
      <c r="K1604" s="243"/>
      <c r="L1604" s="247"/>
      <c r="M1604" s="248"/>
      <c r="N1604" s="249"/>
      <c r="O1604" s="249"/>
      <c r="P1604" s="249"/>
      <c r="Q1604" s="249"/>
      <c r="R1604" s="249"/>
      <c r="S1604" s="249"/>
      <c r="T1604" s="250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1" t="s">
        <v>222</v>
      </c>
      <c r="AU1604" s="251" t="s">
        <v>86</v>
      </c>
      <c r="AV1604" s="13" t="s">
        <v>84</v>
      </c>
      <c r="AW1604" s="13" t="s">
        <v>39</v>
      </c>
      <c r="AX1604" s="13" t="s">
        <v>77</v>
      </c>
      <c r="AY1604" s="251" t="s">
        <v>207</v>
      </c>
    </row>
    <row r="1605" s="13" customFormat="1">
      <c r="A1605" s="13"/>
      <c r="B1605" s="242"/>
      <c r="C1605" s="243"/>
      <c r="D1605" s="232" t="s">
        <v>222</v>
      </c>
      <c r="E1605" s="244" t="s">
        <v>32</v>
      </c>
      <c r="F1605" s="245" t="s">
        <v>4242</v>
      </c>
      <c r="G1605" s="243"/>
      <c r="H1605" s="244" t="s">
        <v>32</v>
      </c>
      <c r="I1605" s="246"/>
      <c r="J1605" s="243"/>
      <c r="K1605" s="243"/>
      <c r="L1605" s="247"/>
      <c r="M1605" s="248"/>
      <c r="N1605" s="249"/>
      <c r="O1605" s="249"/>
      <c r="P1605" s="249"/>
      <c r="Q1605" s="249"/>
      <c r="R1605" s="249"/>
      <c r="S1605" s="249"/>
      <c r="T1605" s="250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1" t="s">
        <v>222</v>
      </c>
      <c r="AU1605" s="251" t="s">
        <v>86</v>
      </c>
      <c r="AV1605" s="13" t="s">
        <v>84</v>
      </c>
      <c r="AW1605" s="13" t="s">
        <v>39</v>
      </c>
      <c r="AX1605" s="13" t="s">
        <v>77</v>
      </c>
      <c r="AY1605" s="251" t="s">
        <v>207</v>
      </c>
    </row>
    <row r="1606" s="13" customFormat="1">
      <c r="A1606" s="13"/>
      <c r="B1606" s="242"/>
      <c r="C1606" s="243"/>
      <c r="D1606" s="232" t="s">
        <v>222</v>
      </c>
      <c r="E1606" s="244" t="s">
        <v>32</v>
      </c>
      <c r="F1606" s="245" t="s">
        <v>4243</v>
      </c>
      <c r="G1606" s="243"/>
      <c r="H1606" s="244" t="s">
        <v>32</v>
      </c>
      <c r="I1606" s="246"/>
      <c r="J1606" s="243"/>
      <c r="K1606" s="243"/>
      <c r="L1606" s="247"/>
      <c r="M1606" s="248"/>
      <c r="N1606" s="249"/>
      <c r="O1606" s="249"/>
      <c r="P1606" s="249"/>
      <c r="Q1606" s="249"/>
      <c r="R1606" s="249"/>
      <c r="S1606" s="249"/>
      <c r="T1606" s="250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1" t="s">
        <v>222</v>
      </c>
      <c r="AU1606" s="251" t="s">
        <v>86</v>
      </c>
      <c r="AV1606" s="13" t="s">
        <v>84</v>
      </c>
      <c r="AW1606" s="13" t="s">
        <v>39</v>
      </c>
      <c r="AX1606" s="13" t="s">
        <v>77</v>
      </c>
      <c r="AY1606" s="251" t="s">
        <v>207</v>
      </c>
    </row>
    <row r="1607" s="13" customFormat="1">
      <c r="A1607" s="13"/>
      <c r="B1607" s="242"/>
      <c r="C1607" s="243"/>
      <c r="D1607" s="232" t="s">
        <v>222</v>
      </c>
      <c r="E1607" s="244" t="s">
        <v>32</v>
      </c>
      <c r="F1607" s="245" t="s">
        <v>4244</v>
      </c>
      <c r="G1607" s="243"/>
      <c r="H1607" s="244" t="s">
        <v>32</v>
      </c>
      <c r="I1607" s="246"/>
      <c r="J1607" s="243"/>
      <c r="K1607" s="243"/>
      <c r="L1607" s="247"/>
      <c r="M1607" s="248"/>
      <c r="N1607" s="249"/>
      <c r="O1607" s="249"/>
      <c r="P1607" s="249"/>
      <c r="Q1607" s="249"/>
      <c r="R1607" s="249"/>
      <c r="S1607" s="249"/>
      <c r="T1607" s="250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1" t="s">
        <v>222</v>
      </c>
      <c r="AU1607" s="251" t="s">
        <v>86</v>
      </c>
      <c r="AV1607" s="13" t="s">
        <v>84</v>
      </c>
      <c r="AW1607" s="13" t="s">
        <v>39</v>
      </c>
      <c r="AX1607" s="13" t="s">
        <v>77</v>
      </c>
      <c r="AY1607" s="251" t="s">
        <v>207</v>
      </c>
    </row>
    <row r="1608" s="13" customFormat="1">
      <c r="A1608" s="13"/>
      <c r="B1608" s="242"/>
      <c r="C1608" s="243"/>
      <c r="D1608" s="232" t="s">
        <v>222</v>
      </c>
      <c r="E1608" s="244" t="s">
        <v>32</v>
      </c>
      <c r="F1608" s="245" t="s">
        <v>4245</v>
      </c>
      <c r="G1608" s="243"/>
      <c r="H1608" s="244" t="s">
        <v>32</v>
      </c>
      <c r="I1608" s="246"/>
      <c r="J1608" s="243"/>
      <c r="K1608" s="243"/>
      <c r="L1608" s="247"/>
      <c r="M1608" s="248"/>
      <c r="N1608" s="249"/>
      <c r="O1608" s="249"/>
      <c r="P1608" s="249"/>
      <c r="Q1608" s="249"/>
      <c r="R1608" s="249"/>
      <c r="S1608" s="249"/>
      <c r="T1608" s="25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1" t="s">
        <v>222</v>
      </c>
      <c r="AU1608" s="251" t="s">
        <v>86</v>
      </c>
      <c r="AV1608" s="13" t="s">
        <v>84</v>
      </c>
      <c r="AW1608" s="13" t="s">
        <v>39</v>
      </c>
      <c r="AX1608" s="13" t="s">
        <v>77</v>
      </c>
      <c r="AY1608" s="251" t="s">
        <v>207</v>
      </c>
    </row>
    <row r="1609" s="13" customFormat="1">
      <c r="A1609" s="13"/>
      <c r="B1609" s="242"/>
      <c r="C1609" s="243"/>
      <c r="D1609" s="232" t="s">
        <v>222</v>
      </c>
      <c r="E1609" s="244" t="s">
        <v>32</v>
      </c>
      <c r="F1609" s="245" t="s">
        <v>4246</v>
      </c>
      <c r="G1609" s="243"/>
      <c r="H1609" s="244" t="s">
        <v>32</v>
      </c>
      <c r="I1609" s="246"/>
      <c r="J1609" s="243"/>
      <c r="K1609" s="243"/>
      <c r="L1609" s="247"/>
      <c r="M1609" s="248"/>
      <c r="N1609" s="249"/>
      <c r="O1609" s="249"/>
      <c r="P1609" s="249"/>
      <c r="Q1609" s="249"/>
      <c r="R1609" s="249"/>
      <c r="S1609" s="249"/>
      <c r="T1609" s="250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1" t="s">
        <v>222</v>
      </c>
      <c r="AU1609" s="251" t="s">
        <v>86</v>
      </c>
      <c r="AV1609" s="13" t="s">
        <v>84</v>
      </c>
      <c r="AW1609" s="13" t="s">
        <v>39</v>
      </c>
      <c r="AX1609" s="13" t="s">
        <v>77</v>
      </c>
      <c r="AY1609" s="251" t="s">
        <v>207</v>
      </c>
    </row>
    <row r="1610" s="13" customFormat="1">
      <c r="A1610" s="13"/>
      <c r="B1610" s="242"/>
      <c r="C1610" s="243"/>
      <c r="D1610" s="232" t="s">
        <v>222</v>
      </c>
      <c r="E1610" s="244" t="s">
        <v>32</v>
      </c>
      <c r="F1610" s="245" t="s">
        <v>4247</v>
      </c>
      <c r="G1610" s="243"/>
      <c r="H1610" s="244" t="s">
        <v>32</v>
      </c>
      <c r="I1610" s="246"/>
      <c r="J1610" s="243"/>
      <c r="K1610" s="243"/>
      <c r="L1610" s="247"/>
      <c r="M1610" s="248"/>
      <c r="N1610" s="249"/>
      <c r="O1610" s="249"/>
      <c r="P1610" s="249"/>
      <c r="Q1610" s="249"/>
      <c r="R1610" s="249"/>
      <c r="S1610" s="249"/>
      <c r="T1610" s="250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1" t="s">
        <v>222</v>
      </c>
      <c r="AU1610" s="251" t="s">
        <v>86</v>
      </c>
      <c r="AV1610" s="13" t="s">
        <v>84</v>
      </c>
      <c r="AW1610" s="13" t="s">
        <v>39</v>
      </c>
      <c r="AX1610" s="13" t="s">
        <v>77</v>
      </c>
      <c r="AY1610" s="251" t="s">
        <v>207</v>
      </c>
    </row>
    <row r="1611" s="13" customFormat="1">
      <c r="A1611" s="13"/>
      <c r="B1611" s="242"/>
      <c r="C1611" s="243"/>
      <c r="D1611" s="232" t="s">
        <v>222</v>
      </c>
      <c r="E1611" s="244" t="s">
        <v>32</v>
      </c>
      <c r="F1611" s="245" t="s">
        <v>4349</v>
      </c>
      <c r="G1611" s="243"/>
      <c r="H1611" s="244" t="s">
        <v>32</v>
      </c>
      <c r="I1611" s="246"/>
      <c r="J1611" s="243"/>
      <c r="K1611" s="243"/>
      <c r="L1611" s="247"/>
      <c r="M1611" s="248"/>
      <c r="N1611" s="249"/>
      <c r="O1611" s="249"/>
      <c r="P1611" s="249"/>
      <c r="Q1611" s="249"/>
      <c r="R1611" s="249"/>
      <c r="S1611" s="249"/>
      <c r="T1611" s="250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1" t="s">
        <v>222</v>
      </c>
      <c r="AU1611" s="251" t="s">
        <v>86</v>
      </c>
      <c r="AV1611" s="13" t="s">
        <v>84</v>
      </c>
      <c r="AW1611" s="13" t="s">
        <v>39</v>
      </c>
      <c r="AX1611" s="13" t="s">
        <v>77</v>
      </c>
      <c r="AY1611" s="251" t="s">
        <v>207</v>
      </c>
    </row>
    <row r="1612" s="13" customFormat="1">
      <c r="A1612" s="13"/>
      <c r="B1612" s="242"/>
      <c r="C1612" s="243"/>
      <c r="D1612" s="232" t="s">
        <v>222</v>
      </c>
      <c r="E1612" s="244" t="s">
        <v>32</v>
      </c>
      <c r="F1612" s="245" t="s">
        <v>5135</v>
      </c>
      <c r="G1612" s="243"/>
      <c r="H1612" s="244" t="s">
        <v>32</v>
      </c>
      <c r="I1612" s="246"/>
      <c r="J1612" s="243"/>
      <c r="K1612" s="243"/>
      <c r="L1612" s="247"/>
      <c r="M1612" s="248"/>
      <c r="N1612" s="249"/>
      <c r="O1612" s="249"/>
      <c r="P1612" s="249"/>
      <c r="Q1612" s="249"/>
      <c r="R1612" s="249"/>
      <c r="S1612" s="249"/>
      <c r="T1612" s="250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1" t="s">
        <v>222</v>
      </c>
      <c r="AU1612" s="251" t="s">
        <v>86</v>
      </c>
      <c r="AV1612" s="13" t="s">
        <v>84</v>
      </c>
      <c r="AW1612" s="13" t="s">
        <v>39</v>
      </c>
      <c r="AX1612" s="13" t="s">
        <v>77</v>
      </c>
      <c r="AY1612" s="251" t="s">
        <v>207</v>
      </c>
    </row>
    <row r="1613" s="12" customFormat="1">
      <c r="A1613" s="12"/>
      <c r="B1613" s="230"/>
      <c r="C1613" s="231"/>
      <c r="D1613" s="232" t="s">
        <v>222</v>
      </c>
      <c r="E1613" s="233" t="s">
        <v>32</v>
      </c>
      <c r="F1613" s="234" t="s">
        <v>5136</v>
      </c>
      <c r="G1613" s="231"/>
      <c r="H1613" s="235">
        <v>40</v>
      </c>
      <c r="I1613" s="236"/>
      <c r="J1613" s="231"/>
      <c r="K1613" s="231"/>
      <c r="L1613" s="237"/>
      <c r="M1613" s="238"/>
      <c r="N1613" s="239"/>
      <c r="O1613" s="239"/>
      <c r="P1613" s="239"/>
      <c r="Q1613" s="239"/>
      <c r="R1613" s="239"/>
      <c r="S1613" s="239"/>
      <c r="T1613" s="240"/>
      <c r="U1613" s="12"/>
      <c r="V1613" s="12"/>
      <c r="W1613" s="12"/>
      <c r="X1613" s="12"/>
      <c r="Y1613" s="12"/>
      <c r="Z1613" s="12"/>
      <c r="AA1613" s="12"/>
      <c r="AB1613" s="12"/>
      <c r="AC1613" s="12"/>
      <c r="AD1613" s="12"/>
      <c r="AE1613" s="12"/>
      <c r="AT1613" s="241" t="s">
        <v>222</v>
      </c>
      <c r="AU1613" s="241" t="s">
        <v>86</v>
      </c>
      <c r="AV1613" s="12" t="s">
        <v>86</v>
      </c>
      <c r="AW1613" s="12" t="s">
        <v>39</v>
      </c>
      <c r="AX1613" s="12" t="s">
        <v>77</v>
      </c>
      <c r="AY1613" s="241" t="s">
        <v>207</v>
      </c>
    </row>
    <row r="1614" s="13" customFormat="1">
      <c r="A1614" s="13"/>
      <c r="B1614" s="242"/>
      <c r="C1614" s="243"/>
      <c r="D1614" s="232" t="s">
        <v>222</v>
      </c>
      <c r="E1614" s="244" t="s">
        <v>32</v>
      </c>
      <c r="F1614" s="245" t="s">
        <v>5137</v>
      </c>
      <c r="G1614" s="243"/>
      <c r="H1614" s="244" t="s">
        <v>32</v>
      </c>
      <c r="I1614" s="246"/>
      <c r="J1614" s="243"/>
      <c r="K1614" s="243"/>
      <c r="L1614" s="247"/>
      <c r="M1614" s="248"/>
      <c r="N1614" s="249"/>
      <c r="O1614" s="249"/>
      <c r="P1614" s="249"/>
      <c r="Q1614" s="249"/>
      <c r="R1614" s="249"/>
      <c r="S1614" s="249"/>
      <c r="T1614" s="250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1" t="s">
        <v>222</v>
      </c>
      <c r="AU1614" s="251" t="s">
        <v>86</v>
      </c>
      <c r="AV1614" s="13" t="s">
        <v>84</v>
      </c>
      <c r="AW1614" s="13" t="s">
        <v>39</v>
      </c>
      <c r="AX1614" s="13" t="s">
        <v>77</v>
      </c>
      <c r="AY1614" s="251" t="s">
        <v>207</v>
      </c>
    </row>
    <row r="1615" s="12" customFormat="1">
      <c r="A1615" s="12"/>
      <c r="B1615" s="230"/>
      <c r="C1615" s="231"/>
      <c r="D1615" s="232" t="s">
        <v>222</v>
      </c>
      <c r="E1615" s="233" t="s">
        <v>32</v>
      </c>
      <c r="F1615" s="234" t="s">
        <v>4264</v>
      </c>
      <c r="G1615" s="231"/>
      <c r="H1615" s="235">
        <v>20</v>
      </c>
      <c r="I1615" s="236"/>
      <c r="J1615" s="231"/>
      <c r="K1615" s="231"/>
      <c r="L1615" s="237"/>
      <c r="M1615" s="238"/>
      <c r="N1615" s="239"/>
      <c r="O1615" s="239"/>
      <c r="P1615" s="239"/>
      <c r="Q1615" s="239"/>
      <c r="R1615" s="239"/>
      <c r="S1615" s="239"/>
      <c r="T1615" s="240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T1615" s="241" t="s">
        <v>222</v>
      </c>
      <c r="AU1615" s="241" t="s">
        <v>86</v>
      </c>
      <c r="AV1615" s="12" t="s">
        <v>86</v>
      </c>
      <c r="AW1615" s="12" t="s">
        <v>39</v>
      </c>
      <c r="AX1615" s="12" t="s">
        <v>77</v>
      </c>
      <c r="AY1615" s="241" t="s">
        <v>207</v>
      </c>
    </row>
    <row r="1616" s="15" customFormat="1">
      <c r="A1616" s="15"/>
      <c r="B1616" s="273"/>
      <c r="C1616" s="274"/>
      <c r="D1616" s="232" t="s">
        <v>222</v>
      </c>
      <c r="E1616" s="275" t="s">
        <v>32</v>
      </c>
      <c r="F1616" s="276" t="s">
        <v>517</v>
      </c>
      <c r="G1616" s="274"/>
      <c r="H1616" s="277">
        <v>60</v>
      </c>
      <c r="I1616" s="278"/>
      <c r="J1616" s="274"/>
      <c r="K1616" s="274"/>
      <c r="L1616" s="279"/>
      <c r="M1616" s="280"/>
      <c r="N1616" s="281"/>
      <c r="O1616" s="281"/>
      <c r="P1616" s="281"/>
      <c r="Q1616" s="281"/>
      <c r="R1616" s="281"/>
      <c r="S1616" s="281"/>
      <c r="T1616" s="282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83" t="s">
        <v>222</v>
      </c>
      <c r="AU1616" s="283" t="s">
        <v>86</v>
      </c>
      <c r="AV1616" s="15" t="s">
        <v>104</v>
      </c>
      <c r="AW1616" s="15" t="s">
        <v>39</v>
      </c>
      <c r="AX1616" s="15" t="s">
        <v>84</v>
      </c>
      <c r="AY1616" s="283" t="s">
        <v>207</v>
      </c>
    </row>
    <row r="1617" s="2" customFormat="1" ht="24.15" customHeight="1">
      <c r="A1617" s="42"/>
      <c r="B1617" s="43"/>
      <c r="C1617" s="212" t="s">
        <v>1611</v>
      </c>
      <c r="D1617" s="212" t="s">
        <v>208</v>
      </c>
      <c r="E1617" s="213" t="s">
        <v>4504</v>
      </c>
      <c r="F1617" s="214" t="s">
        <v>4505</v>
      </c>
      <c r="G1617" s="215" t="s">
        <v>303</v>
      </c>
      <c r="H1617" s="216">
        <v>68</v>
      </c>
      <c r="I1617" s="217"/>
      <c r="J1617" s="218">
        <f>ROUND(I1617*H1617,2)</f>
        <v>0</v>
      </c>
      <c r="K1617" s="214" t="s">
        <v>212</v>
      </c>
      <c r="L1617" s="48"/>
      <c r="M1617" s="219" t="s">
        <v>32</v>
      </c>
      <c r="N1617" s="220" t="s">
        <v>48</v>
      </c>
      <c r="O1617" s="88"/>
      <c r="P1617" s="221">
        <f>O1617*H1617</f>
        <v>0</v>
      </c>
      <c r="Q1617" s="221">
        <v>0.001</v>
      </c>
      <c r="R1617" s="221">
        <f>Q1617*H1617</f>
        <v>0.068000000000000005</v>
      </c>
      <c r="S1617" s="221">
        <v>0</v>
      </c>
      <c r="T1617" s="222">
        <f>S1617*H1617</f>
        <v>0</v>
      </c>
      <c r="U1617" s="42"/>
      <c r="V1617" s="42"/>
      <c r="W1617" s="42"/>
      <c r="X1617" s="42"/>
      <c r="Y1617" s="42"/>
      <c r="Z1617" s="42"/>
      <c r="AA1617" s="42"/>
      <c r="AB1617" s="42"/>
      <c r="AC1617" s="42"/>
      <c r="AD1617" s="42"/>
      <c r="AE1617" s="42"/>
      <c r="AR1617" s="223" t="s">
        <v>294</v>
      </c>
      <c r="AT1617" s="223" t="s">
        <v>208</v>
      </c>
      <c r="AU1617" s="223" t="s">
        <v>86</v>
      </c>
      <c r="AY1617" s="20" t="s">
        <v>207</v>
      </c>
      <c r="BE1617" s="224">
        <f>IF(N1617="základní",J1617,0)</f>
        <v>0</v>
      </c>
      <c r="BF1617" s="224">
        <f>IF(N1617="snížená",J1617,0)</f>
        <v>0</v>
      </c>
      <c r="BG1617" s="224">
        <f>IF(N1617="zákl. přenesená",J1617,0)</f>
        <v>0</v>
      </c>
      <c r="BH1617" s="224">
        <f>IF(N1617="sníž. přenesená",J1617,0)</f>
        <v>0</v>
      </c>
      <c r="BI1617" s="224">
        <f>IF(N1617="nulová",J1617,0)</f>
        <v>0</v>
      </c>
      <c r="BJ1617" s="20" t="s">
        <v>84</v>
      </c>
      <c r="BK1617" s="224">
        <f>ROUND(I1617*H1617,2)</f>
        <v>0</v>
      </c>
      <c r="BL1617" s="20" t="s">
        <v>294</v>
      </c>
      <c r="BM1617" s="223" t="s">
        <v>5138</v>
      </c>
    </row>
    <row r="1618" s="2" customFormat="1">
      <c r="A1618" s="42"/>
      <c r="B1618" s="43"/>
      <c r="C1618" s="44"/>
      <c r="D1618" s="225" t="s">
        <v>214</v>
      </c>
      <c r="E1618" s="44"/>
      <c r="F1618" s="226" t="s">
        <v>4507</v>
      </c>
      <c r="G1618" s="44"/>
      <c r="H1618" s="44"/>
      <c r="I1618" s="227"/>
      <c r="J1618" s="44"/>
      <c r="K1618" s="44"/>
      <c r="L1618" s="48"/>
      <c r="M1618" s="228"/>
      <c r="N1618" s="229"/>
      <c r="O1618" s="88"/>
      <c r="P1618" s="88"/>
      <c r="Q1618" s="88"/>
      <c r="R1618" s="88"/>
      <c r="S1618" s="88"/>
      <c r="T1618" s="89"/>
      <c r="U1618" s="42"/>
      <c r="V1618" s="42"/>
      <c r="W1618" s="42"/>
      <c r="X1618" s="42"/>
      <c r="Y1618" s="42"/>
      <c r="Z1618" s="42"/>
      <c r="AA1618" s="42"/>
      <c r="AB1618" s="42"/>
      <c r="AC1618" s="42"/>
      <c r="AD1618" s="42"/>
      <c r="AE1618" s="42"/>
      <c r="AT1618" s="20" t="s">
        <v>214</v>
      </c>
      <c r="AU1618" s="20" t="s">
        <v>86</v>
      </c>
    </row>
    <row r="1619" s="13" customFormat="1">
      <c r="A1619" s="13"/>
      <c r="B1619" s="242"/>
      <c r="C1619" s="243"/>
      <c r="D1619" s="232" t="s">
        <v>222</v>
      </c>
      <c r="E1619" s="244" t="s">
        <v>32</v>
      </c>
      <c r="F1619" s="245" t="s">
        <v>4241</v>
      </c>
      <c r="G1619" s="243"/>
      <c r="H1619" s="244" t="s">
        <v>32</v>
      </c>
      <c r="I1619" s="246"/>
      <c r="J1619" s="243"/>
      <c r="K1619" s="243"/>
      <c r="L1619" s="247"/>
      <c r="M1619" s="248"/>
      <c r="N1619" s="249"/>
      <c r="O1619" s="249"/>
      <c r="P1619" s="249"/>
      <c r="Q1619" s="249"/>
      <c r="R1619" s="249"/>
      <c r="S1619" s="249"/>
      <c r="T1619" s="250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1" t="s">
        <v>222</v>
      </c>
      <c r="AU1619" s="251" t="s">
        <v>86</v>
      </c>
      <c r="AV1619" s="13" t="s">
        <v>84</v>
      </c>
      <c r="AW1619" s="13" t="s">
        <v>39</v>
      </c>
      <c r="AX1619" s="13" t="s">
        <v>77</v>
      </c>
      <c r="AY1619" s="251" t="s">
        <v>207</v>
      </c>
    </row>
    <row r="1620" s="13" customFormat="1">
      <c r="A1620" s="13"/>
      <c r="B1620" s="242"/>
      <c r="C1620" s="243"/>
      <c r="D1620" s="232" t="s">
        <v>222</v>
      </c>
      <c r="E1620" s="244" t="s">
        <v>32</v>
      </c>
      <c r="F1620" s="245" t="s">
        <v>4242</v>
      </c>
      <c r="G1620" s="243"/>
      <c r="H1620" s="244" t="s">
        <v>32</v>
      </c>
      <c r="I1620" s="246"/>
      <c r="J1620" s="243"/>
      <c r="K1620" s="243"/>
      <c r="L1620" s="247"/>
      <c r="M1620" s="248"/>
      <c r="N1620" s="249"/>
      <c r="O1620" s="249"/>
      <c r="P1620" s="249"/>
      <c r="Q1620" s="249"/>
      <c r="R1620" s="249"/>
      <c r="S1620" s="249"/>
      <c r="T1620" s="250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1" t="s">
        <v>222</v>
      </c>
      <c r="AU1620" s="251" t="s">
        <v>86</v>
      </c>
      <c r="AV1620" s="13" t="s">
        <v>84</v>
      </c>
      <c r="AW1620" s="13" t="s">
        <v>39</v>
      </c>
      <c r="AX1620" s="13" t="s">
        <v>77</v>
      </c>
      <c r="AY1620" s="251" t="s">
        <v>207</v>
      </c>
    </row>
    <row r="1621" s="13" customFormat="1">
      <c r="A1621" s="13"/>
      <c r="B1621" s="242"/>
      <c r="C1621" s="243"/>
      <c r="D1621" s="232" t="s">
        <v>222</v>
      </c>
      <c r="E1621" s="244" t="s">
        <v>32</v>
      </c>
      <c r="F1621" s="245" t="s">
        <v>4243</v>
      </c>
      <c r="G1621" s="243"/>
      <c r="H1621" s="244" t="s">
        <v>32</v>
      </c>
      <c r="I1621" s="246"/>
      <c r="J1621" s="243"/>
      <c r="K1621" s="243"/>
      <c r="L1621" s="247"/>
      <c r="M1621" s="248"/>
      <c r="N1621" s="249"/>
      <c r="O1621" s="249"/>
      <c r="P1621" s="249"/>
      <c r="Q1621" s="249"/>
      <c r="R1621" s="249"/>
      <c r="S1621" s="249"/>
      <c r="T1621" s="250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51" t="s">
        <v>222</v>
      </c>
      <c r="AU1621" s="251" t="s">
        <v>86</v>
      </c>
      <c r="AV1621" s="13" t="s">
        <v>84</v>
      </c>
      <c r="AW1621" s="13" t="s">
        <v>39</v>
      </c>
      <c r="AX1621" s="13" t="s">
        <v>77</v>
      </c>
      <c r="AY1621" s="251" t="s">
        <v>207</v>
      </c>
    </row>
    <row r="1622" s="13" customFormat="1">
      <c r="A1622" s="13"/>
      <c r="B1622" s="242"/>
      <c r="C1622" s="243"/>
      <c r="D1622" s="232" t="s">
        <v>222</v>
      </c>
      <c r="E1622" s="244" t="s">
        <v>32</v>
      </c>
      <c r="F1622" s="245" t="s">
        <v>4244</v>
      </c>
      <c r="G1622" s="243"/>
      <c r="H1622" s="244" t="s">
        <v>32</v>
      </c>
      <c r="I1622" s="246"/>
      <c r="J1622" s="243"/>
      <c r="K1622" s="243"/>
      <c r="L1622" s="247"/>
      <c r="M1622" s="248"/>
      <c r="N1622" s="249"/>
      <c r="O1622" s="249"/>
      <c r="P1622" s="249"/>
      <c r="Q1622" s="249"/>
      <c r="R1622" s="249"/>
      <c r="S1622" s="249"/>
      <c r="T1622" s="250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1" t="s">
        <v>222</v>
      </c>
      <c r="AU1622" s="251" t="s">
        <v>86</v>
      </c>
      <c r="AV1622" s="13" t="s">
        <v>84</v>
      </c>
      <c r="AW1622" s="13" t="s">
        <v>39</v>
      </c>
      <c r="AX1622" s="13" t="s">
        <v>77</v>
      </c>
      <c r="AY1622" s="251" t="s">
        <v>207</v>
      </c>
    </row>
    <row r="1623" s="13" customFormat="1">
      <c r="A1623" s="13"/>
      <c r="B1623" s="242"/>
      <c r="C1623" s="243"/>
      <c r="D1623" s="232" t="s">
        <v>222</v>
      </c>
      <c r="E1623" s="244" t="s">
        <v>32</v>
      </c>
      <c r="F1623" s="245" t="s">
        <v>4245</v>
      </c>
      <c r="G1623" s="243"/>
      <c r="H1623" s="244" t="s">
        <v>32</v>
      </c>
      <c r="I1623" s="246"/>
      <c r="J1623" s="243"/>
      <c r="K1623" s="243"/>
      <c r="L1623" s="247"/>
      <c r="M1623" s="248"/>
      <c r="N1623" s="249"/>
      <c r="O1623" s="249"/>
      <c r="P1623" s="249"/>
      <c r="Q1623" s="249"/>
      <c r="R1623" s="249"/>
      <c r="S1623" s="249"/>
      <c r="T1623" s="25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1" t="s">
        <v>222</v>
      </c>
      <c r="AU1623" s="251" t="s">
        <v>86</v>
      </c>
      <c r="AV1623" s="13" t="s">
        <v>84</v>
      </c>
      <c r="AW1623" s="13" t="s">
        <v>39</v>
      </c>
      <c r="AX1623" s="13" t="s">
        <v>77</v>
      </c>
      <c r="AY1623" s="251" t="s">
        <v>207</v>
      </c>
    </row>
    <row r="1624" s="13" customFormat="1">
      <c r="A1624" s="13"/>
      <c r="B1624" s="242"/>
      <c r="C1624" s="243"/>
      <c r="D1624" s="232" t="s">
        <v>222</v>
      </c>
      <c r="E1624" s="244" t="s">
        <v>32</v>
      </c>
      <c r="F1624" s="245" t="s">
        <v>4246</v>
      </c>
      <c r="G1624" s="243"/>
      <c r="H1624" s="244" t="s">
        <v>32</v>
      </c>
      <c r="I1624" s="246"/>
      <c r="J1624" s="243"/>
      <c r="K1624" s="243"/>
      <c r="L1624" s="247"/>
      <c r="M1624" s="248"/>
      <c r="N1624" s="249"/>
      <c r="O1624" s="249"/>
      <c r="P1624" s="249"/>
      <c r="Q1624" s="249"/>
      <c r="R1624" s="249"/>
      <c r="S1624" s="249"/>
      <c r="T1624" s="250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1" t="s">
        <v>222</v>
      </c>
      <c r="AU1624" s="251" t="s">
        <v>86</v>
      </c>
      <c r="AV1624" s="13" t="s">
        <v>84</v>
      </c>
      <c r="AW1624" s="13" t="s">
        <v>39</v>
      </c>
      <c r="AX1624" s="13" t="s">
        <v>77</v>
      </c>
      <c r="AY1624" s="251" t="s">
        <v>207</v>
      </c>
    </row>
    <row r="1625" s="13" customFormat="1">
      <c r="A1625" s="13"/>
      <c r="B1625" s="242"/>
      <c r="C1625" s="243"/>
      <c r="D1625" s="232" t="s">
        <v>222</v>
      </c>
      <c r="E1625" s="244" t="s">
        <v>32</v>
      </c>
      <c r="F1625" s="245" t="s">
        <v>4247</v>
      </c>
      <c r="G1625" s="243"/>
      <c r="H1625" s="244" t="s">
        <v>32</v>
      </c>
      <c r="I1625" s="246"/>
      <c r="J1625" s="243"/>
      <c r="K1625" s="243"/>
      <c r="L1625" s="247"/>
      <c r="M1625" s="248"/>
      <c r="N1625" s="249"/>
      <c r="O1625" s="249"/>
      <c r="P1625" s="249"/>
      <c r="Q1625" s="249"/>
      <c r="R1625" s="249"/>
      <c r="S1625" s="249"/>
      <c r="T1625" s="250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51" t="s">
        <v>222</v>
      </c>
      <c r="AU1625" s="251" t="s">
        <v>86</v>
      </c>
      <c r="AV1625" s="13" t="s">
        <v>84</v>
      </c>
      <c r="AW1625" s="13" t="s">
        <v>39</v>
      </c>
      <c r="AX1625" s="13" t="s">
        <v>77</v>
      </c>
      <c r="AY1625" s="251" t="s">
        <v>207</v>
      </c>
    </row>
    <row r="1626" s="13" customFormat="1">
      <c r="A1626" s="13"/>
      <c r="B1626" s="242"/>
      <c r="C1626" s="243"/>
      <c r="D1626" s="232" t="s">
        <v>222</v>
      </c>
      <c r="E1626" s="244" t="s">
        <v>32</v>
      </c>
      <c r="F1626" s="245" t="s">
        <v>4349</v>
      </c>
      <c r="G1626" s="243"/>
      <c r="H1626" s="244" t="s">
        <v>32</v>
      </c>
      <c r="I1626" s="246"/>
      <c r="J1626" s="243"/>
      <c r="K1626" s="243"/>
      <c r="L1626" s="247"/>
      <c r="M1626" s="248"/>
      <c r="N1626" s="249"/>
      <c r="O1626" s="249"/>
      <c r="P1626" s="249"/>
      <c r="Q1626" s="249"/>
      <c r="R1626" s="249"/>
      <c r="S1626" s="249"/>
      <c r="T1626" s="250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1" t="s">
        <v>222</v>
      </c>
      <c r="AU1626" s="251" t="s">
        <v>86</v>
      </c>
      <c r="AV1626" s="13" t="s">
        <v>84</v>
      </c>
      <c r="AW1626" s="13" t="s">
        <v>39</v>
      </c>
      <c r="AX1626" s="13" t="s">
        <v>77</v>
      </c>
      <c r="AY1626" s="251" t="s">
        <v>207</v>
      </c>
    </row>
    <row r="1627" s="13" customFormat="1">
      <c r="A1627" s="13"/>
      <c r="B1627" s="242"/>
      <c r="C1627" s="243"/>
      <c r="D1627" s="232" t="s">
        <v>222</v>
      </c>
      <c r="E1627" s="244" t="s">
        <v>32</v>
      </c>
      <c r="F1627" s="245" t="s">
        <v>5139</v>
      </c>
      <c r="G1627" s="243"/>
      <c r="H1627" s="244" t="s">
        <v>32</v>
      </c>
      <c r="I1627" s="246"/>
      <c r="J1627" s="243"/>
      <c r="K1627" s="243"/>
      <c r="L1627" s="247"/>
      <c r="M1627" s="248"/>
      <c r="N1627" s="249"/>
      <c r="O1627" s="249"/>
      <c r="P1627" s="249"/>
      <c r="Q1627" s="249"/>
      <c r="R1627" s="249"/>
      <c r="S1627" s="249"/>
      <c r="T1627" s="250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51" t="s">
        <v>222</v>
      </c>
      <c r="AU1627" s="251" t="s">
        <v>86</v>
      </c>
      <c r="AV1627" s="13" t="s">
        <v>84</v>
      </c>
      <c r="AW1627" s="13" t="s">
        <v>39</v>
      </c>
      <c r="AX1627" s="13" t="s">
        <v>77</v>
      </c>
      <c r="AY1627" s="251" t="s">
        <v>207</v>
      </c>
    </row>
    <row r="1628" s="12" customFormat="1">
      <c r="A1628" s="12"/>
      <c r="B1628" s="230"/>
      <c r="C1628" s="231"/>
      <c r="D1628" s="232" t="s">
        <v>222</v>
      </c>
      <c r="E1628" s="233" t="s">
        <v>32</v>
      </c>
      <c r="F1628" s="234" t="s">
        <v>5140</v>
      </c>
      <c r="G1628" s="231"/>
      <c r="H1628" s="235">
        <v>46</v>
      </c>
      <c r="I1628" s="236"/>
      <c r="J1628" s="231"/>
      <c r="K1628" s="231"/>
      <c r="L1628" s="237"/>
      <c r="M1628" s="238"/>
      <c r="N1628" s="239"/>
      <c r="O1628" s="239"/>
      <c r="P1628" s="239"/>
      <c r="Q1628" s="239"/>
      <c r="R1628" s="239"/>
      <c r="S1628" s="239"/>
      <c r="T1628" s="240"/>
      <c r="U1628" s="12"/>
      <c r="V1628" s="12"/>
      <c r="W1628" s="12"/>
      <c r="X1628" s="12"/>
      <c r="Y1628" s="12"/>
      <c r="Z1628" s="12"/>
      <c r="AA1628" s="12"/>
      <c r="AB1628" s="12"/>
      <c r="AC1628" s="12"/>
      <c r="AD1628" s="12"/>
      <c r="AE1628" s="12"/>
      <c r="AT1628" s="241" t="s">
        <v>222</v>
      </c>
      <c r="AU1628" s="241" t="s">
        <v>86</v>
      </c>
      <c r="AV1628" s="12" t="s">
        <v>86</v>
      </c>
      <c r="AW1628" s="12" t="s">
        <v>39</v>
      </c>
      <c r="AX1628" s="12" t="s">
        <v>77</v>
      </c>
      <c r="AY1628" s="241" t="s">
        <v>207</v>
      </c>
    </row>
    <row r="1629" s="13" customFormat="1">
      <c r="A1629" s="13"/>
      <c r="B1629" s="242"/>
      <c r="C1629" s="243"/>
      <c r="D1629" s="232" t="s">
        <v>222</v>
      </c>
      <c r="E1629" s="244" t="s">
        <v>32</v>
      </c>
      <c r="F1629" s="245" t="s">
        <v>5141</v>
      </c>
      <c r="G1629" s="243"/>
      <c r="H1629" s="244" t="s">
        <v>32</v>
      </c>
      <c r="I1629" s="246"/>
      <c r="J1629" s="243"/>
      <c r="K1629" s="243"/>
      <c r="L1629" s="247"/>
      <c r="M1629" s="248"/>
      <c r="N1629" s="249"/>
      <c r="O1629" s="249"/>
      <c r="P1629" s="249"/>
      <c r="Q1629" s="249"/>
      <c r="R1629" s="249"/>
      <c r="S1629" s="249"/>
      <c r="T1629" s="250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1" t="s">
        <v>222</v>
      </c>
      <c r="AU1629" s="251" t="s">
        <v>86</v>
      </c>
      <c r="AV1629" s="13" t="s">
        <v>84</v>
      </c>
      <c r="AW1629" s="13" t="s">
        <v>39</v>
      </c>
      <c r="AX1629" s="13" t="s">
        <v>77</v>
      </c>
      <c r="AY1629" s="251" t="s">
        <v>207</v>
      </c>
    </row>
    <row r="1630" s="12" customFormat="1">
      <c r="A1630" s="12"/>
      <c r="B1630" s="230"/>
      <c r="C1630" s="231"/>
      <c r="D1630" s="232" t="s">
        <v>222</v>
      </c>
      <c r="E1630" s="233" t="s">
        <v>32</v>
      </c>
      <c r="F1630" s="234" t="s">
        <v>5142</v>
      </c>
      <c r="G1630" s="231"/>
      <c r="H1630" s="235">
        <v>22</v>
      </c>
      <c r="I1630" s="236"/>
      <c r="J1630" s="231"/>
      <c r="K1630" s="231"/>
      <c r="L1630" s="237"/>
      <c r="M1630" s="238"/>
      <c r="N1630" s="239"/>
      <c r="O1630" s="239"/>
      <c r="P1630" s="239"/>
      <c r="Q1630" s="239"/>
      <c r="R1630" s="239"/>
      <c r="S1630" s="239"/>
      <c r="T1630" s="240"/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2"/>
      <c r="AT1630" s="241" t="s">
        <v>222</v>
      </c>
      <c r="AU1630" s="241" t="s">
        <v>86</v>
      </c>
      <c r="AV1630" s="12" t="s">
        <v>86</v>
      </c>
      <c r="AW1630" s="12" t="s">
        <v>39</v>
      </c>
      <c r="AX1630" s="12" t="s">
        <v>77</v>
      </c>
      <c r="AY1630" s="241" t="s">
        <v>207</v>
      </c>
    </row>
    <row r="1631" s="15" customFormat="1">
      <c r="A1631" s="15"/>
      <c r="B1631" s="273"/>
      <c r="C1631" s="274"/>
      <c r="D1631" s="232" t="s">
        <v>222</v>
      </c>
      <c r="E1631" s="275" t="s">
        <v>32</v>
      </c>
      <c r="F1631" s="276" t="s">
        <v>517</v>
      </c>
      <c r="G1631" s="274"/>
      <c r="H1631" s="277">
        <v>68</v>
      </c>
      <c r="I1631" s="278"/>
      <c r="J1631" s="274"/>
      <c r="K1631" s="274"/>
      <c r="L1631" s="279"/>
      <c r="M1631" s="280"/>
      <c r="N1631" s="281"/>
      <c r="O1631" s="281"/>
      <c r="P1631" s="281"/>
      <c r="Q1631" s="281"/>
      <c r="R1631" s="281"/>
      <c r="S1631" s="281"/>
      <c r="T1631" s="282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83" t="s">
        <v>222</v>
      </c>
      <c r="AU1631" s="283" t="s">
        <v>86</v>
      </c>
      <c r="AV1631" s="15" t="s">
        <v>104</v>
      </c>
      <c r="AW1631" s="15" t="s">
        <v>39</v>
      </c>
      <c r="AX1631" s="15" t="s">
        <v>84</v>
      </c>
      <c r="AY1631" s="283" t="s">
        <v>207</v>
      </c>
    </row>
    <row r="1632" s="2" customFormat="1" ht="24.15" customHeight="1">
      <c r="A1632" s="42"/>
      <c r="B1632" s="43"/>
      <c r="C1632" s="212" t="s">
        <v>2196</v>
      </c>
      <c r="D1632" s="212" t="s">
        <v>208</v>
      </c>
      <c r="E1632" s="213" t="s">
        <v>5143</v>
      </c>
      <c r="F1632" s="214" t="s">
        <v>5144</v>
      </c>
      <c r="G1632" s="215" t="s">
        <v>303</v>
      </c>
      <c r="H1632" s="216">
        <v>6</v>
      </c>
      <c r="I1632" s="217"/>
      <c r="J1632" s="218">
        <f>ROUND(I1632*H1632,2)</f>
        <v>0</v>
      </c>
      <c r="K1632" s="214" t="s">
        <v>212</v>
      </c>
      <c r="L1632" s="48"/>
      <c r="M1632" s="219" t="s">
        <v>32</v>
      </c>
      <c r="N1632" s="220" t="s">
        <v>48</v>
      </c>
      <c r="O1632" s="88"/>
      <c r="P1632" s="221">
        <f>O1632*H1632</f>
        <v>0</v>
      </c>
      <c r="Q1632" s="221">
        <v>0.0030000000000000001</v>
      </c>
      <c r="R1632" s="221">
        <f>Q1632*H1632</f>
        <v>0.018000000000000002</v>
      </c>
      <c r="S1632" s="221">
        <v>0</v>
      </c>
      <c r="T1632" s="222">
        <f>S1632*H1632</f>
        <v>0</v>
      </c>
      <c r="U1632" s="42"/>
      <c r="V1632" s="42"/>
      <c r="W1632" s="42"/>
      <c r="X1632" s="42"/>
      <c r="Y1632" s="42"/>
      <c r="Z1632" s="42"/>
      <c r="AA1632" s="42"/>
      <c r="AB1632" s="42"/>
      <c r="AC1632" s="42"/>
      <c r="AD1632" s="42"/>
      <c r="AE1632" s="42"/>
      <c r="AR1632" s="223" t="s">
        <v>294</v>
      </c>
      <c r="AT1632" s="223" t="s">
        <v>208</v>
      </c>
      <c r="AU1632" s="223" t="s">
        <v>86</v>
      </c>
      <c r="AY1632" s="20" t="s">
        <v>207</v>
      </c>
      <c r="BE1632" s="224">
        <f>IF(N1632="základní",J1632,0)</f>
        <v>0</v>
      </c>
      <c r="BF1632" s="224">
        <f>IF(N1632="snížená",J1632,0)</f>
        <v>0</v>
      </c>
      <c r="BG1632" s="224">
        <f>IF(N1632="zákl. přenesená",J1632,0)</f>
        <v>0</v>
      </c>
      <c r="BH1632" s="224">
        <f>IF(N1632="sníž. přenesená",J1632,0)</f>
        <v>0</v>
      </c>
      <c r="BI1632" s="224">
        <f>IF(N1632="nulová",J1632,0)</f>
        <v>0</v>
      </c>
      <c r="BJ1632" s="20" t="s">
        <v>84</v>
      </c>
      <c r="BK1632" s="224">
        <f>ROUND(I1632*H1632,2)</f>
        <v>0</v>
      </c>
      <c r="BL1632" s="20" t="s">
        <v>294</v>
      </c>
      <c r="BM1632" s="223" t="s">
        <v>5145</v>
      </c>
    </row>
    <row r="1633" s="2" customFormat="1">
      <c r="A1633" s="42"/>
      <c r="B1633" s="43"/>
      <c r="C1633" s="44"/>
      <c r="D1633" s="225" t="s">
        <v>214</v>
      </c>
      <c r="E1633" s="44"/>
      <c r="F1633" s="226" t="s">
        <v>5146</v>
      </c>
      <c r="G1633" s="44"/>
      <c r="H1633" s="44"/>
      <c r="I1633" s="227"/>
      <c r="J1633" s="44"/>
      <c r="K1633" s="44"/>
      <c r="L1633" s="48"/>
      <c r="M1633" s="228"/>
      <c r="N1633" s="229"/>
      <c r="O1633" s="88"/>
      <c r="P1633" s="88"/>
      <c r="Q1633" s="88"/>
      <c r="R1633" s="88"/>
      <c r="S1633" s="88"/>
      <c r="T1633" s="89"/>
      <c r="U1633" s="42"/>
      <c r="V1633" s="42"/>
      <c r="W1633" s="42"/>
      <c r="X1633" s="42"/>
      <c r="Y1633" s="42"/>
      <c r="Z1633" s="42"/>
      <c r="AA1633" s="42"/>
      <c r="AB1633" s="42"/>
      <c r="AC1633" s="42"/>
      <c r="AD1633" s="42"/>
      <c r="AE1633" s="42"/>
      <c r="AT1633" s="20" t="s">
        <v>214</v>
      </c>
      <c r="AU1633" s="20" t="s">
        <v>86</v>
      </c>
    </row>
    <row r="1634" s="13" customFormat="1">
      <c r="A1634" s="13"/>
      <c r="B1634" s="242"/>
      <c r="C1634" s="243"/>
      <c r="D1634" s="232" t="s">
        <v>222</v>
      </c>
      <c r="E1634" s="244" t="s">
        <v>32</v>
      </c>
      <c r="F1634" s="245" t="s">
        <v>4241</v>
      </c>
      <c r="G1634" s="243"/>
      <c r="H1634" s="244" t="s">
        <v>32</v>
      </c>
      <c r="I1634" s="246"/>
      <c r="J1634" s="243"/>
      <c r="K1634" s="243"/>
      <c r="L1634" s="247"/>
      <c r="M1634" s="248"/>
      <c r="N1634" s="249"/>
      <c r="O1634" s="249"/>
      <c r="P1634" s="249"/>
      <c r="Q1634" s="249"/>
      <c r="R1634" s="249"/>
      <c r="S1634" s="249"/>
      <c r="T1634" s="250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1" t="s">
        <v>222</v>
      </c>
      <c r="AU1634" s="251" t="s">
        <v>86</v>
      </c>
      <c r="AV1634" s="13" t="s">
        <v>84</v>
      </c>
      <c r="AW1634" s="13" t="s">
        <v>39</v>
      </c>
      <c r="AX1634" s="13" t="s">
        <v>77</v>
      </c>
      <c r="AY1634" s="251" t="s">
        <v>207</v>
      </c>
    </row>
    <row r="1635" s="13" customFormat="1">
      <c r="A1635" s="13"/>
      <c r="B1635" s="242"/>
      <c r="C1635" s="243"/>
      <c r="D1635" s="232" t="s">
        <v>222</v>
      </c>
      <c r="E1635" s="244" t="s">
        <v>32</v>
      </c>
      <c r="F1635" s="245" t="s">
        <v>4242</v>
      </c>
      <c r="G1635" s="243"/>
      <c r="H1635" s="244" t="s">
        <v>32</v>
      </c>
      <c r="I1635" s="246"/>
      <c r="J1635" s="243"/>
      <c r="K1635" s="243"/>
      <c r="L1635" s="247"/>
      <c r="M1635" s="248"/>
      <c r="N1635" s="249"/>
      <c r="O1635" s="249"/>
      <c r="P1635" s="249"/>
      <c r="Q1635" s="249"/>
      <c r="R1635" s="249"/>
      <c r="S1635" s="249"/>
      <c r="T1635" s="250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1" t="s">
        <v>222</v>
      </c>
      <c r="AU1635" s="251" t="s">
        <v>86</v>
      </c>
      <c r="AV1635" s="13" t="s">
        <v>84</v>
      </c>
      <c r="AW1635" s="13" t="s">
        <v>39</v>
      </c>
      <c r="AX1635" s="13" t="s">
        <v>77</v>
      </c>
      <c r="AY1635" s="251" t="s">
        <v>207</v>
      </c>
    </row>
    <row r="1636" s="13" customFormat="1">
      <c r="A1636" s="13"/>
      <c r="B1636" s="242"/>
      <c r="C1636" s="243"/>
      <c r="D1636" s="232" t="s">
        <v>222</v>
      </c>
      <c r="E1636" s="244" t="s">
        <v>32</v>
      </c>
      <c r="F1636" s="245" t="s">
        <v>4243</v>
      </c>
      <c r="G1636" s="243"/>
      <c r="H1636" s="244" t="s">
        <v>32</v>
      </c>
      <c r="I1636" s="246"/>
      <c r="J1636" s="243"/>
      <c r="K1636" s="243"/>
      <c r="L1636" s="247"/>
      <c r="M1636" s="248"/>
      <c r="N1636" s="249"/>
      <c r="O1636" s="249"/>
      <c r="P1636" s="249"/>
      <c r="Q1636" s="249"/>
      <c r="R1636" s="249"/>
      <c r="S1636" s="249"/>
      <c r="T1636" s="250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1" t="s">
        <v>222</v>
      </c>
      <c r="AU1636" s="251" t="s">
        <v>86</v>
      </c>
      <c r="AV1636" s="13" t="s">
        <v>84</v>
      </c>
      <c r="AW1636" s="13" t="s">
        <v>39</v>
      </c>
      <c r="AX1636" s="13" t="s">
        <v>77</v>
      </c>
      <c r="AY1636" s="251" t="s">
        <v>207</v>
      </c>
    </row>
    <row r="1637" s="13" customFormat="1">
      <c r="A1637" s="13"/>
      <c r="B1637" s="242"/>
      <c r="C1637" s="243"/>
      <c r="D1637" s="232" t="s">
        <v>222</v>
      </c>
      <c r="E1637" s="244" t="s">
        <v>32</v>
      </c>
      <c r="F1637" s="245" t="s">
        <v>4244</v>
      </c>
      <c r="G1637" s="243"/>
      <c r="H1637" s="244" t="s">
        <v>32</v>
      </c>
      <c r="I1637" s="246"/>
      <c r="J1637" s="243"/>
      <c r="K1637" s="243"/>
      <c r="L1637" s="247"/>
      <c r="M1637" s="248"/>
      <c r="N1637" s="249"/>
      <c r="O1637" s="249"/>
      <c r="P1637" s="249"/>
      <c r="Q1637" s="249"/>
      <c r="R1637" s="249"/>
      <c r="S1637" s="249"/>
      <c r="T1637" s="250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1" t="s">
        <v>222</v>
      </c>
      <c r="AU1637" s="251" t="s">
        <v>86</v>
      </c>
      <c r="AV1637" s="13" t="s">
        <v>84</v>
      </c>
      <c r="AW1637" s="13" t="s">
        <v>39</v>
      </c>
      <c r="AX1637" s="13" t="s">
        <v>77</v>
      </c>
      <c r="AY1637" s="251" t="s">
        <v>207</v>
      </c>
    </row>
    <row r="1638" s="13" customFormat="1">
      <c r="A1638" s="13"/>
      <c r="B1638" s="242"/>
      <c r="C1638" s="243"/>
      <c r="D1638" s="232" t="s">
        <v>222</v>
      </c>
      <c r="E1638" s="244" t="s">
        <v>32</v>
      </c>
      <c r="F1638" s="245" t="s">
        <v>4245</v>
      </c>
      <c r="G1638" s="243"/>
      <c r="H1638" s="244" t="s">
        <v>32</v>
      </c>
      <c r="I1638" s="246"/>
      <c r="J1638" s="243"/>
      <c r="K1638" s="243"/>
      <c r="L1638" s="247"/>
      <c r="M1638" s="248"/>
      <c r="N1638" s="249"/>
      <c r="O1638" s="249"/>
      <c r="P1638" s="249"/>
      <c r="Q1638" s="249"/>
      <c r="R1638" s="249"/>
      <c r="S1638" s="249"/>
      <c r="T1638" s="250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1" t="s">
        <v>222</v>
      </c>
      <c r="AU1638" s="251" t="s">
        <v>86</v>
      </c>
      <c r="AV1638" s="13" t="s">
        <v>84</v>
      </c>
      <c r="AW1638" s="13" t="s">
        <v>39</v>
      </c>
      <c r="AX1638" s="13" t="s">
        <v>77</v>
      </c>
      <c r="AY1638" s="251" t="s">
        <v>207</v>
      </c>
    </row>
    <row r="1639" s="13" customFormat="1">
      <c r="A1639" s="13"/>
      <c r="B1639" s="242"/>
      <c r="C1639" s="243"/>
      <c r="D1639" s="232" t="s">
        <v>222</v>
      </c>
      <c r="E1639" s="244" t="s">
        <v>32</v>
      </c>
      <c r="F1639" s="245" t="s">
        <v>4246</v>
      </c>
      <c r="G1639" s="243"/>
      <c r="H1639" s="244" t="s">
        <v>32</v>
      </c>
      <c r="I1639" s="246"/>
      <c r="J1639" s="243"/>
      <c r="K1639" s="243"/>
      <c r="L1639" s="247"/>
      <c r="M1639" s="248"/>
      <c r="N1639" s="249"/>
      <c r="O1639" s="249"/>
      <c r="P1639" s="249"/>
      <c r="Q1639" s="249"/>
      <c r="R1639" s="249"/>
      <c r="S1639" s="249"/>
      <c r="T1639" s="250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1" t="s">
        <v>222</v>
      </c>
      <c r="AU1639" s="251" t="s">
        <v>86</v>
      </c>
      <c r="AV1639" s="13" t="s">
        <v>84</v>
      </c>
      <c r="AW1639" s="13" t="s">
        <v>39</v>
      </c>
      <c r="AX1639" s="13" t="s">
        <v>77</v>
      </c>
      <c r="AY1639" s="251" t="s">
        <v>207</v>
      </c>
    </row>
    <row r="1640" s="13" customFormat="1">
      <c r="A1640" s="13"/>
      <c r="B1640" s="242"/>
      <c r="C1640" s="243"/>
      <c r="D1640" s="232" t="s">
        <v>222</v>
      </c>
      <c r="E1640" s="244" t="s">
        <v>32</v>
      </c>
      <c r="F1640" s="245" t="s">
        <v>4247</v>
      </c>
      <c r="G1640" s="243"/>
      <c r="H1640" s="244" t="s">
        <v>32</v>
      </c>
      <c r="I1640" s="246"/>
      <c r="J1640" s="243"/>
      <c r="K1640" s="243"/>
      <c r="L1640" s="247"/>
      <c r="M1640" s="248"/>
      <c r="N1640" s="249"/>
      <c r="O1640" s="249"/>
      <c r="P1640" s="249"/>
      <c r="Q1640" s="249"/>
      <c r="R1640" s="249"/>
      <c r="S1640" s="249"/>
      <c r="T1640" s="250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51" t="s">
        <v>222</v>
      </c>
      <c r="AU1640" s="251" t="s">
        <v>86</v>
      </c>
      <c r="AV1640" s="13" t="s">
        <v>84</v>
      </c>
      <c r="AW1640" s="13" t="s">
        <v>39</v>
      </c>
      <c r="AX1640" s="13" t="s">
        <v>77</v>
      </c>
      <c r="AY1640" s="251" t="s">
        <v>207</v>
      </c>
    </row>
    <row r="1641" s="13" customFormat="1">
      <c r="A1641" s="13"/>
      <c r="B1641" s="242"/>
      <c r="C1641" s="243"/>
      <c r="D1641" s="232" t="s">
        <v>222</v>
      </c>
      <c r="E1641" s="244" t="s">
        <v>32</v>
      </c>
      <c r="F1641" s="245" t="s">
        <v>4349</v>
      </c>
      <c r="G1641" s="243"/>
      <c r="H1641" s="244" t="s">
        <v>32</v>
      </c>
      <c r="I1641" s="246"/>
      <c r="J1641" s="243"/>
      <c r="K1641" s="243"/>
      <c r="L1641" s="247"/>
      <c r="M1641" s="248"/>
      <c r="N1641" s="249"/>
      <c r="O1641" s="249"/>
      <c r="P1641" s="249"/>
      <c r="Q1641" s="249"/>
      <c r="R1641" s="249"/>
      <c r="S1641" s="249"/>
      <c r="T1641" s="250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51" t="s">
        <v>222</v>
      </c>
      <c r="AU1641" s="251" t="s">
        <v>86</v>
      </c>
      <c r="AV1641" s="13" t="s">
        <v>84</v>
      </c>
      <c r="AW1641" s="13" t="s">
        <v>39</v>
      </c>
      <c r="AX1641" s="13" t="s">
        <v>77</v>
      </c>
      <c r="AY1641" s="251" t="s">
        <v>207</v>
      </c>
    </row>
    <row r="1642" s="13" customFormat="1">
      <c r="A1642" s="13"/>
      <c r="B1642" s="242"/>
      <c r="C1642" s="243"/>
      <c r="D1642" s="232" t="s">
        <v>222</v>
      </c>
      <c r="E1642" s="244" t="s">
        <v>32</v>
      </c>
      <c r="F1642" s="245" t="s">
        <v>5147</v>
      </c>
      <c r="G1642" s="243"/>
      <c r="H1642" s="244" t="s">
        <v>32</v>
      </c>
      <c r="I1642" s="246"/>
      <c r="J1642" s="243"/>
      <c r="K1642" s="243"/>
      <c r="L1642" s="247"/>
      <c r="M1642" s="248"/>
      <c r="N1642" s="249"/>
      <c r="O1642" s="249"/>
      <c r="P1642" s="249"/>
      <c r="Q1642" s="249"/>
      <c r="R1642" s="249"/>
      <c r="S1642" s="249"/>
      <c r="T1642" s="250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1" t="s">
        <v>222</v>
      </c>
      <c r="AU1642" s="251" t="s">
        <v>86</v>
      </c>
      <c r="AV1642" s="13" t="s">
        <v>84</v>
      </c>
      <c r="AW1642" s="13" t="s">
        <v>39</v>
      </c>
      <c r="AX1642" s="13" t="s">
        <v>77</v>
      </c>
      <c r="AY1642" s="251" t="s">
        <v>207</v>
      </c>
    </row>
    <row r="1643" s="12" customFormat="1">
      <c r="A1643" s="12"/>
      <c r="B1643" s="230"/>
      <c r="C1643" s="231"/>
      <c r="D1643" s="232" t="s">
        <v>222</v>
      </c>
      <c r="E1643" s="233" t="s">
        <v>32</v>
      </c>
      <c r="F1643" s="234" t="s">
        <v>4426</v>
      </c>
      <c r="G1643" s="231"/>
      <c r="H1643" s="235">
        <v>6</v>
      </c>
      <c r="I1643" s="236"/>
      <c r="J1643" s="231"/>
      <c r="K1643" s="231"/>
      <c r="L1643" s="237"/>
      <c r="M1643" s="238"/>
      <c r="N1643" s="239"/>
      <c r="O1643" s="239"/>
      <c r="P1643" s="239"/>
      <c r="Q1643" s="239"/>
      <c r="R1643" s="239"/>
      <c r="S1643" s="239"/>
      <c r="T1643" s="240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T1643" s="241" t="s">
        <v>222</v>
      </c>
      <c r="AU1643" s="241" t="s">
        <v>86</v>
      </c>
      <c r="AV1643" s="12" t="s">
        <v>86</v>
      </c>
      <c r="AW1643" s="12" t="s">
        <v>39</v>
      </c>
      <c r="AX1643" s="12" t="s">
        <v>77</v>
      </c>
      <c r="AY1643" s="241" t="s">
        <v>207</v>
      </c>
    </row>
    <row r="1644" s="15" customFormat="1">
      <c r="A1644" s="15"/>
      <c r="B1644" s="273"/>
      <c r="C1644" s="274"/>
      <c r="D1644" s="232" t="s">
        <v>222</v>
      </c>
      <c r="E1644" s="275" t="s">
        <v>32</v>
      </c>
      <c r="F1644" s="276" t="s">
        <v>517</v>
      </c>
      <c r="G1644" s="274"/>
      <c r="H1644" s="277">
        <v>6</v>
      </c>
      <c r="I1644" s="278"/>
      <c r="J1644" s="274"/>
      <c r="K1644" s="274"/>
      <c r="L1644" s="279"/>
      <c r="M1644" s="280"/>
      <c r="N1644" s="281"/>
      <c r="O1644" s="281"/>
      <c r="P1644" s="281"/>
      <c r="Q1644" s="281"/>
      <c r="R1644" s="281"/>
      <c r="S1644" s="281"/>
      <c r="T1644" s="282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83" t="s">
        <v>222</v>
      </c>
      <c r="AU1644" s="283" t="s">
        <v>86</v>
      </c>
      <c r="AV1644" s="15" t="s">
        <v>104</v>
      </c>
      <c r="AW1644" s="15" t="s">
        <v>39</v>
      </c>
      <c r="AX1644" s="15" t="s">
        <v>84</v>
      </c>
      <c r="AY1644" s="283" t="s">
        <v>207</v>
      </c>
    </row>
    <row r="1645" s="2" customFormat="1" ht="16.5" customHeight="1">
      <c r="A1645" s="42"/>
      <c r="B1645" s="43"/>
      <c r="C1645" s="212" t="s">
        <v>1613</v>
      </c>
      <c r="D1645" s="212" t="s">
        <v>208</v>
      </c>
      <c r="E1645" s="213" t="s">
        <v>4509</v>
      </c>
      <c r="F1645" s="214" t="s">
        <v>4510</v>
      </c>
      <c r="G1645" s="215" t="s">
        <v>303</v>
      </c>
      <c r="H1645" s="216">
        <v>1</v>
      </c>
      <c r="I1645" s="217"/>
      <c r="J1645" s="218">
        <f>ROUND(I1645*H1645,2)</f>
        <v>0</v>
      </c>
      <c r="K1645" s="214" t="s">
        <v>228</v>
      </c>
      <c r="L1645" s="48"/>
      <c r="M1645" s="219" t="s">
        <v>32</v>
      </c>
      <c r="N1645" s="220" t="s">
        <v>48</v>
      </c>
      <c r="O1645" s="88"/>
      <c r="P1645" s="221">
        <f>O1645*H1645</f>
        <v>0</v>
      </c>
      <c r="Q1645" s="221">
        <v>0</v>
      </c>
      <c r="R1645" s="221">
        <f>Q1645*H1645</f>
        <v>0</v>
      </c>
      <c r="S1645" s="221">
        <v>0</v>
      </c>
      <c r="T1645" s="222">
        <f>S1645*H1645</f>
        <v>0</v>
      </c>
      <c r="U1645" s="42"/>
      <c r="V1645" s="42"/>
      <c r="W1645" s="42"/>
      <c r="X1645" s="42"/>
      <c r="Y1645" s="42"/>
      <c r="Z1645" s="42"/>
      <c r="AA1645" s="42"/>
      <c r="AB1645" s="42"/>
      <c r="AC1645" s="42"/>
      <c r="AD1645" s="42"/>
      <c r="AE1645" s="42"/>
      <c r="AR1645" s="223" t="s">
        <v>294</v>
      </c>
      <c r="AT1645" s="223" t="s">
        <v>208</v>
      </c>
      <c r="AU1645" s="223" t="s">
        <v>86</v>
      </c>
      <c r="AY1645" s="20" t="s">
        <v>207</v>
      </c>
      <c r="BE1645" s="224">
        <f>IF(N1645="základní",J1645,0)</f>
        <v>0</v>
      </c>
      <c r="BF1645" s="224">
        <f>IF(N1645="snížená",J1645,0)</f>
        <v>0</v>
      </c>
      <c r="BG1645" s="224">
        <f>IF(N1645="zákl. přenesená",J1645,0)</f>
        <v>0</v>
      </c>
      <c r="BH1645" s="224">
        <f>IF(N1645="sníž. přenesená",J1645,0)</f>
        <v>0</v>
      </c>
      <c r="BI1645" s="224">
        <f>IF(N1645="nulová",J1645,0)</f>
        <v>0</v>
      </c>
      <c r="BJ1645" s="20" t="s">
        <v>84</v>
      </c>
      <c r="BK1645" s="224">
        <f>ROUND(I1645*H1645,2)</f>
        <v>0</v>
      </c>
      <c r="BL1645" s="20" t="s">
        <v>294</v>
      </c>
      <c r="BM1645" s="223" t="s">
        <v>5148</v>
      </c>
    </row>
    <row r="1646" s="13" customFormat="1">
      <c r="A1646" s="13"/>
      <c r="B1646" s="242"/>
      <c r="C1646" s="243"/>
      <c r="D1646" s="232" t="s">
        <v>222</v>
      </c>
      <c r="E1646" s="244" t="s">
        <v>32</v>
      </c>
      <c r="F1646" s="245" t="s">
        <v>4241</v>
      </c>
      <c r="G1646" s="243"/>
      <c r="H1646" s="244" t="s">
        <v>32</v>
      </c>
      <c r="I1646" s="246"/>
      <c r="J1646" s="243"/>
      <c r="K1646" s="243"/>
      <c r="L1646" s="247"/>
      <c r="M1646" s="248"/>
      <c r="N1646" s="249"/>
      <c r="O1646" s="249"/>
      <c r="P1646" s="249"/>
      <c r="Q1646" s="249"/>
      <c r="R1646" s="249"/>
      <c r="S1646" s="249"/>
      <c r="T1646" s="250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1" t="s">
        <v>222</v>
      </c>
      <c r="AU1646" s="251" t="s">
        <v>86</v>
      </c>
      <c r="AV1646" s="13" t="s">
        <v>84</v>
      </c>
      <c r="AW1646" s="13" t="s">
        <v>39</v>
      </c>
      <c r="AX1646" s="13" t="s">
        <v>77</v>
      </c>
      <c r="AY1646" s="251" t="s">
        <v>207</v>
      </c>
    </row>
    <row r="1647" s="13" customFormat="1">
      <c r="A1647" s="13"/>
      <c r="B1647" s="242"/>
      <c r="C1647" s="243"/>
      <c r="D1647" s="232" t="s">
        <v>222</v>
      </c>
      <c r="E1647" s="244" t="s">
        <v>32</v>
      </c>
      <c r="F1647" s="245" t="s">
        <v>4242</v>
      </c>
      <c r="G1647" s="243"/>
      <c r="H1647" s="244" t="s">
        <v>32</v>
      </c>
      <c r="I1647" s="246"/>
      <c r="J1647" s="243"/>
      <c r="K1647" s="243"/>
      <c r="L1647" s="247"/>
      <c r="M1647" s="248"/>
      <c r="N1647" s="249"/>
      <c r="O1647" s="249"/>
      <c r="P1647" s="249"/>
      <c r="Q1647" s="249"/>
      <c r="R1647" s="249"/>
      <c r="S1647" s="249"/>
      <c r="T1647" s="250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1" t="s">
        <v>222</v>
      </c>
      <c r="AU1647" s="251" t="s">
        <v>86</v>
      </c>
      <c r="AV1647" s="13" t="s">
        <v>84</v>
      </c>
      <c r="AW1647" s="13" t="s">
        <v>39</v>
      </c>
      <c r="AX1647" s="13" t="s">
        <v>77</v>
      </c>
      <c r="AY1647" s="251" t="s">
        <v>207</v>
      </c>
    </row>
    <row r="1648" s="13" customFormat="1">
      <c r="A1648" s="13"/>
      <c r="B1648" s="242"/>
      <c r="C1648" s="243"/>
      <c r="D1648" s="232" t="s">
        <v>222</v>
      </c>
      <c r="E1648" s="244" t="s">
        <v>32</v>
      </c>
      <c r="F1648" s="245" t="s">
        <v>4243</v>
      </c>
      <c r="G1648" s="243"/>
      <c r="H1648" s="244" t="s">
        <v>32</v>
      </c>
      <c r="I1648" s="246"/>
      <c r="J1648" s="243"/>
      <c r="K1648" s="243"/>
      <c r="L1648" s="247"/>
      <c r="M1648" s="248"/>
      <c r="N1648" s="249"/>
      <c r="O1648" s="249"/>
      <c r="P1648" s="249"/>
      <c r="Q1648" s="249"/>
      <c r="R1648" s="249"/>
      <c r="S1648" s="249"/>
      <c r="T1648" s="250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1" t="s">
        <v>222</v>
      </c>
      <c r="AU1648" s="251" t="s">
        <v>86</v>
      </c>
      <c r="AV1648" s="13" t="s">
        <v>84</v>
      </c>
      <c r="AW1648" s="13" t="s">
        <v>39</v>
      </c>
      <c r="AX1648" s="13" t="s">
        <v>77</v>
      </c>
      <c r="AY1648" s="251" t="s">
        <v>207</v>
      </c>
    </row>
    <row r="1649" s="13" customFormat="1">
      <c r="A1649" s="13"/>
      <c r="B1649" s="242"/>
      <c r="C1649" s="243"/>
      <c r="D1649" s="232" t="s">
        <v>222</v>
      </c>
      <c r="E1649" s="244" t="s">
        <v>32</v>
      </c>
      <c r="F1649" s="245" t="s">
        <v>4244</v>
      </c>
      <c r="G1649" s="243"/>
      <c r="H1649" s="244" t="s">
        <v>32</v>
      </c>
      <c r="I1649" s="246"/>
      <c r="J1649" s="243"/>
      <c r="K1649" s="243"/>
      <c r="L1649" s="247"/>
      <c r="M1649" s="248"/>
      <c r="N1649" s="249"/>
      <c r="O1649" s="249"/>
      <c r="P1649" s="249"/>
      <c r="Q1649" s="249"/>
      <c r="R1649" s="249"/>
      <c r="S1649" s="249"/>
      <c r="T1649" s="250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51" t="s">
        <v>222</v>
      </c>
      <c r="AU1649" s="251" t="s">
        <v>86</v>
      </c>
      <c r="AV1649" s="13" t="s">
        <v>84</v>
      </c>
      <c r="AW1649" s="13" t="s">
        <v>39</v>
      </c>
      <c r="AX1649" s="13" t="s">
        <v>77</v>
      </c>
      <c r="AY1649" s="251" t="s">
        <v>207</v>
      </c>
    </row>
    <row r="1650" s="13" customFormat="1">
      <c r="A1650" s="13"/>
      <c r="B1650" s="242"/>
      <c r="C1650" s="243"/>
      <c r="D1650" s="232" t="s">
        <v>222</v>
      </c>
      <c r="E1650" s="244" t="s">
        <v>32</v>
      </c>
      <c r="F1650" s="245" t="s">
        <v>4245</v>
      </c>
      <c r="G1650" s="243"/>
      <c r="H1650" s="244" t="s">
        <v>32</v>
      </c>
      <c r="I1650" s="246"/>
      <c r="J1650" s="243"/>
      <c r="K1650" s="243"/>
      <c r="L1650" s="247"/>
      <c r="M1650" s="248"/>
      <c r="N1650" s="249"/>
      <c r="O1650" s="249"/>
      <c r="P1650" s="249"/>
      <c r="Q1650" s="249"/>
      <c r="R1650" s="249"/>
      <c r="S1650" s="249"/>
      <c r="T1650" s="250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1" t="s">
        <v>222</v>
      </c>
      <c r="AU1650" s="251" t="s">
        <v>86</v>
      </c>
      <c r="AV1650" s="13" t="s">
        <v>84</v>
      </c>
      <c r="AW1650" s="13" t="s">
        <v>39</v>
      </c>
      <c r="AX1650" s="13" t="s">
        <v>77</v>
      </c>
      <c r="AY1650" s="251" t="s">
        <v>207</v>
      </c>
    </row>
    <row r="1651" s="13" customFormat="1">
      <c r="A1651" s="13"/>
      <c r="B1651" s="242"/>
      <c r="C1651" s="243"/>
      <c r="D1651" s="232" t="s">
        <v>222</v>
      </c>
      <c r="E1651" s="244" t="s">
        <v>32</v>
      </c>
      <c r="F1651" s="245" t="s">
        <v>4246</v>
      </c>
      <c r="G1651" s="243"/>
      <c r="H1651" s="244" t="s">
        <v>32</v>
      </c>
      <c r="I1651" s="246"/>
      <c r="J1651" s="243"/>
      <c r="K1651" s="243"/>
      <c r="L1651" s="247"/>
      <c r="M1651" s="248"/>
      <c r="N1651" s="249"/>
      <c r="O1651" s="249"/>
      <c r="P1651" s="249"/>
      <c r="Q1651" s="249"/>
      <c r="R1651" s="249"/>
      <c r="S1651" s="249"/>
      <c r="T1651" s="250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1" t="s">
        <v>222</v>
      </c>
      <c r="AU1651" s="251" t="s">
        <v>86</v>
      </c>
      <c r="AV1651" s="13" t="s">
        <v>84</v>
      </c>
      <c r="AW1651" s="13" t="s">
        <v>39</v>
      </c>
      <c r="AX1651" s="13" t="s">
        <v>77</v>
      </c>
      <c r="AY1651" s="251" t="s">
        <v>207</v>
      </c>
    </row>
    <row r="1652" s="13" customFormat="1">
      <c r="A1652" s="13"/>
      <c r="B1652" s="242"/>
      <c r="C1652" s="243"/>
      <c r="D1652" s="232" t="s">
        <v>222</v>
      </c>
      <c r="E1652" s="244" t="s">
        <v>32</v>
      </c>
      <c r="F1652" s="245" t="s">
        <v>4247</v>
      </c>
      <c r="G1652" s="243"/>
      <c r="H1652" s="244" t="s">
        <v>32</v>
      </c>
      <c r="I1652" s="246"/>
      <c r="J1652" s="243"/>
      <c r="K1652" s="243"/>
      <c r="L1652" s="247"/>
      <c r="M1652" s="248"/>
      <c r="N1652" s="249"/>
      <c r="O1652" s="249"/>
      <c r="P1652" s="249"/>
      <c r="Q1652" s="249"/>
      <c r="R1652" s="249"/>
      <c r="S1652" s="249"/>
      <c r="T1652" s="250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1" t="s">
        <v>222</v>
      </c>
      <c r="AU1652" s="251" t="s">
        <v>86</v>
      </c>
      <c r="AV1652" s="13" t="s">
        <v>84</v>
      </c>
      <c r="AW1652" s="13" t="s">
        <v>39</v>
      </c>
      <c r="AX1652" s="13" t="s">
        <v>77</v>
      </c>
      <c r="AY1652" s="251" t="s">
        <v>207</v>
      </c>
    </row>
    <row r="1653" s="13" customFormat="1">
      <c r="A1653" s="13"/>
      <c r="B1653" s="242"/>
      <c r="C1653" s="243"/>
      <c r="D1653" s="232" t="s">
        <v>222</v>
      </c>
      <c r="E1653" s="244" t="s">
        <v>32</v>
      </c>
      <c r="F1653" s="245" t="s">
        <v>4349</v>
      </c>
      <c r="G1653" s="243"/>
      <c r="H1653" s="244" t="s">
        <v>32</v>
      </c>
      <c r="I1653" s="246"/>
      <c r="J1653" s="243"/>
      <c r="K1653" s="243"/>
      <c r="L1653" s="247"/>
      <c r="M1653" s="248"/>
      <c r="N1653" s="249"/>
      <c r="O1653" s="249"/>
      <c r="P1653" s="249"/>
      <c r="Q1653" s="249"/>
      <c r="R1653" s="249"/>
      <c r="S1653" s="249"/>
      <c r="T1653" s="250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1" t="s">
        <v>222</v>
      </c>
      <c r="AU1653" s="251" t="s">
        <v>86</v>
      </c>
      <c r="AV1653" s="13" t="s">
        <v>84</v>
      </c>
      <c r="AW1653" s="13" t="s">
        <v>39</v>
      </c>
      <c r="AX1653" s="13" t="s">
        <v>77</v>
      </c>
      <c r="AY1653" s="251" t="s">
        <v>207</v>
      </c>
    </row>
    <row r="1654" s="13" customFormat="1">
      <c r="A1654" s="13"/>
      <c r="B1654" s="242"/>
      <c r="C1654" s="243"/>
      <c r="D1654" s="232" t="s">
        <v>222</v>
      </c>
      <c r="E1654" s="244" t="s">
        <v>32</v>
      </c>
      <c r="F1654" s="245" t="s">
        <v>685</v>
      </c>
      <c r="G1654" s="243"/>
      <c r="H1654" s="244" t="s">
        <v>32</v>
      </c>
      <c r="I1654" s="246"/>
      <c r="J1654" s="243"/>
      <c r="K1654" s="243"/>
      <c r="L1654" s="247"/>
      <c r="M1654" s="248"/>
      <c r="N1654" s="249"/>
      <c r="O1654" s="249"/>
      <c r="P1654" s="249"/>
      <c r="Q1654" s="249"/>
      <c r="R1654" s="249"/>
      <c r="S1654" s="249"/>
      <c r="T1654" s="250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1" t="s">
        <v>222</v>
      </c>
      <c r="AU1654" s="251" t="s">
        <v>86</v>
      </c>
      <c r="AV1654" s="13" t="s">
        <v>84</v>
      </c>
      <c r="AW1654" s="13" t="s">
        <v>39</v>
      </c>
      <c r="AX1654" s="13" t="s">
        <v>77</v>
      </c>
      <c r="AY1654" s="251" t="s">
        <v>207</v>
      </c>
    </row>
    <row r="1655" s="13" customFormat="1">
      <c r="A1655" s="13"/>
      <c r="B1655" s="242"/>
      <c r="C1655" s="243"/>
      <c r="D1655" s="232" t="s">
        <v>222</v>
      </c>
      <c r="E1655" s="244" t="s">
        <v>32</v>
      </c>
      <c r="F1655" s="245" t="s">
        <v>686</v>
      </c>
      <c r="G1655" s="243"/>
      <c r="H1655" s="244" t="s">
        <v>32</v>
      </c>
      <c r="I1655" s="246"/>
      <c r="J1655" s="243"/>
      <c r="K1655" s="243"/>
      <c r="L1655" s="247"/>
      <c r="M1655" s="248"/>
      <c r="N1655" s="249"/>
      <c r="O1655" s="249"/>
      <c r="P1655" s="249"/>
      <c r="Q1655" s="249"/>
      <c r="R1655" s="249"/>
      <c r="S1655" s="249"/>
      <c r="T1655" s="250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1" t="s">
        <v>222</v>
      </c>
      <c r="AU1655" s="251" t="s">
        <v>86</v>
      </c>
      <c r="AV1655" s="13" t="s">
        <v>84</v>
      </c>
      <c r="AW1655" s="13" t="s">
        <v>39</v>
      </c>
      <c r="AX1655" s="13" t="s">
        <v>77</v>
      </c>
      <c r="AY1655" s="251" t="s">
        <v>207</v>
      </c>
    </row>
    <row r="1656" s="13" customFormat="1">
      <c r="A1656" s="13"/>
      <c r="B1656" s="242"/>
      <c r="C1656" s="243"/>
      <c r="D1656" s="232" t="s">
        <v>222</v>
      </c>
      <c r="E1656" s="244" t="s">
        <v>32</v>
      </c>
      <c r="F1656" s="245" t="s">
        <v>687</v>
      </c>
      <c r="G1656" s="243"/>
      <c r="H1656" s="244" t="s">
        <v>32</v>
      </c>
      <c r="I1656" s="246"/>
      <c r="J1656" s="243"/>
      <c r="K1656" s="243"/>
      <c r="L1656" s="247"/>
      <c r="M1656" s="248"/>
      <c r="N1656" s="249"/>
      <c r="O1656" s="249"/>
      <c r="P1656" s="249"/>
      <c r="Q1656" s="249"/>
      <c r="R1656" s="249"/>
      <c r="S1656" s="249"/>
      <c r="T1656" s="250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1" t="s">
        <v>222</v>
      </c>
      <c r="AU1656" s="251" t="s">
        <v>86</v>
      </c>
      <c r="AV1656" s="13" t="s">
        <v>84</v>
      </c>
      <c r="AW1656" s="13" t="s">
        <v>39</v>
      </c>
      <c r="AX1656" s="13" t="s">
        <v>77</v>
      </c>
      <c r="AY1656" s="251" t="s">
        <v>207</v>
      </c>
    </row>
    <row r="1657" s="13" customFormat="1">
      <c r="A1657" s="13"/>
      <c r="B1657" s="242"/>
      <c r="C1657" s="243"/>
      <c r="D1657" s="232" t="s">
        <v>222</v>
      </c>
      <c r="E1657" s="244" t="s">
        <v>32</v>
      </c>
      <c r="F1657" s="245" t="s">
        <v>688</v>
      </c>
      <c r="G1657" s="243"/>
      <c r="H1657" s="244" t="s">
        <v>32</v>
      </c>
      <c r="I1657" s="246"/>
      <c r="J1657" s="243"/>
      <c r="K1657" s="243"/>
      <c r="L1657" s="247"/>
      <c r="M1657" s="248"/>
      <c r="N1657" s="249"/>
      <c r="O1657" s="249"/>
      <c r="P1657" s="249"/>
      <c r="Q1657" s="249"/>
      <c r="R1657" s="249"/>
      <c r="S1657" s="249"/>
      <c r="T1657" s="250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1" t="s">
        <v>222</v>
      </c>
      <c r="AU1657" s="251" t="s">
        <v>86</v>
      </c>
      <c r="AV1657" s="13" t="s">
        <v>84</v>
      </c>
      <c r="AW1657" s="13" t="s">
        <v>39</v>
      </c>
      <c r="AX1657" s="13" t="s">
        <v>77</v>
      </c>
      <c r="AY1657" s="251" t="s">
        <v>207</v>
      </c>
    </row>
    <row r="1658" s="12" customFormat="1">
      <c r="A1658" s="12"/>
      <c r="B1658" s="230"/>
      <c r="C1658" s="231"/>
      <c r="D1658" s="232" t="s">
        <v>222</v>
      </c>
      <c r="E1658" s="233" t="s">
        <v>32</v>
      </c>
      <c r="F1658" s="234" t="s">
        <v>578</v>
      </c>
      <c r="G1658" s="231"/>
      <c r="H1658" s="235">
        <v>1</v>
      </c>
      <c r="I1658" s="236"/>
      <c r="J1658" s="231"/>
      <c r="K1658" s="231"/>
      <c r="L1658" s="237"/>
      <c r="M1658" s="238"/>
      <c r="N1658" s="239"/>
      <c r="O1658" s="239"/>
      <c r="P1658" s="239"/>
      <c r="Q1658" s="239"/>
      <c r="R1658" s="239"/>
      <c r="S1658" s="239"/>
      <c r="T1658" s="240"/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T1658" s="241" t="s">
        <v>222</v>
      </c>
      <c r="AU1658" s="241" t="s">
        <v>86</v>
      </c>
      <c r="AV1658" s="12" t="s">
        <v>86</v>
      </c>
      <c r="AW1658" s="12" t="s">
        <v>39</v>
      </c>
      <c r="AX1658" s="12" t="s">
        <v>77</v>
      </c>
      <c r="AY1658" s="241" t="s">
        <v>207</v>
      </c>
    </row>
    <row r="1659" s="15" customFormat="1">
      <c r="A1659" s="15"/>
      <c r="B1659" s="273"/>
      <c r="C1659" s="274"/>
      <c r="D1659" s="232" t="s">
        <v>222</v>
      </c>
      <c r="E1659" s="275" t="s">
        <v>32</v>
      </c>
      <c r="F1659" s="276" t="s">
        <v>517</v>
      </c>
      <c r="G1659" s="274"/>
      <c r="H1659" s="277">
        <v>1</v>
      </c>
      <c r="I1659" s="278"/>
      <c r="J1659" s="274"/>
      <c r="K1659" s="274"/>
      <c r="L1659" s="279"/>
      <c r="M1659" s="280"/>
      <c r="N1659" s="281"/>
      <c r="O1659" s="281"/>
      <c r="P1659" s="281"/>
      <c r="Q1659" s="281"/>
      <c r="R1659" s="281"/>
      <c r="S1659" s="281"/>
      <c r="T1659" s="282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83" t="s">
        <v>222</v>
      </c>
      <c r="AU1659" s="283" t="s">
        <v>86</v>
      </c>
      <c r="AV1659" s="15" t="s">
        <v>104</v>
      </c>
      <c r="AW1659" s="15" t="s">
        <v>39</v>
      </c>
      <c r="AX1659" s="15" t="s">
        <v>84</v>
      </c>
      <c r="AY1659" s="283" t="s">
        <v>207</v>
      </c>
    </row>
    <row r="1660" s="2" customFormat="1" ht="16.5" customHeight="1">
      <c r="A1660" s="42"/>
      <c r="B1660" s="43"/>
      <c r="C1660" s="212" t="s">
        <v>1615</v>
      </c>
      <c r="D1660" s="212" t="s">
        <v>208</v>
      </c>
      <c r="E1660" s="213" t="s">
        <v>4512</v>
      </c>
      <c r="F1660" s="214" t="s">
        <v>4513</v>
      </c>
      <c r="G1660" s="215" t="s">
        <v>303</v>
      </c>
      <c r="H1660" s="216">
        <v>1</v>
      </c>
      <c r="I1660" s="217"/>
      <c r="J1660" s="218">
        <f>ROUND(I1660*H1660,2)</f>
        <v>0</v>
      </c>
      <c r="K1660" s="214" t="s">
        <v>228</v>
      </c>
      <c r="L1660" s="48"/>
      <c r="M1660" s="219" t="s">
        <v>32</v>
      </c>
      <c r="N1660" s="220" t="s">
        <v>48</v>
      </c>
      <c r="O1660" s="88"/>
      <c r="P1660" s="221">
        <f>O1660*H1660</f>
        <v>0</v>
      </c>
      <c r="Q1660" s="221">
        <v>0</v>
      </c>
      <c r="R1660" s="221">
        <f>Q1660*H1660</f>
        <v>0</v>
      </c>
      <c r="S1660" s="221">
        <v>0</v>
      </c>
      <c r="T1660" s="222">
        <f>S1660*H1660</f>
        <v>0</v>
      </c>
      <c r="U1660" s="42"/>
      <c r="V1660" s="42"/>
      <c r="W1660" s="42"/>
      <c r="X1660" s="42"/>
      <c r="Y1660" s="42"/>
      <c r="Z1660" s="42"/>
      <c r="AA1660" s="42"/>
      <c r="AB1660" s="42"/>
      <c r="AC1660" s="42"/>
      <c r="AD1660" s="42"/>
      <c r="AE1660" s="42"/>
      <c r="AR1660" s="223" t="s">
        <v>294</v>
      </c>
      <c r="AT1660" s="223" t="s">
        <v>208</v>
      </c>
      <c r="AU1660" s="223" t="s">
        <v>86</v>
      </c>
      <c r="AY1660" s="20" t="s">
        <v>207</v>
      </c>
      <c r="BE1660" s="224">
        <f>IF(N1660="základní",J1660,0)</f>
        <v>0</v>
      </c>
      <c r="BF1660" s="224">
        <f>IF(N1660="snížená",J1660,0)</f>
        <v>0</v>
      </c>
      <c r="BG1660" s="224">
        <f>IF(N1660="zákl. přenesená",J1660,0)</f>
        <v>0</v>
      </c>
      <c r="BH1660" s="224">
        <f>IF(N1660="sníž. přenesená",J1660,0)</f>
        <v>0</v>
      </c>
      <c r="BI1660" s="224">
        <f>IF(N1660="nulová",J1660,0)</f>
        <v>0</v>
      </c>
      <c r="BJ1660" s="20" t="s">
        <v>84</v>
      </c>
      <c r="BK1660" s="224">
        <f>ROUND(I1660*H1660,2)</f>
        <v>0</v>
      </c>
      <c r="BL1660" s="20" t="s">
        <v>294</v>
      </c>
      <c r="BM1660" s="223" t="s">
        <v>5149</v>
      </c>
    </row>
    <row r="1661" s="13" customFormat="1">
      <c r="A1661" s="13"/>
      <c r="B1661" s="242"/>
      <c r="C1661" s="243"/>
      <c r="D1661" s="232" t="s">
        <v>222</v>
      </c>
      <c r="E1661" s="244" t="s">
        <v>32</v>
      </c>
      <c r="F1661" s="245" t="s">
        <v>4241</v>
      </c>
      <c r="G1661" s="243"/>
      <c r="H1661" s="244" t="s">
        <v>32</v>
      </c>
      <c r="I1661" s="246"/>
      <c r="J1661" s="243"/>
      <c r="K1661" s="243"/>
      <c r="L1661" s="247"/>
      <c r="M1661" s="248"/>
      <c r="N1661" s="249"/>
      <c r="O1661" s="249"/>
      <c r="P1661" s="249"/>
      <c r="Q1661" s="249"/>
      <c r="R1661" s="249"/>
      <c r="S1661" s="249"/>
      <c r="T1661" s="25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1" t="s">
        <v>222</v>
      </c>
      <c r="AU1661" s="251" t="s">
        <v>86</v>
      </c>
      <c r="AV1661" s="13" t="s">
        <v>84</v>
      </c>
      <c r="AW1661" s="13" t="s">
        <v>39</v>
      </c>
      <c r="AX1661" s="13" t="s">
        <v>77</v>
      </c>
      <c r="AY1661" s="251" t="s">
        <v>207</v>
      </c>
    </row>
    <row r="1662" s="13" customFormat="1">
      <c r="A1662" s="13"/>
      <c r="B1662" s="242"/>
      <c r="C1662" s="243"/>
      <c r="D1662" s="232" t="s">
        <v>222</v>
      </c>
      <c r="E1662" s="244" t="s">
        <v>32</v>
      </c>
      <c r="F1662" s="245" t="s">
        <v>4242</v>
      </c>
      <c r="G1662" s="243"/>
      <c r="H1662" s="244" t="s">
        <v>32</v>
      </c>
      <c r="I1662" s="246"/>
      <c r="J1662" s="243"/>
      <c r="K1662" s="243"/>
      <c r="L1662" s="247"/>
      <c r="M1662" s="248"/>
      <c r="N1662" s="249"/>
      <c r="O1662" s="249"/>
      <c r="P1662" s="249"/>
      <c r="Q1662" s="249"/>
      <c r="R1662" s="249"/>
      <c r="S1662" s="249"/>
      <c r="T1662" s="250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1" t="s">
        <v>222</v>
      </c>
      <c r="AU1662" s="251" t="s">
        <v>86</v>
      </c>
      <c r="AV1662" s="13" t="s">
        <v>84</v>
      </c>
      <c r="AW1662" s="13" t="s">
        <v>39</v>
      </c>
      <c r="AX1662" s="13" t="s">
        <v>77</v>
      </c>
      <c r="AY1662" s="251" t="s">
        <v>207</v>
      </c>
    </row>
    <row r="1663" s="13" customFormat="1">
      <c r="A1663" s="13"/>
      <c r="B1663" s="242"/>
      <c r="C1663" s="243"/>
      <c r="D1663" s="232" t="s">
        <v>222</v>
      </c>
      <c r="E1663" s="244" t="s">
        <v>32</v>
      </c>
      <c r="F1663" s="245" t="s">
        <v>4243</v>
      </c>
      <c r="G1663" s="243"/>
      <c r="H1663" s="244" t="s">
        <v>32</v>
      </c>
      <c r="I1663" s="246"/>
      <c r="J1663" s="243"/>
      <c r="K1663" s="243"/>
      <c r="L1663" s="247"/>
      <c r="M1663" s="248"/>
      <c r="N1663" s="249"/>
      <c r="O1663" s="249"/>
      <c r="P1663" s="249"/>
      <c r="Q1663" s="249"/>
      <c r="R1663" s="249"/>
      <c r="S1663" s="249"/>
      <c r="T1663" s="25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1" t="s">
        <v>222</v>
      </c>
      <c r="AU1663" s="251" t="s">
        <v>86</v>
      </c>
      <c r="AV1663" s="13" t="s">
        <v>84</v>
      </c>
      <c r="AW1663" s="13" t="s">
        <v>39</v>
      </c>
      <c r="AX1663" s="13" t="s">
        <v>77</v>
      </c>
      <c r="AY1663" s="251" t="s">
        <v>207</v>
      </c>
    </row>
    <row r="1664" s="13" customFormat="1">
      <c r="A1664" s="13"/>
      <c r="B1664" s="242"/>
      <c r="C1664" s="243"/>
      <c r="D1664" s="232" t="s">
        <v>222</v>
      </c>
      <c r="E1664" s="244" t="s">
        <v>32</v>
      </c>
      <c r="F1664" s="245" t="s">
        <v>4244</v>
      </c>
      <c r="G1664" s="243"/>
      <c r="H1664" s="244" t="s">
        <v>32</v>
      </c>
      <c r="I1664" s="246"/>
      <c r="J1664" s="243"/>
      <c r="K1664" s="243"/>
      <c r="L1664" s="247"/>
      <c r="M1664" s="248"/>
      <c r="N1664" s="249"/>
      <c r="O1664" s="249"/>
      <c r="P1664" s="249"/>
      <c r="Q1664" s="249"/>
      <c r="R1664" s="249"/>
      <c r="S1664" s="249"/>
      <c r="T1664" s="250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1" t="s">
        <v>222</v>
      </c>
      <c r="AU1664" s="251" t="s">
        <v>86</v>
      </c>
      <c r="AV1664" s="13" t="s">
        <v>84</v>
      </c>
      <c r="AW1664" s="13" t="s">
        <v>39</v>
      </c>
      <c r="AX1664" s="13" t="s">
        <v>77</v>
      </c>
      <c r="AY1664" s="251" t="s">
        <v>207</v>
      </c>
    </row>
    <row r="1665" s="13" customFormat="1">
      <c r="A1665" s="13"/>
      <c r="B1665" s="242"/>
      <c r="C1665" s="243"/>
      <c r="D1665" s="232" t="s">
        <v>222</v>
      </c>
      <c r="E1665" s="244" t="s">
        <v>32</v>
      </c>
      <c r="F1665" s="245" t="s">
        <v>4245</v>
      </c>
      <c r="G1665" s="243"/>
      <c r="H1665" s="244" t="s">
        <v>32</v>
      </c>
      <c r="I1665" s="246"/>
      <c r="J1665" s="243"/>
      <c r="K1665" s="243"/>
      <c r="L1665" s="247"/>
      <c r="M1665" s="248"/>
      <c r="N1665" s="249"/>
      <c r="O1665" s="249"/>
      <c r="P1665" s="249"/>
      <c r="Q1665" s="249"/>
      <c r="R1665" s="249"/>
      <c r="S1665" s="249"/>
      <c r="T1665" s="250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1" t="s">
        <v>222</v>
      </c>
      <c r="AU1665" s="251" t="s">
        <v>86</v>
      </c>
      <c r="AV1665" s="13" t="s">
        <v>84</v>
      </c>
      <c r="AW1665" s="13" t="s">
        <v>39</v>
      </c>
      <c r="AX1665" s="13" t="s">
        <v>77</v>
      </c>
      <c r="AY1665" s="251" t="s">
        <v>207</v>
      </c>
    </row>
    <row r="1666" s="13" customFormat="1">
      <c r="A1666" s="13"/>
      <c r="B1666" s="242"/>
      <c r="C1666" s="243"/>
      <c r="D1666" s="232" t="s">
        <v>222</v>
      </c>
      <c r="E1666" s="244" t="s">
        <v>32</v>
      </c>
      <c r="F1666" s="245" t="s">
        <v>4246</v>
      </c>
      <c r="G1666" s="243"/>
      <c r="H1666" s="244" t="s">
        <v>32</v>
      </c>
      <c r="I1666" s="246"/>
      <c r="J1666" s="243"/>
      <c r="K1666" s="243"/>
      <c r="L1666" s="247"/>
      <c r="M1666" s="248"/>
      <c r="N1666" s="249"/>
      <c r="O1666" s="249"/>
      <c r="P1666" s="249"/>
      <c r="Q1666" s="249"/>
      <c r="R1666" s="249"/>
      <c r="S1666" s="249"/>
      <c r="T1666" s="25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1" t="s">
        <v>222</v>
      </c>
      <c r="AU1666" s="251" t="s">
        <v>86</v>
      </c>
      <c r="AV1666" s="13" t="s">
        <v>84</v>
      </c>
      <c r="AW1666" s="13" t="s">
        <v>39</v>
      </c>
      <c r="AX1666" s="13" t="s">
        <v>77</v>
      </c>
      <c r="AY1666" s="251" t="s">
        <v>207</v>
      </c>
    </row>
    <row r="1667" s="13" customFormat="1">
      <c r="A1667" s="13"/>
      <c r="B1667" s="242"/>
      <c r="C1667" s="243"/>
      <c r="D1667" s="232" t="s">
        <v>222</v>
      </c>
      <c r="E1667" s="244" t="s">
        <v>32</v>
      </c>
      <c r="F1667" s="245" t="s">
        <v>4247</v>
      </c>
      <c r="G1667" s="243"/>
      <c r="H1667" s="244" t="s">
        <v>32</v>
      </c>
      <c r="I1667" s="246"/>
      <c r="J1667" s="243"/>
      <c r="K1667" s="243"/>
      <c r="L1667" s="247"/>
      <c r="M1667" s="248"/>
      <c r="N1667" s="249"/>
      <c r="O1667" s="249"/>
      <c r="P1667" s="249"/>
      <c r="Q1667" s="249"/>
      <c r="R1667" s="249"/>
      <c r="S1667" s="249"/>
      <c r="T1667" s="250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1" t="s">
        <v>222</v>
      </c>
      <c r="AU1667" s="251" t="s">
        <v>86</v>
      </c>
      <c r="AV1667" s="13" t="s">
        <v>84</v>
      </c>
      <c r="AW1667" s="13" t="s">
        <v>39</v>
      </c>
      <c r="AX1667" s="13" t="s">
        <v>77</v>
      </c>
      <c r="AY1667" s="251" t="s">
        <v>207</v>
      </c>
    </row>
    <row r="1668" s="13" customFormat="1">
      <c r="A1668" s="13"/>
      <c r="B1668" s="242"/>
      <c r="C1668" s="243"/>
      <c r="D1668" s="232" t="s">
        <v>222</v>
      </c>
      <c r="E1668" s="244" t="s">
        <v>32</v>
      </c>
      <c r="F1668" s="245" t="s">
        <v>4349</v>
      </c>
      <c r="G1668" s="243"/>
      <c r="H1668" s="244" t="s">
        <v>32</v>
      </c>
      <c r="I1668" s="246"/>
      <c r="J1668" s="243"/>
      <c r="K1668" s="243"/>
      <c r="L1668" s="247"/>
      <c r="M1668" s="248"/>
      <c r="N1668" s="249"/>
      <c r="O1668" s="249"/>
      <c r="P1668" s="249"/>
      <c r="Q1668" s="249"/>
      <c r="R1668" s="249"/>
      <c r="S1668" s="249"/>
      <c r="T1668" s="250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1" t="s">
        <v>222</v>
      </c>
      <c r="AU1668" s="251" t="s">
        <v>86</v>
      </c>
      <c r="AV1668" s="13" t="s">
        <v>84</v>
      </c>
      <c r="AW1668" s="13" t="s">
        <v>39</v>
      </c>
      <c r="AX1668" s="13" t="s">
        <v>77</v>
      </c>
      <c r="AY1668" s="251" t="s">
        <v>207</v>
      </c>
    </row>
    <row r="1669" s="13" customFormat="1">
      <c r="A1669" s="13"/>
      <c r="B1669" s="242"/>
      <c r="C1669" s="243"/>
      <c r="D1669" s="232" t="s">
        <v>222</v>
      </c>
      <c r="E1669" s="244" t="s">
        <v>32</v>
      </c>
      <c r="F1669" s="245" t="s">
        <v>679</v>
      </c>
      <c r="G1669" s="243"/>
      <c r="H1669" s="244" t="s">
        <v>32</v>
      </c>
      <c r="I1669" s="246"/>
      <c r="J1669" s="243"/>
      <c r="K1669" s="243"/>
      <c r="L1669" s="247"/>
      <c r="M1669" s="248"/>
      <c r="N1669" s="249"/>
      <c r="O1669" s="249"/>
      <c r="P1669" s="249"/>
      <c r="Q1669" s="249"/>
      <c r="R1669" s="249"/>
      <c r="S1669" s="249"/>
      <c r="T1669" s="25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1" t="s">
        <v>222</v>
      </c>
      <c r="AU1669" s="251" t="s">
        <v>86</v>
      </c>
      <c r="AV1669" s="13" t="s">
        <v>84</v>
      </c>
      <c r="AW1669" s="13" t="s">
        <v>39</v>
      </c>
      <c r="AX1669" s="13" t="s">
        <v>77</v>
      </c>
      <c r="AY1669" s="251" t="s">
        <v>207</v>
      </c>
    </row>
    <row r="1670" s="13" customFormat="1">
      <c r="A1670" s="13"/>
      <c r="B1670" s="242"/>
      <c r="C1670" s="243"/>
      <c r="D1670" s="232" t="s">
        <v>222</v>
      </c>
      <c r="E1670" s="244" t="s">
        <v>32</v>
      </c>
      <c r="F1670" s="245" t="s">
        <v>680</v>
      </c>
      <c r="G1670" s="243"/>
      <c r="H1670" s="244" t="s">
        <v>32</v>
      </c>
      <c r="I1670" s="246"/>
      <c r="J1670" s="243"/>
      <c r="K1670" s="243"/>
      <c r="L1670" s="247"/>
      <c r="M1670" s="248"/>
      <c r="N1670" s="249"/>
      <c r="O1670" s="249"/>
      <c r="P1670" s="249"/>
      <c r="Q1670" s="249"/>
      <c r="R1670" s="249"/>
      <c r="S1670" s="249"/>
      <c r="T1670" s="250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1" t="s">
        <v>222</v>
      </c>
      <c r="AU1670" s="251" t="s">
        <v>86</v>
      </c>
      <c r="AV1670" s="13" t="s">
        <v>84</v>
      </c>
      <c r="AW1670" s="13" t="s">
        <v>39</v>
      </c>
      <c r="AX1670" s="13" t="s">
        <v>77</v>
      </c>
      <c r="AY1670" s="251" t="s">
        <v>207</v>
      </c>
    </row>
    <row r="1671" s="13" customFormat="1">
      <c r="A1671" s="13"/>
      <c r="B1671" s="242"/>
      <c r="C1671" s="243"/>
      <c r="D1671" s="232" t="s">
        <v>222</v>
      </c>
      <c r="E1671" s="244" t="s">
        <v>32</v>
      </c>
      <c r="F1671" s="245" t="s">
        <v>681</v>
      </c>
      <c r="G1671" s="243"/>
      <c r="H1671" s="244" t="s">
        <v>32</v>
      </c>
      <c r="I1671" s="246"/>
      <c r="J1671" s="243"/>
      <c r="K1671" s="243"/>
      <c r="L1671" s="247"/>
      <c r="M1671" s="248"/>
      <c r="N1671" s="249"/>
      <c r="O1671" s="249"/>
      <c r="P1671" s="249"/>
      <c r="Q1671" s="249"/>
      <c r="R1671" s="249"/>
      <c r="S1671" s="249"/>
      <c r="T1671" s="250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1" t="s">
        <v>222</v>
      </c>
      <c r="AU1671" s="251" t="s">
        <v>86</v>
      </c>
      <c r="AV1671" s="13" t="s">
        <v>84</v>
      </c>
      <c r="AW1671" s="13" t="s">
        <v>39</v>
      </c>
      <c r="AX1671" s="13" t="s">
        <v>77</v>
      </c>
      <c r="AY1671" s="251" t="s">
        <v>207</v>
      </c>
    </row>
    <row r="1672" s="12" customFormat="1">
      <c r="A1672" s="12"/>
      <c r="B1672" s="230"/>
      <c r="C1672" s="231"/>
      <c r="D1672" s="232" t="s">
        <v>222</v>
      </c>
      <c r="E1672" s="233" t="s">
        <v>32</v>
      </c>
      <c r="F1672" s="234" t="s">
        <v>578</v>
      </c>
      <c r="G1672" s="231"/>
      <c r="H1672" s="235">
        <v>1</v>
      </c>
      <c r="I1672" s="236"/>
      <c r="J1672" s="231"/>
      <c r="K1672" s="231"/>
      <c r="L1672" s="237"/>
      <c r="M1672" s="238"/>
      <c r="N1672" s="239"/>
      <c r="O1672" s="239"/>
      <c r="P1672" s="239"/>
      <c r="Q1672" s="239"/>
      <c r="R1672" s="239"/>
      <c r="S1672" s="239"/>
      <c r="T1672" s="24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241" t="s">
        <v>222</v>
      </c>
      <c r="AU1672" s="241" t="s">
        <v>86</v>
      </c>
      <c r="AV1672" s="12" t="s">
        <v>86</v>
      </c>
      <c r="AW1672" s="12" t="s">
        <v>39</v>
      </c>
      <c r="AX1672" s="12" t="s">
        <v>77</v>
      </c>
      <c r="AY1672" s="241" t="s">
        <v>207</v>
      </c>
    </row>
    <row r="1673" s="15" customFormat="1">
      <c r="A1673" s="15"/>
      <c r="B1673" s="273"/>
      <c r="C1673" s="274"/>
      <c r="D1673" s="232" t="s">
        <v>222</v>
      </c>
      <c r="E1673" s="275" t="s">
        <v>32</v>
      </c>
      <c r="F1673" s="276" t="s">
        <v>517</v>
      </c>
      <c r="G1673" s="274"/>
      <c r="H1673" s="277">
        <v>1</v>
      </c>
      <c r="I1673" s="278"/>
      <c r="J1673" s="274"/>
      <c r="K1673" s="274"/>
      <c r="L1673" s="279"/>
      <c r="M1673" s="280"/>
      <c r="N1673" s="281"/>
      <c r="O1673" s="281"/>
      <c r="P1673" s="281"/>
      <c r="Q1673" s="281"/>
      <c r="R1673" s="281"/>
      <c r="S1673" s="281"/>
      <c r="T1673" s="282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83" t="s">
        <v>222</v>
      </c>
      <c r="AU1673" s="283" t="s">
        <v>86</v>
      </c>
      <c r="AV1673" s="15" t="s">
        <v>104</v>
      </c>
      <c r="AW1673" s="15" t="s">
        <v>39</v>
      </c>
      <c r="AX1673" s="15" t="s">
        <v>84</v>
      </c>
      <c r="AY1673" s="283" t="s">
        <v>207</v>
      </c>
    </row>
    <row r="1674" s="2" customFormat="1" ht="24.15" customHeight="1">
      <c r="A1674" s="42"/>
      <c r="B1674" s="43"/>
      <c r="C1674" s="212" t="s">
        <v>1617</v>
      </c>
      <c r="D1674" s="212" t="s">
        <v>208</v>
      </c>
      <c r="E1674" s="213" t="s">
        <v>608</v>
      </c>
      <c r="F1674" s="214" t="s">
        <v>609</v>
      </c>
      <c r="G1674" s="215" t="s">
        <v>288</v>
      </c>
      <c r="H1674" s="216">
        <v>4.9740000000000002</v>
      </c>
      <c r="I1674" s="217"/>
      <c r="J1674" s="218">
        <f>ROUND(I1674*H1674,2)</f>
        <v>0</v>
      </c>
      <c r="K1674" s="214" t="s">
        <v>212</v>
      </c>
      <c r="L1674" s="48"/>
      <c r="M1674" s="219" t="s">
        <v>32</v>
      </c>
      <c r="N1674" s="220" t="s">
        <v>48</v>
      </c>
      <c r="O1674" s="88"/>
      <c r="P1674" s="221">
        <f>O1674*H1674</f>
        <v>0</v>
      </c>
      <c r="Q1674" s="221">
        <v>0</v>
      </c>
      <c r="R1674" s="221">
        <f>Q1674*H1674</f>
        <v>0</v>
      </c>
      <c r="S1674" s="221">
        <v>0</v>
      </c>
      <c r="T1674" s="222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3" t="s">
        <v>294</v>
      </c>
      <c r="AT1674" s="223" t="s">
        <v>208</v>
      </c>
      <c r="AU1674" s="223" t="s">
        <v>86</v>
      </c>
      <c r="AY1674" s="20" t="s">
        <v>207</v>
      </c>
      <c r="BE1674" s="224">
        <f>IF(N1674="základní",J1674,0)</f>
        <v>0</v>
      </c>
      <c r="BF1674" s="224">
        <f>IF(N1674="snížená",J1674,0)</f>
        <v>0</v>
      </c>
      <c r="BG1674" s="224">
        <f>IF(N1674="zákl. přenesená",J1674,0)</f>
        <v>0</v>
      </c>
      <c r="BH1674" s="224">
        <f>IF(N1674="sníž. přenesená",J1674,0)</f>
        <v>0</v>
      </c>
      <c r="BI1674" s="224">
        <f>IF(N1674="nulová",J1674,0)</f>
        <v>0</v>
      </c>
      <c r="BJ1674" s="20" t="s">
        <v>84</v>
      </c>
      <c r="BK1674" s="224">
        <f>ROUND(I1674*H1674,2)</f>
        <v>0</v>
      </c>
      <c r="BL1674" s="20" t="s">
        <v>294</v>
      </c>
      <c r="BM1674" s="223" t="s">
        <v>5150</v>
      </c>
    </row>
    <row r="1675" s="2" customFormat="1">
      <c r="A1675" s="42"/>
      <c r="B1675" s="43"/>
      <c r="C1675" s="44"/>
      <c r="D1675" s="225" t="s">
        <v>214</v>
      </c>
      <c r="E1675" s="44"/>
      <c r="F1675" s="226" t="s">
        <v>611</v>
      </c>
      <c r="G1675" s="44"/>
      <c r="H1675" s="44"/>
      <c r="I1675" s="227"/>
      <c r="J1675" s="44"/>
      <c r="K1675" s="44"/>
      <c r="L1675" s="48"/>
      <c r="M1675" s="228"/>
      <c r="N1675" s="229"/>
      <c r="O1675" s="88"/>
      <c r="P1675" s="88"/>
      <c r="Q1675" s="88"/>
      <c r="R1675" s="88"/>
      <c r="S1675" s="88"/>
      <c r="T1675" s="89"/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T1675" s="20" t="s">
        <v>214</v>
      </c>
      <c r="AU1675" s="20" t="s">
        <v>86</v>
      </c>
    </row>
    <row r="1676" s="11" customFormat="1" ht="22.8" customHeight="1">
      <c r="A1676" s="11"/>
      <c r="B1676" s="198"/>
      <c r="C1676" s="199"/>
      <c r="D1676" s="200" t="s">
        <v>76</v>
      </c>
      <c r="E1676" s="271" t="s">
        <v>612</v>
      </c>
      <c r="F1676" s="271" t="s">
        <v>613</v>
      </c>
      <c r="G1676" s="199"/>
      <c r="H1676" s="199"/>
      <c r="I1676" s="202"/>
      <c r="J1676" s="272">
        <f>BK1676</f>
        <v>0</v>
      </c>
      <c r="K1676" s="199"/>
      <c r="L1676" s="204"/>
      <c r="M1676" s="205"/>
      <c r="N1676" s="206"/>
      <c r="O1676" s="206"/>
      <c r="P1676" s="207">
        <f>SUM(P1677:P1939)</f>
        <v>0</v>
      </c>
      <c r="Q1676" s="206"/>
      <c r="R1676" s="207">
        <f>SUM(R1677:R1939)</f>
        <v>0.42183600000000004</v>
      </c>
      <c r="S1676" s="206"/>
      <c r="T1676" s="208">
        <f>SUM(T1677:T1939)</f>
        <v>0</v>
      </c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R1676" s="209" t="s">
        <v>104</v>
      </c>
      <c r="AT1676" s="210" t="s">
        <v>76</v>
      </c>
      <c r="AU1676" s="210" t="s">
        <v>84</v>
      </c>
      <c r="AY1676" s="209" t="s">
        <v>207</v>
      </c>
      <c r="BK1676" s="211">
        <f>SUM(BK1677:BK1939)</f>
        <v>0</v>
      </c>
    </row>
    <row r="1677" s="2" customFormat="1" ht="16.5" customHeight="1">
      <c r="A1677" s="42"/>
      <c r="B1677" s="43"/>
      <c r="C1677" s="212" t="s">
        <v>1623</v>
      </c>
      <c r="D1677" s="212" t="s">
        <v>208</v>
      </c>
      <c r="E1677" s="213" t="s">
        <v>5151</v>
      </c>
      <c r="F1677" s="214" t="s">
        <v>3617</v>
      </c>
      <c r="G1677" s="215" t="s">
        <v>539</v>
      </c>
      <c r="H1677" s="216">
        <v>150</v>
      </c>
      <c r="I1677" s="217"/>
      <c r="J1677" s="218">
        <f>ROUND(I1677*H1677,2)</f>
        <v>0</v>
      </c>
      <c r="K1677" s="214" t="s">
        <v>228</v>
      </c>
      <c r="L1677" s="48"/>
      <c r="M1677" s="219" t="s">
        <v>32</v>
      </c>
      <c r="N1677" s="220" t="s">
        <v>48</v>
      </c>
      <c r="O1677" s="88"/>
      <c r="P1677" s="221">
        <f>O1677*H1677</f>
        <v>0</v>
      </c>
      <c r="Q1677" s="221">
        <v>0</v>
      </c>
      <c r="R1677" s="221">
        <f>Q1677*H1677</f>
        <v>0</v>
      </c>
      <c r="S1677" s="221">
        <v>0</v>
      </c>
      <c r="T1677" s="222">
        <f>S1677*H1677</f>
        <v>0</v>
      </c>
      <c r="U1677" s="42"/>
      <c r="V1677" s="42"/>
      <c r="W1677" s="42"/>
      <c r="X1677" s="42"/>
      <c r="Y1677" s="42"/>
      <c r="Z1677" s="42"/>
      <c r="AA1677" s="42"/>
      <c r="AB1677" s="42"/>
      <c r="AC1677" s="42"/>
      <c r="AD1677" s="42"/>
      <c r="AE1677" s="42"/>
      <c r="AR1677" s="223" t="s">
        <v>294</v>
      </c>
      <c r="AT1677" s="223" t="s">
        <v>208</v>
      </c>
      <c r="AU1677" s="223" t="s">
        <v>86</v>
      </c>
      <c r="AY1677" s="20" t="s">
        <v>207</v>
      </c>
      <c r="BE1677" s="224">
        <f>IF(N1677="základní",J1677,0)</f>
        <v>0</v>
      </c>
      <c r="BF1677" s="224">
        <f>IF(N1677="snížená",J1677,0)</f>
        <v>0</v>
      </c>
      <c r="BG1677" s="224">
        <f>IF(N1677="zákl. přenesená",J1677,0)</f>
        <v>0</v>
      </c>
      <c r="BH1677" s="224">
        <f>IF(N1677="sníž. přenesená",J1677,0)</f>
        <v>0</v>
      </c>
      <c r="BI1677" s="224">
        <f>IF(N1677="nulová",J1677,0)</f>
        <v>0</v>
      </c>
      <c r="BJ1677" s="20" t="s">
        <v>84</v>
      </c>
      <c r="BK1677" s="224">
        <f>ROUND(I1677*H1677,2)</f>
        <v>0</v>
      </c>
      <c r="BL1677" s="20" t="s">
        <v>294</v>
      </c>
      <c r="BM1677" s="223" t="s">
        <v>5152</v>
      </c>
    </row>
    <row r="1678" s="13" customFormat="1">
      <c r="A1678" s="13"/>
      <c r="B1678" s="242"/>
      <c r="C1678" s="243"/>
      <c r="D1678" s="232" t="s">
        <v>222</v>
      </c>
      <c r="E1678" s="244" t="s">
        <v>32</v>
      </c>
      <c r="F1678" s="245" t="s">
        <v>4241</v>
      </c>
      <c r="G1678" s="243"/>
      <c r="H1678" s="244" t="s">
        <v>32</v>
      </c>
      <c r="I1678" s="246"/>
      <c r="J1678" s="243"/>
      <c r="K1678" s="243"/>
      <c r="L1678" s="247"/>
      <c r="M1678" s="248"/>
      <c r="N1678" s="249"/>
      <c r="O1678" s="249"/>
      <c r="P1678" s="249"/>
      <c r="Q1678" s="249"/>
      <c r="R1678" s="249"/>
      <c r="S1678" s="249"/>
      <c r="T1678" s="250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1" t="s">
        <v>222</v>
      </c>
      <c r="AU1678" s="251" t="s">
        <v>86</v>
      </c>
      <c r="AV1678" s="13" t="s">
        <v>84</v>
      </c>
      <c r="AW1678" s="13" t="s">
        <v>39</v>
      </c>
      <c r="AX1678" s="13" t="s">
        <v>77</v>
      </c>
      <c r="AY1678" s="251" t="s">
        <v>207</v>
      </c>
    </row>
    <row r="1679" s="13" customFormat="1">
      <c r="A1679" s="13"/>
      <c r="B1679" s="242"/>
      <c r="C1679" s="243"/>
      <c r="D1679" s="232" t="s">
        <v>222</v>
      </c>
      <c r="E1679" s="244" t="s">
        <v>32</v>
      </c>
      <c r="F1679" s="245" t="s">
        <v>4242</v>
      </c>
      <c r="G1679" s="243"/>
      <c r="H1679" s="244" t="s">
        <v>32</v>
      </c>
      <c r="I1679" s="246"/>
      <c r="J1679" s="243"/>
      <c r="K1679" s="243"/>
      <c r="L1679" s="247"/>
      <c r="M1679" s="248"/>
      <c r="N1679" s="249"/>
      <c r="O1679" s="249"/>
      <c r="P1679" s="249"/>
      <c r="Q1679" s="249"/>
      <c r="R1679" s="249"/>
      <c r="S1679" s="249"/>
      <c r="T1679" s="25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1" t="s">
        <v>222</v>
      </c>
      <c r="AU1679" s="251" t="s">
        <v>86</v>
      </c>
      <c r="AV1679" s="13" t="s">
        <v>84</v>
      </c>
      <c r="AW1679" s="13" t="s">
        <v>39</v>
      </c>
      <c r="AX1679" s="13" t="s">
        <v>77</v>
      </c>
      <c r="AY1679" s="251" t="s">
        <v>207</v>
      </c>
    </row>
    <row r="1680" s="13" customFormat="1">
      <c r="A1680" s="13"/>
      <c r="B1680" s="242"/>
      <c r="C1680" s="243"/>
      <c r="D1680" s="232" t="s">
        <v>222</v>
      </c>
      <c r="E1680" s="244" t="s">
        <v>32</v>
      </c>
      <c r="F1680" s="245" t="s">
        <v>4243</v>
      </c>
      <c r="G1680" s="243"/>
      <c r="H1680" s="244" t="s">
        <v>32</v>
      </c>
      <c r="I1680" s="246"/>
      <c r="J1680" s="243"/>
      <c r="K1680" s="243"/>
      <c r="L1680" s="247"/>
      <c r="M1680" s="248"/>
      <c r="N1680" s="249"/>
      <c r="O1680" s="249"/>
      <c r="P1680" s="249"/>
      <c r="Q1680" s="249"/>
      <c r="R1680" s="249"/>
      <c r="S1680" s="249"/>
      <c r="T1680" s="250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1" t="s">
        <v>222</v>
      </c>
      <c r="AU1680" s="251" t="s">
        <v>86</v>
      </c>
      <c r="AV1680" s="13" t="s">
        <v>84</v>
      </c>
      <c r="AW1680" s="13" t="s">
        <v>39</v>
      </c>
      <c r="AX1680" s="13" t="s">
        <v>77</v>
      </c>
      <c r="AY1680" s="251" t="s">
        <v>207</v>
      </c>
    </row>
    <row r="1681" s="13" customFormat="1">
      <c r="A1681" s="13"/>
      <c r="B1681" s="242"/>
      <c r="C1681" s="243"/>
      <c r="D1681" s="232" t="s">
        <v>222</v>
      </c>
      <c r="E1681" s="244" t="s">
        <v>32</v>
      </c>
      <c r="F1681" s="245" t="s">
        <v>4244</v>
      </c>
      <c r="G1681" s="243"/>
      <c r="H1681" s="244" t="s">
        <v>32</v>
      </c>
      <c r="I1681" s="246"/>
      <c r="J1681" s="243"/>
      <c r="K1681" s="243"/>
      <c r="L1681" s="247"/>
      <c r="M1681" s="248"/>
      <c r="N1681" s="249"/>
      <c r="O1681" s="249"/>
      <c r="P1681" s="249"/>
      <c r="Q1681" s="249"/>
      <c r="R1681" s="249"/>
      <c r="S1681" s="249"/>
      <c r="T1681" s="25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1" t="s">
        <v>222</v>
      </c>
      <c r="AU1681" s="251" t="s">
        <v>86</v>
      </c>
      <c r="AV1681" s="13" t="s">
        <v>84</v>
      </c>
      <c r="AW1681" s="13" t="s">
        <v>39</v>
      </c>
      <c r="AX1681" s="13" t="s">
        <v>77</v>
      </c>
      <c r="AY1681" s="251" t="s">
        <v>207</v>
      </c>
    </row>
    <row r="1682" s="13" customFormat="1">
      <c r="A1682" s="13"/>
      <c r="B1682" s="242"/>
      <c r="C1682" s="243"/>
      <c r="D1682" s="232" t="s">
        <v>222</v>
      </c>
      <c r="E1682" s="244" t="s">
        <v>32</v>
      </c>
      <c r="F1682" s="245" t="s">
        <v>4245</v>
      </c>
      <c r="G1682" s="243"/>
      <c r="H1682" s="244" t="s">
        <v>32</v>
      </c>
      <c r="I1682" s="246"/>
      <c r="J1682" s="243"/>
      <c r="K1682" s="243"/>
      <c r="L1682" s="247"/>
      <c r="M1682" s="248"/>
      <c r="N1682" s="249"/>
      <c r="O1682" s="249"/>
      <c r="P1682" s="249"/>
      <c r="Q1682" s="249"/>
      <c r="R1682" s="249"/>
      <c r="S1682" s="249"/>
      <c r="T1682" s="250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1" t="s">
        <v>222</v>
      </c>
      <c r="AU1682" s="251" t="s">
        <v>86</v>
      </c>
      <c r="AV1682" s="13" t="s">
        <v>84</v>
      </c>
      <c r="AW1682" s="13" t="s">
        <v>39</v>
      </c>
      <c r="AX1682" s="13" t="s">
        <v>77</v>
      </c>
      <c r="AY1682" s="251" t="s">
        <v>207</v>
      </c>
    </row>
    <row r="1683" s="13" customFormat="1">
      <c r="A1683" s="13"/>
      <c r="B1683" s="242"/>
      <c r="C1683" s="243"/>
      <c r="D1683" s="232" t="s">
        <v>222</v>
      </c>
      <c r="E1683" s="244" t="s">
        <v>32</v>
      </c>
      <c r="F1683" s="245" t="s">
        <v>4246</v>
      </c>
      <c r="G1683" s="243"/>
      <c r="H1683" s="244" t="s">
        <v>32</v>
      </c>
      <c r="I1683" s="246"/>
      <c r="J1683" s="243"/>
      <c r="K1683" s="243"/>
      <c r="L1683" s="247"/>
      <c r="M1683" s="248"/>
      <c r="N1683" s="249"/>
      <c r="O1683" s="249"/>
      <c r="P1683" s="249"/>
      <c r="Q1683" s="249"/>
      <c r="R1683" s="249"/>
      <c r="S1683" s="249"/>
      <c r="T1683" s="250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1" t="s">
        <v>222</v>
      </c>
      <c r="AU1683" s="251" t="s">
        <v>86</v>
      </c>
      <c r="AV1683" s="13" t="s">
        <v>84</v>
      </c>
      <c r="AW1683" s="13" t="s">
        <v>39</v>
      </c>
      <c r="AX1683" s="13" t="s">
        <v>77</v>
      </c>
      <c r="AY1683" s="251" t="s">
        <v>207</v>
      </c>
    </row>
    <row r="1684" s="13" customFormat="1">
      <c r="A1684" s="13"/>
      <c r="B1684" s="242"/>
      <c r="C1684" s="243"/>
      <c r="D1684" s="232" t="s">
        <v>222</v>
      </c>
      <c r="E1684" s="244" t="s">
        <v>32</v>
      </c>
      <c r="F1684" s="245" t="s">
        <v>4247</v>
      </c>
      <c r="G1684" s="243"/>
      <c r="H1684" s="244" t="s">
        <v>32</v>
      </c>
      <c r="I1684" s="246"/>
      <c r="J1684" s="243"/>
      <c r="K1684" s="243"/>
      <c r="L1684" s="247"/>
      <c r="M1684" s="248"/>
      <c r="N1684" s="249"/>
      <c r="O1684" s="249"/>
      <c r="P1684" s="249"/>
      <c r="Q1684" s="249"/>
      <c r="R1684" s="249"/>
      <c r="S1684" s="249"/>
      <c r="T1684" s="25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51" t="s">
        <v>222</v>
      </c>
      <c r="AU1684" s="251" t="s">
        <v>86</v>
      </c>
      <c r="AV1684" s="13" t="s">
        <v>84</v>
      </c>
      <c r="AW1684" s="13" t="s">
        <v>39</v>
      </c>
      <c r="AX1684" s="13" t="s">
        <v>77</v>
      </c>
      <c r="AY1684" s="251" t="s">
        <v>207</v>
      </c>
    </row>
    <row r="1685" s="13" customFormat="1">
      <c r="A1685" s="13"/>
      <c r="B1685" s="242"/>
      <c r="C1685" s="243"/>
      <c r="D1685" s="232" t="s">
        <v>222</v>
      </c>
      <c r="E1685" s="244" t="s">
        <v>32</v>
      </c>
      <c r="F1685" s="245" t="s">
        <v>4248</v>
      </c>
      <c r="G1685" s="243"/>
      <c r="H1685" s="244" t="s">
        <v>32</v>
      </c>
      <c r="I1685" s="246"/>
      <c r="J1685" s="243"/>
      <c r="K1685" s="243"/>
      <c r="L1685" s="247"/>
      <c r="M1685" s="248"/>
      <c r="N1685" s="249"/>
      <c r="O1685" s="249"/>
      <c r="P1685" s="249"/>
      <c r="Q1685" s="249"/>
      <c r="R1685" s="249"/>
      <c r="S1685" s="249"/>
      <c r="T1685" s="250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1" t="s">
        <v>222</v>
      </c>
      <c r="AU1685" s="251" t="s">
        <v>86</v>
      </c>
      <c r="AV1685" s="13" t="s">
        <v>84</v>
      </c>
      <c r="AW1685" s="13" t="s">
        <v>39</v>
      </c>
      <c r="AX1685" s="13" t="s">
        <v>77</v>
      </c>
      <c r="AY1685" s="251" t="s">
        <v>207</v>
      </c>
    </row>
    <row r="1686" s="13" customFormat="1">
      <c r="A1686" s="13"/>
      <c r="B1686" s="242"/>
      <c r="C1686" s="243"/>
      <c r="D1686" s="232" t="s">
        <v>222</v>
      </c>
      <c r="E1686" s="244" t="s">
        <v>32</v>
      </c>
      <c r="F1686" s="245" t="s">
        <v>4413</v>
      </c>
      <c r="G1686" s="243"/>
      <c r="H1686" s="244" t="s">
        <v>32</v>
      </c>
      <c r="I1686" s="246"/>
      <c r="J1686" s="243"/>
      <c r="K1686" s="243"/>
      <c r="L1686" s="247"/>
      <c r="M1686" s="248"/>
      <c r="N1686" s="249"/>
      <c r="O1686" s="249"/>
      <c r="P1686" s="249"/>
      <c r="Q1686" s="249"/>
      <c r="R1686" s="249"/>
      <c r="S1686" s="249"/>
      <c r="T1686" s="25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1" t="s">
        <v>222</v>
      </c>
      <c r="AU1686" s="251" t="s">
        <v>86</v>
      </c>
      <c r="AV1686" s="13" t="s">
        <v>84</v>
      </c>
      <c r="AW1686" s="13" t="s">
        <v>39</v>
      </c>
      <c r="AX1686" s="13" t="s">
        <v>77</v>
      </c>
      <c r="AY1686" s="251" t="s">
        <v>207</v>
      </c>
    </row>
    <row r="1687" s="13" customFormat="1">
      <c r="A1687" s="13"/>
      <c r="B1687" s="242"/>
      <c r="C1687" s="243"/>
      <c r="D1687" s="232" t="s">
        <v>222</v>
      </c>
      <c r="E1687" s="244" t="s">
        <v>32</v>
      </c>
      <c r="F1687" s="245" t="s">
        <v>5153</v>
      </c>
      <c r="G1687" s="243"/>
      <c r="H1687" s="244" t="s">
        <v>32</v>
      </c>
      <c r="I1687" s="246"/>
      <c r="J1687" s="243"/>
      <c r="K1687" s="243"/>
      <c r="L1687" s="247"/>
      <c r="M1687" s="248"/>
      <c r="N1687" s="249"/>
      <c r="O1687" s="249"/>
      <c r="P1687" s="249"/>
      <c r="Q1687" s="249"/>
      <c r="R1687" s="249"/>
      <c r="S1687" s="249"/>
      <c r="T1687" s="250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1" t="s">
        <v>222</v>
      </c>
      <c r="AU1687" s="251" t="s">
        <v>86</v>
      </c>
      <c r="AV1687" s="13" t="s">
        <v>84</v>
      </c>
      <c r="AW1687" s="13" t="s">
        <v>39</v>
      </c>
      <c r="AX1687" s="13" t="s">
        <v>77</v>
      </c>
      <c r="AY1687" s="251" t="s">
        <v>207</v>
      </c>
    </row>
    <row r="1688" s="13" customFormat="1">
      <c r="A1688" s="13"/>
      <c r="B1688" s="242"/>
      <c r="C1688" s="243"/>
      <c r="D1688" s="232" t="s">
        <v>222</v>
      </c>
      <c r="E1688" s="244" t="s">
        <v>32</v>
      </c>
      <c r="F1688" s="245" t="s">
        <v>4415</v>
      </c>
      <c r="G1688" s="243"/>
      <c r="H1688" s="244" t="s">
        <v>32</v>
      </c>
      <c r="I1688" s="246"/>
      <c r="J1688" s="243"/>
      <c r="K1688" s="243"/>
      <c r="L1688" s="247"/>
      <c r="M1688" s="248"/>
      <c r="N1688" s="249"/>
      <c r="O1688" s="249"/>
      <c r="P1688" s="249"/>
      <c r="Q1688" s="249"/>
      <c r="R1688" s="249"/>
      <c r="S1688" s="249"/>
      <c r="T1688" s="250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1" t="s">
        <v>222</v>
      </c>
      <c r="AU1688" s="251" t="s">
        <v>86</v>
      </c>
      <c r="AV1688" s="13" t="s">
        <v>84</v>
      </c>
      <c r="AW1688" s="13" t="s">
        <v>39</v>
      </c>
      <c r="AX1688" s="13" t="s">
        <v>77</v>
      </c>
      <c r="AY1688" s="251" t="s">
        <v>207</v>
      </c>
    </row>
    <row r="1689" s="12" customFormat="1">
      <c r="A1689" s="12"/>
      <c r="B1689" s="230"/>
      <c r="C1689" s="231"/>
      <c r="D1689" s="232" t="s">
        <v>222</v>
      </c>
      <c r="E1689" s="233" t="s">
        <v>32</v>
      </c>
      <c r="F1689" s="234" t="s">
        <v>5154</v>
      </c>
      <c r="G1689" s="231"/>
      <c r="H1689" s="235">
        <v>150</v>
      </c>
      <c r="I1689" s="236"/>
      <c r="J1689" s="231"/>
      <c r="K1689" s="231"/>
      <c r="L1689" s="237"/>
      <c r="M1689" s="238"/>
      <c r="N1689" s="239"/>
      <c r="O1689" s="239"/>
      <c r="P1689" s="239"/>
      <c r="Q1689" s="239"/>
      <c r="R1689" s="239"/>
      <c r="S1689" s="239"/>
      <c r="T1689" s="240"/>
      <c r="U1689" s="12"/>
      <c r="V1689" s="12"/>
      <c r="W1689" s="12"/>
      <c r="X1689" s="12"/>
      <c r="Y1689" s="12"/>
      <c r="Z1689" s="12"/>
      <c r="AA1689" s="12"/>
      <c r="AB1689" s="12"/>
      <c r="AC1689" s="12"/>
      <c r="AD1689" s="12"/>
      <c r="AE1689" s="12"/>
      <c r="AT1689" s="241" t="s">
        <v>222</v>
      </c>
      <c r="AU1689" s="241" t="s">
        <v>86</v>
      </c>
      <c r="AV1689" s="12" t="s">
        <v>86</v>
      </c>
      <c r="AW1689" s="12" t="s">
        <v>39</v>
      </c>
      <c r="AX1689" s="12" t="s">
        <v>77</v>
      </c>
      <c r="AY1689" s="241" t="s">
        <v>207</v>
      </c>
    </row>
    <row r="1690" s="15" customFormat="1">
      <c r="A1690" s="15"/>
      <c r="B1690" s="273"/>
      <c r="C1690" s="274"/>
      <c r="D1690" s="232" t="s">
        <v>222</v>
      </c>
      <c r="E1690" s="275" t="s">
        <v>32</v>
      </c>
      <c r="F1690" s="276" t="s">
        <v>517</v>
      </c>
      <c r="G1690" s="274"/>
      <c r="H1690" s="277">
        <v>150</v>
      </c>
      <c r="I1690" s="278"/>
      <c r="J1690" s="274"/>
      <c r="K1690" s="274"/>
      <c r="L1690" s="279"/>
      <c r="M1690" s="280"/>
      <c r="N1690" s="281"/>
      <c r="O1690" s="281"/>
      <c r="P1690" s="281"/>
      <c r="Q1690" s="281"/>
      <c r="R1690" s="281"/>
      <c r="S1690" s="281"/>
      <c r="T1690" s="282"/>
      <c r="U1690" s="15"/>
      <c r="V1690" s="15"/>
      <c r="W1690" s="15"/>
      <c r="X1690" s="15"/>
      <c r="Y1690" s="15"/>
      <c r="Z1690" s="15"/>
      <c r="AA1690" s="15"/>
      <c r="AB1690" s="15"/>
      <c r="AC1690" s="15"/>
      <c r="AD1690" s="15"/>
      <c r="AE1690" s="15"/>
      <c r="AT1690" s="283" t="s">
        <v>222</v>
      </c>
      <c r="AU1690" s="283" t="s">
        <v>86</v>
      </c>
      <c r="AV1690" s="15" t="s">
        <v>104</v>
      </c>
      <c r="AW1690" s="15" t="s">
        <v>39</v>
      </c>
      <c r="AX1690" s="15" t="s">
        <v>84</v>
      </c>
      <c r="AY1690" s="283" t="s">
        <v>207</v>
      </c>
    </row>
    <row r="1691" s="2" customFormat="1" ht="16.5" customHeight="1">
      <c r="A1691" s="42"/>
      <c r="B1691" s="43"/>
      <c r="C1691" s="252" t="s">
        <v>1625</v>
      </c>
      <c r="D1691" s="252" t="s">
        <v>227</v>
      </c>
      <c r="E1691" s="253" t="s">
        <v>5155</v>
      </c>
      <c r="F1691" s="254" t="s">
        <v>5156</v>
      </c>
      <c r="G1691" s="255" t="s">
        <v>539</v>
      </c>
      <c r="H1691" s="256">
        <v>150</v>
      </c>
      <c r="I1691" s="257"/>
      <c r="J1691" s="258">
        <f>ROUND(I1691*H1691,2)</f>
        <v>0</v>
      </c>
      <c r="K1691" s="254" t="s">
        <v>228</v>
      </c>
      <c r="L1691" s="259"/>
      <c r="M1691" s="260" t="s">
        <v>32</v>
      </c>
      <c r="N1691" s="261" t="s">
        <v>48</v>
      </c>
      <c r="O1691" s="88"/>
      <c r="P1691" s="221">
        <f>O1691*H1691</f>
        <v>0</v>
      </c>
      <c r="Q1691" s="221">
        <v>0.0015</v>
      </c>
      <c r="R1691" s="221">
        <f>Q1691*H1691</f>
        <v>0.22500000000000001</v>
      </c>
      <c r="S1691" s="221">
        <v>0</v>
      </c>
      <c r="T1691" s="222">
        <f>S1691*H1691</f>
        <v>0</v>
      </c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R1691" s="223" t="s">
        <v>385</v>
      </c>
      <c r="AT1691" s="223" t="s">
        <v>227</v>
      </c>
      <c r="AU1691" s="223" t="s">
        <v>86</v>
      </c>
      <c r="AY1691" s="20" t="s">
        <v>207</v>
      </c>
      <c r="BE1691" s="224">
        <f>IF(N1691="základní",J1691,0)</f>
        <v>0</v>
      </c>
      <c r="BF1691" s="224">
        <f>IF(N1691="snížená",J1691,0)</f>
        <v>0</v>
      </c>
      <c r="BG1691" s="224">
        <f>IF(N1691="zákl. přenesená",J1691,0)</f>
        <v>0</v>
      </c>
      <c r="BH1691" s="224">
        <f>IF(N1691="sníž. přenesená",J1691,0)</f>
        <v>0</v>
      </c>
      <c r="BI1691" s="224">
        <f>IF(N1691="nulová",J1691,0)</f>
        <v>0</v>
      </c>
      <c r="BJ1691" s="20" t="s">
        <v>84</v>
      </c>
      <c r="BK1691" s="224">
        <f>ROUND(I1691*H1691,2)</f>
        <v>0</v>
      </c>
      <c r="BL1691" s="20" t="s">
        <v>294</v>
      </c>
      <c r="BM1691" s="223" t="s">
        <v>5157</v>
      </c>
    </row>
    <row r="1692" s="13" customFormat="1">
      <c r="A1692" s="13"/>
      <c r="B1692" s="242"/>
      <c r="C1692" s="243"/>
      <c r="D1692" s="232" t="s">
        <v>222</v>
      </c>
      <c r="E1692" s="244" t="s">
        <v>32</v>
      </c>
      <c r="F1692" s="245" t="s">
        <v>4241</v>
      </c>
      <c r="G1692" s="243"/>
      <c r="H1692" s="244" t="s">
        <v>32</v>
      </c>
      <c r="I1692" s="246"/>
      <c r="J1692" s="243"/>
      <c r="K1692" s="243"/>
      <c r="L1692" s="247"/>
      <c r="M1692" s="248"/>
      <c r="N1692" s="249"/>
      <c r="O1692" s="249"/>
      <c r="P1692" s="249"/>
      <c r="Q1692" s="249"/>
      <c r="R1692" s="249"/>
      <c r="S1692" s="249"/>
      <c r="T1692" s="250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1" t="s">
        <v>222</v>
      </c>
      <c r="AU1692" s="251" t="s">
        <v>86</v>
      </c>
      <c r="AV1692" s="13" t="s">
        <v>84</v>
      </c>
      <c r="AW1692" s="13" t="s">
        <v>39</v>
      </c>
      <c r="AX1692" s="13" t="s">
        <v>77</v>
      </c>
      <c r="AY1692" s="251" t="s">
        <v>207</v>
      </c>
    </row>
    <row r="1693" s="13" customFormat="1">
      <c r="A1693" s="13"/>
      <c r="B1693" s="242"/>
      <c r="C1693" s="243"/>
      <c r="D1693" s="232" t="s">
        <v>222</v>
      </c>
      <c r="E1693" s="244" t="s">
        <v>32</v>
      </c>
      <c r="F1693" s="245" t="s">
        <v>4242</v>
      </c>
      <c r="G1693" s="243"/>
      <c r="H1693" s="244" t="s">
        <v>32</v>
      </c>
      <c r="I1693" s="246"/>
      <c r="J1693" s="243"/>
      <c r="K1693" s="243"/>
      <c r="L1693" s="247"/>
      <c r="M1693" s="248"/>
      <c r="N1693" s="249"/>
      <c r="O1693" s="249"/>
      <c r="P1693" s="249"/>
      <c r="Q1693" s="249"/>
      <c r="R1693" s="249"/>
      <c r="S1693" s="249"/>
      <c r="T1693" s="250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1" t="s">
        <v>222</v>
      </c>
      <c r="AU1693" s="251" t="s">
        <v>86</v>
      </c>
      <c r="AV1693" s="13" t="s">
        <v>84</v>
      </c>
      <c r="AW1693" s="13" t="s">
        <v>39</v>
      </c>
      <c r="AX1693" s="13" t="s">
        <v>77</v>
      </c>
      <c r="AY1693" s="251" t="s">
        <v>207</v>
      </c>
    </row>
    <row r="1694" s="13" customFormat="1">
      <c r="A1694" s="13"/>
      <c r="B1694" s="242"/>
      <c r="C1694" s="243"/>
      <c r="D1694" s="232" t="s">
        <v>222</v>
      </c>
      <c r="E1694" s="244" t="s">
        <v>32</v>
      </c>
      <c r="F1694" s="245" t="s">
        <v>4243</v>
      </c>
      <c r="G1694" s="243"/>
      <c r="H1694" s="244" t="s">
        <v>32</v>
      </c>
      <c r="I1694" s="246"/>
      <c r="J1694" s="243"/>
      <c r="K1694" s="243"/>
      <c r="L1694" s="247"/>
      <c r="M1694" s="248"/>
      <c r="N1694" s="249"/>
      <c r="O1694" s="249"/>
      <c r="P1694" s="249"/>
      <c r="Q1694" s="249"/>
      <c r="R1694" s="249"/>
      <c r="S1694" s="249"/>
      <c r="T1694" s="250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1" t="s">
        <v>222</v>
      </c>
      <c r="AU1694" s="251" t="s">
        <v>86</v>
      </c>
      <c r="AV1694" s="13" t="s">
        <v>84</v>
      </c>
      <c r="AW1694" s="13" t="s">
        <v>39</v>
      </c>
      <c r="AX1694" s="13" t="s">
        <v>77</v>
      </c>
      <c r="AY1694" s="251" t="s">
        <v>207</v>
      </c>
    </row>
    <row r="1695" s="13" customFormat="1">
      <c r="A1695" s="13"/>
      <c r="B1695" s="242"/>
      <c r="C1695" s="243"/>
      <c r="D1695" s="232" t="s">
        <v>222</v>
      </c>
      <c r="E1695" s="244" t="s">
        <v>32</v>
      </c>
      <c r="F1695" s="245" t="s">
        <v>4244</v>
      </c>
      <c r="G1695" s="243"/>
      <c r="H1695" s="244" t="s">
        <v>32</v>
      </c>
      <c r="I1695" s="246"/>
      <c r="J1695" s="243"/>
      <c r="K1695" s="243"/>
      <c r="L1695" s="247"/>
      <c r="M1695" s="248"/>
      <c r="N1695" s="249"/>
      <c r="O1695" s="249"/>
      <c r="P1695" s="249"/>
      <c r="Q1695" s="249"/>
      <c r="R1695" s="249"/>
      <c r="S1695" s="249"/>
      <c r="T1695" s="250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1" t="s">
        <v>222</v>
      </c>
      <c r="AU1695" s="251" t="s">
        <v>86</v>
      </c>
      <c r="AV1695" s="13" t="s">
        <v>84</v>
      </c>
      <c r="AW1695" s="13" t="s">
        <v>39</v>
      </c>
      <c r="AX1695" s="13" t="s">
        <v>77</v>
      </c>
      <c r="AY1695" s="251" t="s">
        <v>207</v>
      </c>
    </row>
    <row r="1696" s="13" customFormat="1">
      <c r="A1696" s="13"/>
      <c r="B1696" s="242"/>
      <c r="C1696" s="243"/>
      <c r="D1696" s="232" t="s">
        <v>222</v>
      </c>
      <c r="E1696" s="244" t="s">
        <v>32</v>
      </c>
      <c r="F1696" s="245" t="s">
        <v>4245</v>
      </c>
      <c r="G1696" s="243"/>
      <c r="H1696" s="244" t="s">
        <v>32</v>
      </c>
      <c r="I1696" s="246"/>
      <c r="J1696" s="243"/>
      <c r="K1696" s="243"/>
      <c r="L1696" s="247"/>
      <c r="M1696" s="248"/>
      <c r="N1696" s="249"/>
      <c r="O1696" s="249"/>
      <c r="P1696" s="249"/>
      <c r="Q1696" s="249"/>
      <c r="R1696" s="249"/>
      <c r="S1696" s="249"/>
      <c r="T1696" s="250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1" t="s">
        <v>222</v>
      </c>
      <c r="AU1696" s="251" t="s">
        <v>86</v>
      </c>
      <c r="AV1696" s="13" t="s">
        <v>84</v>
      </c>
      <c r="AW1696" s="13" t="s">
        <v>39</v>
      </c>
      <c r="AX1696" s="13" t="s">
        <v>77</v>
      </c>
      <c r="AY1696" s="251" t="s">
        <v>207</v>
      </c>
    </row>
    <row r="1697" s="13" customFormat="1">
      <c r="A1697" s="13"/>
      <c r="B1697" s="242"/>
      <c r="C1697" s="243"/>
      <c r="D1697" s="232" t="s">
        <v>222</v>
      </c>
      <c r="E1697" s="244" t="s">
        <v>32</v>
      </c>
      <c r="F1697" s="245" t="s">
        <v>4246</v>
      </c>
      <c r="G1697" s="243"/>
      <c r="H1697" s="244" t="s">
        <v>32</v>
      </c>
      <c r="I1697" s="246"/>
      <c r="J1697" s="243"/>
      <c r="K1697" s="243"/>
      <c r="L1697" s="247"/>
      <c r="M1697" s="248"/>
      <c r="N1697" s="249"/>
      <c r="O1697" s="249"/>
      <c r="P1697" s="249"/>
      <c r="Q1697" s="249"/>
      <c r="R1697" s="249"/>
      <c r="S1697" s="249"/>
      <c r="T1697" s="250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1" t="s">
        <v>222</v>
      </c>
      <c r="AU1697" s="251" t="s">
        <v>86</v>
      </c>
      <c r="AV1697" s="13" t="s">
        <v>84</v>
      </c>
      <c r="AW1697" s="13" t="s">
        <v>39</v>
      </c>
      <c r="AX1697" s="13" t="s">
        <v>77</v>
      </c>
      <c r="AY1697" s="251" t="s">
        <v>207</v>
      </c>
    </row>
    <row r="1698" s="13" customFormat="1">
      <c r="A1698" s="13"/>
      <c r="B1698" s="242"/>
      <c r="C1698" s="243"/>
      <c r="D1698" s="232" t="s">
        <v>222</v>
      </c>
      <c r="E1698" s="244" t="s">
        <v>32</v>
      </c>
      <c r="F1698" s="245" t="s">
        <v>4247</v>
      </c>
      <c r="G1698" s="243"/>
      <c r="H1698" s="244" t="s">
        <v>32</v>
      </c>
      <c r="I1698" s="246"/>
      <c r="J1698" s="243"/>
      <c r="K1698" s="243"/>
      <c r="L1698" s="247"/>
      <c r="M1698" s="248"/>
      <c r="N1698" s="249"/>
      <c r="O1698" s="249"/>
      <c r="P1698" s="249"/>
      <c r="Q1698" s="249"/>
      <c r="R1698" s="249"/>
      <c r="S1698" s="249"/>
      <c r="T1698" s="250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1" t="s">
        <v>222</v>
      </c>
      <c r="AU1698" s="251" t="s">
        <v>86</v>
      </c>
      <c r="AV1698" s="13" t="s">
        <v>84</v>
      </c>
      <c r="AW1698" s="13" t="s">
        <v>39</v>
      </c>
      <c r="AX1698" s="13" t="s">
        <v>77</v>
      </c>
      <c r="AY1698" s="251" t="s">
        <v>207</v>
      </c>
    </row>
    <row r="1699" s="13" customFormat="1">
      <c r="A1699" s="13"/>
      <c r="B1699" s="242"/>
      <c r="C1699" s="243"/>
      <c r="D1699" s="232" t="s">
        <v>222</v>
      </c>
      <c r="E1699" s="244" t="s">
        <v>32</v>
      </c>
      <c r="F1699" s="245" t="s">
        <v>4312</v>
      </c>
      <c r="G1699" s="243"/>
      <c r="H1699" s="244" t="s">
        <v>32</v>
      </c>
      <c r="I1699" s="246"/>
      <c r="J1699" s="243"/>
      <c r="K1699" s="243"/>
      <c r="L1699" s="247"/>
      <c r="M1699" s="248"/>
      <c r="N1699" s="249"/>
      <c r="O1699" s="249"/>
      <c r="P1699" s="249"/>
      <c r="Q1699" s="249"/>
      <c r="R1699" s="249"/>
      <c r="S1699" s="249"/>
      <c r="T1699" s="250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1" t="s">
        <v>222</v>
      </c>
      <c r="AU1699" s="251" t="s">
        <v>86</v>
      </c>
      <c r="AV1699" s="13" t="s">
        <v>84</v>
      </c>
      <c r="AW1699" s="13" t="s">
        <v>39</v>
      </c>
      <c r="AX1699" s="13" t="s">
        <v>77</v>
      </c>
      <c r="AY1699" s="251" t="s">
        <v>207</v>
      </c>
    </row>
    <row r="1700" s="13" customFormat="1">
      <c r="A1700" s="13"/>
      <c r="B1700" s="242"/>
      <c r="C1700" s="243"/>
      <c r="D1700" s="232" t="s">
        <v>222</v>
      </c>
      <c r="E1700" s="244" t="s">
        <v>32</v>
      </c>
      <c r="F1700" s="245" t="s">
        <v>4413</v>
      </c>
      <c r="G1700" s="243"/>
      <c r="H1700" s="244" t="s">
        <v>32</v>
      </c>
      <c r="I1700" s="246"/>
      <c r="J1700" s="243"/>
      <c r="K1700" s="243"/>
      <c r="L1700" s="247"/>
      <c r="M1700" s="248"/>
      <c r="N1700" s="249"/>
      <c r="O1700" s="249"/>
      <c r="P1700" s="249"/>
      <c r="Q1700" s="249"/>
      <c r="R1700" s="249"/>
      <c r="S1700" s="249"/>
      <c r="T1700" s="250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1" t="s">
        <v>222</v>
      </c>
      <c r="AU1700" s="251" t="s">
        <v>86</v>
      </c>
      <c r="AV1700" s="13" t="s">
        <v>84</v>
      </c>
      <c r="AW1700" s="13" t="s">
        <v>39</v>
      </c>
      <c r="AX1700" s="13" t="s">
        <v>77</v>
      </c>
      <c r="AY1700" s="251" t="s">
        <v>207</v>
      </c>
    </row>
    <row r="1701" s="13" customFormat="1">
      <c r="A1701" s="13"/>
      <c r="B1701" s="242"/>
      <c r="C1701" s="243"/>
      <c r="D1701" s="232" t="s">
        <v>222</v>
      </c>
      <c r="E1701" s="244" t="s">
        <v>32</v>
      </c>
      <c r="F1701" s="245" t="s">
        <v>5153</v>
      </c>
      <c r="G1701" s="243"/>
      <c r="H1701" s="244" t="s">
        <v>32</v>
      </c>
      <c r="I1701" s="246"/>
      <c r="J1701" s="243"/>
      <c r="K1701" s="243"/>
      <c r="L1701" s="247"/>
      <c r="M1701" s="248"/>
      <c r="N1701" s="249"/>
      <c r="O1701" s="249"/>
      <c r="P1701" s="249"/>
      <c r="Q1701" s="249"/>
      <c r="R1701" s="249"/>
      <c r="S1701" s="249"/>
      <c r="T1701" s="250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1" t="s">
        <v>222</v>
      </c>
      <c r="AU1701" s="251" t="s">
        <v>86</v>
      </c>
      <c r="AV1701" s="13" t="s">
        <v>84</v>
      </c>
      <c r="AW1701" s="13" t="s">
        <v>39</v>
      </c>
      <c r="AX1701" s="13" t="s">
        <v>77</v>
      </c>
      <c r="AY1701" s="251" t="s">
        <v>207</v>
      </c>
    </row>
    <row r="1702" s="13" customFormat="1">
      <c r="A1702" s="13"/>
      <c r="B1702" s="242"/>
      <c r="C1702" s="243"/>
      <c r="D1702" s="232" t="s">
        <v>222</v>
      </c>
      <c r="E1702" s="244" t="s">
        <v>32</v>
      </c>
      <c r="F1702" s="245" t="s">
        <v>4415</v>
      </c>
      <c r="G1702" s="243"/>
      <c r="H1702" s="244" t="s">
        <v>32</v>
      </c>
      <c r="I1702" s="246"/>
      <c r="J1702" s="243"/>
      <c r="K1702" s="243"/>
      <c r="L1702" s="247"/>
      <c r="M1702" s="248"/>
      <c r="N1702" s="249"/>
      <c r="O1702" s="249"/>
      <c r="P1702" s="249"/>
      <c r="Q1702" s="249"/>
      <c r="R1702" s="249"/>
      <c r="S1702" s="249"/>
      <c r="T1702" s="250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1" t="s">
        <v>222</v>
      </c>
      <c r="AU1702" s="251" t="s">
        <v>86</v>
      </c>
      <c r="AV1702" s="13" t="s">
        <v>84</v>
      </c>
      <c r="AW1702" s="13" t="s">
        <v>39</v>
      </c>
      <c r="AX1702" s="13" t="s">
        <v>77</v>
      </c>
      <c r="AY1702" s="251" t="s">
        <v>207</v>
      </c>
    </row>
    <row r="1703" s="12" customFormat="1">
      <c r="A1703" s="12"/>
      <c r="B1703" s="230"/>
      <c r="C1703" s="231"/>
      <c r="D1703" s="232" t="s">
        <v>222</v>
      </c>
      <c r="E1703" s="233" t="s">
        <v>32</v>
      </c>
      <c r="F1703" s="234" t="s">
        <v>5154</v>
      </c>
      <c r="G1703" s="231"/>
      <c r="H1703" s="235">
        <v>150</v>
      </c>
      <c r="I1703" s="236"/>
      <c r="J1703" s="231"/>
      <c r="K1703" s="231"/>
      <c r="L1703" s="237"/>
      <c r="M1703" s="238"/>
      <c r="N1703" s="239"/>
      <c r="O1703" s="239"/>
      <c r="P1703" s="239"/>
      <c r="Q1703" s="239"/>
      <c r="R1703" s="239"/>
      <c r="S1703" s="239"/>
      <c r="T1703" s="240"/>
      <c r="U1703" s="12"/>
      <c r="V1703" s="12"/>
      <c r="W1703" s="12"/>
      <c r="X1703" s="12"/>
      <c r="Y1703" s="12"/>
      <c r="Z1703" s="12"/>
      <c r="AA1703" s="12"/>
      <c r="AB1703" s="12"/>
      <c r="AC1703" s="12"/>
      <c r="AD1703" s="12"/>
      <c r="AE1703" s="12"/>
      <c r="AT1703" s="241" t="s">
        <v>222</v>
      </c>
      <c r="AU1703" s="241" t="s">
        <v>86</v>
      </c>
      <c r="AV1703" s="12" t="s">
        <v>86</v>
      </c>
      <c r="AW1703" s="12" t="s">
        <v>39</v>
      </c>
      <c r="AX1703" s="12" t="s">
        <v>77</v>
      </c>
      <c r="AY1703" s="241" t="s">
        <v>207</v>
      </c>
    </row>
    <row r="1704" s="15" customFormat="1">
      <c r="A1704" s="15"/>
      <c r="B1704" s="273"/>
      <c r="C1704" s="274"/>
      <c r="D1704" s="232" t="s">
        <v>222</v>
      </c>
      <c r="E1704" s="275" t="s">
        <v>32</v>
      </c>
      <c r="F1704" s="276" t="s">
        <v>517</v>
      </c>
      <c r="G1704" s="274"/>
      <c r="H1704" s="277">
        <v>150</v>
      </c>
      <c r="I1704" s="278"/>
      <c r="J1704" s="274"/>
      <c r="K1704" s="274"/>
      <c r="L1704" s="279"/>
      <c r="M1704" s="280"/>
      <c r="N1704" s="281"/>
      <c r="O1704" s="281"/>
      <c r="P1704" s="281"/>
      <c r="Q1704" s="281"/>
      <c r="R1704" s="281"/>
      <c r="S1704" s="281"/>
      <c r="T1704" s="282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83" t="s">
        <v>222</v>
      </c>
      <c r="AU1704" s="283" t="s">
        <v>86</v>
      </c>
      <c r="AV1704" s="15" t="s">
        <v>104</v>
      </c>
      <c r="AW1704" s="15" t="s">
        <v>39</v>
      </c>
      <c r="AX1704" s="15" t="s">
        <v>84</v>
      </c>
      <c r="AY1704" s="283" t="s">
        <v>207</v>
      </c>
    </row>
    <row r="1705" s="2" customFormat="1" ht="16.5" customHeight="1">
      <c r="A1705" s="42"/>
      <c r="B1705" s="43"/>
      <c r="C1705" s="252" t="s">
        <v>2234</v>
      </c>
      <c r="D1705" s="252" t="s">
        <v>227</v>
      </c>
      <c r="E1705" s="253" t="s">
        <v>4419</v>
      </c>
      <c r="F1705" s="254" t="s">
        <v>3623</v>
      </c>
      <c r="G1705" s="255" t="s">
        <v>539</v>
      </c>
      <c r="H1705" s="256">
        <v>150</v>
      </c>
      <c r="I1705" s="257"/>
      <c r="J1705" s="258">
        <f>ROUND(I1705*H1705,2)</f>
        <v>0</v>
      </c>
      <c r="K1705" s="254" t="s">
        <v>228</v>
      </c>
      <c r="L1705" s="259"/>
      <c r="M1705" s="260" t="s">
        <v>32</v>
      </c>
      <c r="N1705" s="261" t="s">
        <v>48</v>
      </c>
      <c r="O1705" s="88"/>
      <c r="P1705" s="221">
        <f>O1705*H1705</f>
        <v>0</v>
      </c>
      <c r="Q1705" s="221">
        <v>0</v>
      </c>
      <c r="R1705" s="221">
        <f>Q1705*H1705</f>
        <v>0</v>
      </c>
      <c r="S1705" s="221">
        <v>0</v>
      </c>
      <c r="T1705" s="222">
        <f>S1705*H1705</f>
        <v>0</v>
      </c>
      <c r="U1705" s="42"/>
      <c r="V1705" s="42"/>
      <c r="W1705" s="42"/>
      <c r="X1705" s="42"/>
      <c r="Y1705" s="42"/>
      <c r="Z1705" s="42"/>
      <c r="AA1705" s="42"/>
      <c r="AB1705" s="42"/>
      <c r="AC1705" s="42"/>
      <c r="AD1705" s="42"/>
      <c r="AE1705" s="42"/>
      <c r="AR1705" s="223" t="s">
        <v>385</v>
      </c>
      <c r="AT1705" s="223" t="s">
        <v>227</v>
      </c>
      <c r="AU1705" s="223" t="s">
        <v>86</v>
      </c>
      <c r="AY1705" s="20" t="s">
        <v>207</v>
      </c>
      <c r="BE1705" s="224">
        <f>IF(N1705="základní",J1705,0)</f>
        <v>0</v>
      </c>
      <c r="BF1705" s="224">
        <f>IF(N1705="snížená",J1705,0)</f>
        <v>0</v>
      </c>
      <c r="BG1705" s="224">
        <f>IF(N1705="zákl. přenesená",J1705,0)</f>
        <v>0</v>
      </c>
      <c r="BH1705" s="224">
        <f>IF(N1705="sníž. přenesená",J1705,0)</f>
        <v>0</v>
      </c>
      <c r="BI1705" s="224">
        <f>IF(N1705="nulová",J1705,0)</f>
        <v>0</v>
      </c>
      <c r="BJ1705" s="20" t="s">
        <v>84</v>
      </c>
      <c r="BK1705" s="224">
        <f>ROUND(I1705*H1705,2)</f>
        <v>0</v>
      </c>
      <c r="BL1705" s="20" t="s">
        <v>294</v>
      </c>
      <c r="BM1705" s="223" t="s">
        <v>5158</v>
      </c>
    </row>
    <row r="1706" s="13" customFormat="1">
      <c r="A1706" s="13"/>
      <c r="B1706" s="242"/>
      <c r="C1706" s="243"/>
      <c r="D1706" s="232" t="s">
        <v>222</v>
      </c>
      <c r="E1706" s="244" t="s">
        <v>32</v>
      </c>
      <c r="F1706" s="245" t="s">
        <v>4241</v>
      </c>
      <c r="G1706" s="243"/>
      <c r="H1706" s="244" t="s">
        <v>32</v>
      </c>
      <c r="I1706" s="246"/>
      <c r="J1706" s="243"/>
      <c r="K1706" s="243"/>
      <c r="L1706" s="247"/>
      <c r="M1706" s="248"/>
      <c r="N1706" s="249"/>
      <c r="O1706" s="249"/>
      <c r="P1706" s="249"/>
      <c r="Q1706" s="249"/>
      <c r="R1706" s="249"/>
      <c r="S1706" s="249"/>
      <c r="T1706" s="250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1" t="s">
        <v>222</v>
      </c>
      <c r="AU1706" s="251" t="s">
        <v>86</v>
      </c>
      <c r="AV1706" s="13" t="s">
        <v>84</v>
      </c>
      <c r="AW1706" s="13" t="s">
        <v>39</v>
      </c>
      <c r="AX1706" s="13" t="s">
        <v>77</v>
      </c>
      <c r="AY1706" s="251" t="s">
        <v>207</v>
      </c>
    </row>
    <row r="1707" s="13" customFormat="1">
      <c r="A1707" s="13"/>
      <c r="B1707" s="242"/>
      <c r="C1707" s="243"/>
      <c r="D1707" s="232" t="s">
        <v>222</v>
      </c>
      <c r="E1707" s="244" t="s">
        <v>32</v>
      </c>
      <c r="F1707" s="245" t="s">
        <v>4242</v>
      </c>
      <c r="G1707" s="243"/>
      <c r="H1707" s="244" t="s">
        <v>32</v>
      </c>
      <c r="I1707" s="246"/>
      <c r="J1707" s="243"/>
      <c r="K1707" s="243"/>
      <c r="L1707" s="247"/>
      <c r="M1707" s="248"/>
      <c r="N1707" s="249"/>
      <c r="O1707" s="249"/>
      <c r="P1707" s="249"/>
      <c r="Q1707" s="249"/>
      <c r="R1707" s="249"/>
      <c r="S1707" s="249"/>
      <c r="T1707" s="250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1" t="s">
        <v>222</v>
      </c>
      <c r="AU1707" s="251" t="s">
        <v>86</v>
      </c>
      <c r="AV1707" s="13" t="s">
        <v>84</v>
      </c>
      <c r="AW1707" s="13" t="s">
        <v>39</v>
      </c>
      <c r="AX1707" s="13" t="s">
        <v>77</v>
      </c>
      <c r="AY1707" s="251" t="s">
        <v>207</v>
      </c>
    </row>
    <row r="1708" s="13" customFormat="1">
      <c r="A1708" s="13"/>
      <c r="B1708" s="242"/>
      <c r="C1708" s="243"/>
      <c r="D1708" s="232" t="s">
        <v>222</v>
      </c>
      <c r="E1708" s="244" t="s">
        <v>32</v>
      </c>
      <c r="F1708" s="245" t="s">
        <v>4243</v>
      </c>
      <c r="G1708" s="243"/>
      <c r="H1708" s="244" t="s">
        <v>32</v>
      </c>
      <c r="I1708" s="246"/>
      <c r="J1708" s="243"/>
      <c r="K1708" s="243"/>
      <c r="L1708" s="247"/>
      <c r="M1708" s="248"/>
      <c r="N1708" s="249"/>
      <c r="O1708" s="249"/>
      <c r="P1708" s="249"/>
      <c r="Q1708" s="249"/>
      <c r="R1708" s="249"/>
      <c r="S1708" s="249"/>
      <c r="T1708" s="250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1" t="s">
        <v>222</v>
      </c>
      <c r="AU1708" s="251" t="s">
        <v>86</v>
      </c>
      <c r="AV1708" s="13" t="s">
        <v>84</v>
      </c>
      <c r="AW1708" s="13" t="s">
        <v>39</v>
      </c>
      <c r="AX1708" s="13" t="s">
        <v>77</v>
      </c>
      <c r="AY1708" s="251" t="s">
        <v>207</v>
      </c>
    </row>
    <row r="1709" s="13" customFormat="1">
      <c r="A1709" s="13"/>
      <c r="B1709" s="242"/>
      <c r="C1709" s="243"/>
      <c r="D1709" s="232" t="s">
        <v>222</v>
      </c>
      <c r="E1709" s="244" t="s">
        <v>32</v>
      </c>
      <c r="F1709" s="245" t="s">
        <v>4244</v>
      </c>
      <c r="G1709" s="243"/>
      <c r="H1709" s="244" t="s">
        <v>32</v>
      </c>
      <c r="I1709" s="246"/>
      <c r="J1709" s="243"/>
      <c r="K1709" s="243"/>
      <c r="L1709" s="247"/>
      <c r="M1709" s="248"/>
      <c r="N1709" s="249"/>
      <c r="O1709" s="249"/>
      <c r="P1709" s="249"/>
      <c r="Q1709" s="249"/>
      <c r="R1709" s="249"/>
      <c r="S1709" s="249"/>
      <c r="T1709" s="250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1" t="s">
        <v>222</v>
      </c>
      <c r="AU1709" s="251" t="s">
        <v>86</v>
      </c>
      <c r="AV1709" s="13" t="s">
        <v>84</v>
      </c>
      <c r="AW1709" s="13" t="s">
        <v>39</v>
      </c>
      <c r="AX1709" s="13" t="s">
        <v>77</v>
      </c>
      <c r="AY1709" s="251" t="s">
        <v>207</v>
      </c>
    </row>
    <row r="1710" s="13" customFormat="1">
      <c r="A1710" s="13"/>
      <c r="B1710" s="242"/>
      <c r="C1710" s="243"/>
      <c r="D1710" s="232" t="s">
        <v>222</v>
      </c>
      <c r="E1710" s="244" t="s">
        <v>32</v>
      </c>
      <c r="F1710" s="245" t="s">
        <v>4245</v>
      </c>
      <c r="G1710" s="243"/>
      <c r="H1710" s="244" t="s">
        <v>32</v>
      </c>
      <c r="I1710" s="246"/>
      <c r="J1710" s="243"/>
      <c r="K1710" s="243"/>
      <c r="L1710" s="247"/>
      <c r="M1710" s="248"/>
      <c r="N1710" s="249"/>
      <c r="O1710" s="249"/>
      <c r="P1710" s="249"/>
      <c r="Q1710" s="249"/>
      <c r="R1710" s="249"/>
      <c r="S1710" s="249"/>
      <c r="T1710" s="250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1" t="s">
        <v>222</v>
      </c>
      <c r="AU1710" s="251" t="s">
        <v>86</v>
      </c>
      <c r="AV1710" s="13" t="s">
        <v>84</v>
      </c>
      <c r="AW1710" s="13" t="s">
        <v>39</v>
      </c>
      <c r="AX1710" s="13" t="s">
        <v>77</v>
      </c>
      <c r="AY1710" s="251" t="s">
        <v>207</v>
      </c>
    </row>
    <row r="1711" s="13" customFormat="1">
      <c r="A1711" s="13"/>
      <c r="B1711" s="242"/>
      <c r="C1711" s="243"/>
      <c r="D1711" s="232" t="s">
        <v>222</v>
      </c>
      <c r="E1711" s="244" t="s">
        <v>32</v>
      </c>
      <c r="F1711" s="245" t="s">
        <v>4246</v>
      </c>
      <c r="G1711" s="243"/>
      <c r="H1711" s="244" t="s">
        <v>32</v>
      </c>
      <c r="I1711" s="246"/>
      <c r="J1711" s="243"/>
      <c r="K1711" s="243"/>
      <c r="L1711" s="247"/>
      <c r="M1711" s="248"/>
      <c r="N1711" s="249"/>
      <c r="O1711" s="249"/>
      <c r="P1711" s="249"/>
      <c r="Q1711" s="249"/>
      <c r="R1711" s="249"/>
      <c r="S1711" s="249"/>
      <c r="T1711" s="25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1" t="s">
        <v>222</v>
      </c>
      <c r="AU1711" s="251" t="s">
        <v>86</v>
      </c>
      <c r="AV1711" s="13" t="s">
        <v>84</v>
      </c>
      <c r="AW1711" s="13" t="s">
        <v>39</v>
      </c>
      <c r="AX1711" s="13" t="s">
        <v>77</v>
      </c>
      <c r="AY1711" s="251" t="s">
        <v>207</v>
      </c>
    </row>
    <row r="1712" s="13" customFormat="1">
      <c r="A1712" s="13"/>
      <c r="B1712" s="242"/>
      <c r="C1712" s="243"/>
      <c r="D1712" s="232" t="s">
        <v>222</v>
      </c>
      <c r="E1712" s="244" t="s">
        <v>32</v>
      </c>
      <c r="F1712" s="245" t="s">
        <v>4247</v>
      </c>
      <c r="G1712" s="243"/>
      <c r="H1712" s="244" t="s">
        <v>32</v>
      </c>
      <c r="I1712" s="246"/>
      <c r="J1712" s="243"/>
      <c r="K1712" s="243"/>
      <c r="L1712" s="247"/>
      <c r="M1712" s="248"/>
      <c r="N1712" s="249"/>
      <c r="O1712" s="249"/>
      <c r="P1712" s="249"/>
      <c r="Q1712" s="249"/>
      <c r="R1712" s="249"/>
      <c r="S1712" s="249"/>
      <c r="T1712" s="250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1" t="s">
        <v>222</v>
      </c>
      <c r="AU1712" s="251" t="s">
        <v>86</v>
      </c>
      <c r="AV1712" s="13" t="s">
        <v>84</v>
      </c>
      <c r="AW1712" s="13" t="s">
        <v>39</v>
      </c>
      <c r="AX1712" s="13" t="s">
        <v>77</v>
      </c>
      <c r="AY1712" s="251" t="s">
        <v>207</v>
      </c>
    </row>
    <row r="1713" s="13" customFormat="1">
      <c r="A1713" s="13"/>
      <c r="B1713" s="242"/>
      <c r="C1713" s="243"/>
      <c r="D1713" s="232" t="s">
        <v>222</v>
      </c>
      <c r="E1713" s="244" t="s">
        <v>32</v>
      </c>
      <c r="F1713" s="245" t="s">
        <v>4312</v>
      </c>
      <c r="G1713" s="243"/>
      <c r="H1713" s="244" t="s">
        <v>32</v>
      </c>
      <c r="I1713" s="246"/>
      <c r="J1713" s="243"/>
      <c r="K1713" s="243"/>
      <c r="L1713" s="247"/>
      <c r="M1713" s="248"/>
      <c r="N1713" s="249"/>
      <c r="O1713" s="249"/>
      <c r="P1713" s="249"/>
      <c r="Q1713" s="249"/>
      <c r="R1713" s="249"/>
      <c r="S1713" s="249"/>
      <c r="T1713" s="250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1" t="s">
        <v>222</v>
      </c>
      <c r="AU1713" s="251" t="s">
        <v>86</v>
      </c>
      <c r="AV1713" s="13" t="s">
        <v>84</v>
      </c>
      <c r="AW1713" s="13" t="s">
        <v>39</v>
      </c>
      <c r="AX1713" s="13" t="s">
        <v>77</v>
      </c>
      <c r="AY1713" s="251" t="s">
        <v>207</v>
      </c>
    </row>
    <row r="1714" s="13" customFormat="1">
      <c r="A1714" s="13"/>
      <c r="B1714" s="242"/>
      <c r="C1714" s="243"/>
      <c r="D1714" s="232" t="s">
        <v>222</v>
      </c>
      <c r="E1714" s="244" t="s">
        <v>32</v>
      </c>
      <c r="F1714" s="245" t="s">
        <v>4413</v>
      </c>
      <c r="G1714" s="243"/>
      <c r="H1714" s="244" t="s">
        <v>32</v>
      </c>
      <c r="I1714" s="246"/>
      <c r="J1714" s="243"/>
      <c r="K1714" s="243"/>
      <c r="L1714" s="247"/>
      <c r="M1714" s="248"/>
      <c r="N1714" s="249"/>
      <c r="O1714" s="249"/>
      <c r="P1714" s="249"/>
      <c r="Q1714" s="249"/>
      <c r="R1714" s="249"/>
      <c r="S1714" s="249"/>
      <c r="T1714" s="25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1" t="s">
        <v>222</v>
      </c>
      <c r="AU1714" s="251" t="s">
        <v>86</v>
      </c>
      <c r="AV1714" s="13" t="s">
        <v>84</v>
      </c>
      <c r="AW1714" s="13" t="s">
        <v>39</v>
      </c>
      <c r="AX1714" s="13" t="s">
        <v>77</v>
      </c>
      <c r="AY1714" s="251" t="s">
        <v>207</v>
      </c>
    </row>
    <row r="1715" s="13" customFormat="1">
      <c r="A1715" s="13"/>
      <c r="B1715" s="242"/>
      <c r="C1715" s="243"/>
      <c r="D1715" s="232" t="s">
        <v>222</v>
      </c>
      <c r="E1715" s="244" t="s">
        <v>32</v>
      </c>
      <c r="F1715" s="245" t="s">
        <v>5159</v>
      </c>
      <c r="G1715" s="243"/>
      <c r="H1715" s="244" t="s">
        <v>32</v>
      </c>
      <c r="I1715" s="246"/>
      <c r="J1715" s="243"/>
      <c r="K1715" s="243"/>
      <c r="L1715" s="247"/>
      <c r="M1715" s="248"/>
      <c r="N1715" s="249"/>
      <c r="O1715" s="249"/>
      <c r="P1715" s="249"/>
      <c r="Q1715" s="249"/>
      <c r="R1715" s="249"/>
      <c r="S1715" s="249"/>
      <c r="T1715" s="250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1" t="s">
        <v>222</v>
      </c>
      <c r="AU1715" s="251" t="s">
        <v>86</v>
      </c>
      <c r="AV1715" s="13" t="s">
        <v>84</v>
      </c>
      <c r="AW1715" s="13" t="s">
        <v>39</v>
      </c>
      <c r="AX1715" s="13" t="s">
        <v>77</v>
      </c>
      <c r="AY1715" s="251" t="s">
        <v>207</v>
      </c>
    </row>
    <row r="1716" s="13" customFormat="1">
      <c r="A1716" s="13"/>
      <c r="B1716" s="242"/>
      <c r="C1716" s="243"/>
      <c r="D1716" s="232" t="s">
        <v>222</v>
      </c>
      <c r="E1716" s="244" t="s">
        <v>32</v>
      </c>
      <c r="F1716" s="245" t="s">
        <v>4422</v>
      </c>
      <c r="G1716" s="243"/>
      <c r="H1716" s="244" t="s">
        <v>32</v>
      </c>
      <c r="I1716" s="246"/>
      <c r="J1716" s="243"/>
      <c r="K1716" s="243"/>
      <c r="L1716" s="247"/>
      <c r="M1716" s="248"/>
      <c r="N1716" s="249"/>
      <c r="O1716" s="249"/>
      <c r="P1716" s="249"/>
      <c r="Q1716" s="249"/>
      <c r="R1716" s="249"/>
      <c r="S1716" s="249"/>
      <c r="T1716" s="250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1" t="s">
        <v>222</v>
      </c>
      <c r="AU1716" s="251" t="s">
        <v>86</v>
      </c>
      <c r="AV1716" s="13" t="s">
        <v>84</v>
      </c>
      <c r="AW1716" s="13" t="s">
        <v>39</v>
      </c>
      <c r="AX1716" s="13" t="s">
        <v>77</v>
      </c>
      <c r="AY1716" s="251" t="s">
        <v>207</v>
      </c>
    </row>
    <row r="1717" s="13" customFormat="1">
      <c r="A1717" s="13"/>
      <c r="B1717" s="242"/>
      <c r="C1717" s="243"/>
      <c r="D1717" s="232" t="s">
        <v>222</v>
      </c>
      <c r="E1717" s="244" t="s">
        <v>32</v>
      </c>
      <c r="F1717" s="245" t="s">
        <v>4423</v>
      </c>
      <c r="G1717" s="243"/>
      <c r="H1717" s="244" t="s">
        <v>32</v>
      </c>
      <c r="I1717" s="246"/>
      <c r="J1717" s="243"/>
      <c r="K1717" s="243"/>
      <c r="L1717" s="247"/>
      <c r="M1717" s="248"/>
      <c r="N1717" s="249"/>
      <c r="O1717" s="249"/>
      <c r="P1717" s="249"/>
      <c r="Q1717" s="249"/>
      <c r="R1717" s="249"/>
      <c r="S1717" s="249"/>
      <c r="T1717" s="250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1" t="s">
        <v>222</v>
      </c>
      <c r="AU1717" s="251" t="s">
        <v>86</v>
      </c>
      <c r="AV1717" s="13" t="s">
        <v>84</v>
      </c>
      <c r="AW1717" s="13" t="s">
        <v>39</v>
      </c>
      <c r="AX1717" s="13" t="s">
        <v>77</v>
      </c>
      <c r="AY1717" s="251" t="s">
        <v>207</v>
      </c>
    </row>
    <row r="1718" s="12" customFormat="1">
      <c r="A1718" s="12"/>
      <c r="B1718" s="230"/>
      <c r="C1718" s="231"/>
      <c r="D1718" s="232" t="s">
        <v>222</v>
      </c>
      <c r="E1718" s="233" t="s">
        <v>32</v>
      </c>
      <c r="F1718" s="234" t="s">
        <v>5154</v>
      </c>
      <c r="G1718" s="231"/>
      <c r="H1718" s="235">
        <v>150</v>
      </c>
      <c r="I1718" s="236"/>
      <c r="J1718" s="231"/>
      <c r="K1718" s="231"/>
      <c r="L1718" s="237"/>
      <c r="M1718" s="238"/>
      <c r="N1718" s="239"/>
      <c r="O1718" s="239"/>
      <c r="P1718" s="239"/>
      <c r="Q1718" s="239"/>
      <c r="R1718" s="239"/>
      <c r="S1718" s="239"/>
      <c r="T1718" s="240"/>
      <c r="U1718" s="12"/>
      <c r="V1718" s="12"/>
      <c r="W1718" s="12"/>
      <c r="X1718" s="12"/>
      <c r="Y1718" s="12"/>
      <c r="Z1718" s="12"/>
      <c r="AA1718" s="12"/>
      <c r="AB1718" s="12"/>
      <c r="AC1718" s="12"/>
      <c r="AD1718" s="12"/>
      <c r="AE1718" s="12"/>
      <c r="AT1718" s="241" t="s">
        <v>222</v>
      </c>
      <c r="AU1718" s="241" t="s">
        <v>86</v>
      </c>
      <c r="AV1718" s="12" t="s">
        <v>86</v>
      </c>
      <c r="AW1718" s="12" t="s">
        <v>39</v>
      </c>
      <c r="AX1718" s="12" t="s">
        <v>77</v>
      </c>
      <c r="AY1718" s="241" t="s">
        <v>207</v>
      </c>
    </row>
    <row r="1719" s="15" customFormat="1">
      <c r="A1719" s="15"/>
      <c r="B1719" s="273"/>
      <c r="C1719" s="274"/>
      <c r="D1719" s="232" t="s">
        <v>222</v>
      </c>
      <c r="E1719" s="275" t="s">
        <v>32</v>
      </c>
      <c r="F1719" s="276" t="s">
        <v>517</v>
      </c>
      <c r="G1719" s="274"/>
      <c r="H1719" s="277">
        <v>150</v>
      </c>
      <c r="I1719" s="278"/>
      <c r="J1719" s="274"/>
      <c r="K1719" s="274"/>
      <c r="L1719" s="279"/>
      <c r="M1719" s="280"/>
      <c r="N1719" s="281"/>
      <c r="O1719" s="281"/>
      <c r="P1719" s="281"/>
      <c r="Q1719" s="281"/>
      <c r="R1719" s="281"/>
      <c r="S1719" s="281"/>
      <c r="T1719" s="282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83" t="s">
        <v>222</v>
      </c>
      <c r="AU1719" s="283" t="s">
        <v>86</v>
      </c>
      <c r="AV1719" s="15" t="s">
        <v>104</v>
      </c>
      <c r="AW1719" s="15" t="s">
        <v>39</v>
      </c>
      <c r="AX1719" s="15" t="s">
        <v>84</v>
      </c>
      <c r="AY1719" s="283" t="s">
        <v>207</v>
      </c>
    </row>
    <row r="1720" s="2" customFormat="1" ht="16.5" customHeight="1">
      <c r="A1720" s="42"/>
      <c r="B1720" s="43"/>
      <c r="C1720" s="212" t="s">
        <v>2239</v>
      </c>
      <c r="D1720" s="212" t="s">
        <v>208</v>
      </c>
      <c r="E1720" s="213" t="s">
        <v>4410</v>
      </c>
      <c r="F1720" s="214" t="s">
        <v>4411</v>
      </c>
      <c r="G1720" s="215" t="s">
        <v>539</v>
      </c>
      <c r="H1720" s="216">
        <v>50</v>
      </c>
      <c r="I1720" s="217"/>
      <c r="J1720" s="218">
        <f>ROUND(I1720*H1720,2)</f>
        <v>0</v>
      </c>
      <c r="K1720" s="214" t="s">
        <v>228</v>
      </c>
      <c r="L1720" s="48"/>
      <c r="M1720" s="219" t="s">
        <v>32</v>
      </c>
      <c r="N1720" s="220" t="s">
        <v>48</v>
      </c>
      <c r="O1720" s="88"/>
      <c r="P1720" s="221">
        <f>O1720*H1720</f>
        <v>0</v>
      </c>
      <c r="Q1720" s="221">
        <v>0</v>
      </c>
      <c r="R1720" s="221">
        <f>Q1720*H1720</f>
        <v>0</v>
      </c>
      <c r="S1720" s="221">
        <v>0</v>
      </c>
      <c r="T1720" s="222">
        <f>S1720*H1720</f>
        <v>0</v>
      </c>
      <c r="U1720" s="42"/>
      <c r="V1720" s="42"/>
      <c r="W1720" s="42"/>
      <c r="X1720" s="42"/>
      <c r="Y1720" s="42"/>
      <c r="Z1720" s="42"/>
      <c r="AA1720" s="42"/>
      <c r="AB1720" s="42"/>
      <c r="AC1720" s="42"/>
      <c r="AD1720" s="42"/>
      <c r="AE1720" s="42"/>
      <c r="AR1720" s="223" t="s">
        <v>294</v>
      </c>
      <c r="AT1720" s="223" t="s">
        <v>208</v>
      </c>
      <c r="AU1720" s="223" t="s">
        <v>86</v>
      </c>
      <c r="AY1720" s="20" t="s">
        <v>207</v>
      </c>
      <c r="BE1720" s="224">
        <f>IF(N1720="základní",J1720,0)</f>
        <v>0</v>
      </c>
      <c r="BF1720" s="224">
        <f>IF(N1720="snížená",J1720,0)</f>
        <v>0</v>
      </c>
      <c r="BG1720" s="224">
        <f>IF(N1720="zákl. přenesená",J1720,0)</f>
        <v>0</v>
      </c>
      <c r="BH1720" s="224">
        <f>IF(N1720="sníž. přenesená",J1720,0)</f>
        <v>0</v>
      </c>
      <c r="BI1720" s="224">
        <f>IF(N1720="nulová",J1720,0)</f>
        <v>0</v>
      </c>
      <c r="BJ1720" s="20" t="s">
        <v>84</v>
      </c>
      <c r="BK1720" s="224">
        <f>ROUND(I1720*H1720,2)</f>
        <v>0</v>
      </c>
      <c r="BL1720" s="20" t="s">
        <v>294</v>
      </c>
      <c r="BM1720" s="223" t="s">
        <v>5160</v>
      </c>
    </row>
    <row r="1721" s="13" customFormat="1">
      <c r="A1721" s="13"/>
      <c r="B1721" s="242"/>
      <c r="C1721" s="243"/>
      <c r="D1721" s="232" t="s">
        <v>222</v>
      </c>
      <c r="E1721" s="244" t="s">
        <v>32</v>
      </c>
      <c r="F1721" s="245" t="s">
        <v>4241</v>
      </c>
      <c r="G1721" s="243"/>
      <c r="H1721" s="244" t="s">
        <v>32</v>
      </c>
      <c r="I1721" s="246"/>
      <c r="J1721" s="243"/>
      <c r="K1721" s="243"/>
      <c r="L1721" s="247"/>
      <c r="M1721" s="248"/>
      <c r="N1721" s="249"/>
      <c r="O1721" s="249"/>
      <c r="P1721" s="249"/>
      <c r="Q1721" s="249"/>
      <c r="R1721" s="249"/>
      <c r="S1721" s="249"/>
      <c r="T1721" s="250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1" t="s">
        <v>222</v>
      </c>
      <c r="AU1721" s="251" t="s">
        <v>86</v>
      </c>
      <c r="AV1721" s="13" t="s">
        <v>84</v>
      </c>
      <c r="AW1721" s="13" t="s">
        <v>39</v>
      </c>
      <c r="AX1721" s="13" t="s">
        <v>77</v>
      </c>
      <c r="AY1721" s="251" t="s">
        <v>207</v>
      </c>
    </row>
    <row r="1722" s="13" customFormat="1">
      <c r="A1722" s="13"/>
      <c r="B1722" s="242"/>
      <c r="C1722" s="243"/>
      <c r="D1722" s="232" t="s">
        <v>222</v>
      </c>
      <c r="E1722" s="244" t="s">
        <v>32</v>
      </c>
      <c r="F1722" s="245" t="s">
        <v>4242</v>
      </c>
      <c r="G1722" s="243"/>
      <c r="H1722" s="244" t="s">
        <v>32</v>
      </c>
      <c r="I1722" s="246"/>
      <c r="J1722" s="243"/>
      <c r="K1722" s="243"/>
      <c r="L1722" s="247"/>
      <c r="M1722" s="248"/>
      <c r="N1722" s="249"/>
      <c r="O1722" s="249"/>
      <c r="P1722" s="249"/>
      <c r="Q1722" s="249"/>
      <c r="R1722" s="249"/>
      <c r="S1722" s="249"/>
      <c r="T1722" s="250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1" t="s">
        <v>222</v>
      </c>
      <c r="AU1722" s="251" t="s">
        <v>86</v>
      </c>
      <c r="AV1722" s="13" t="s">
        <v>84</v>
      </c>
      <c r="AW1722" s="13" t="s">
        <v>39</v>
      </c>
      <c r="AX1722" s="13" t="s">
        <v>77</v>
      </c>
      <c r="AY1722" s="251" t="s">
        <v>207</v>
      </c>
    </row>
    <row r="1723" s="13" customFormat="1">
      <c r="A1723" s="13"/>
      <c r="B1723" s="242"/>
      <c r="C1723" s="243"/>
      <c r="D1723" s="232" t="s">
        <v>222</v>
      </c>
      <c r="E1723" s="244" t="s">
        <v>32</v>
      </c>
      <c r="F1723" s="245" t="s">
        <v>4243</v>
      </c>
      <c r="G1723" s="243"/>
      <c r="H1723" s="244" t="s">
        <v>32</v>
      </c>
      <c r="I1723" s="246"/>
      <c r="J1723" s="243"/>
      <c r="K1723" s="243"/>
      <c r="L1723" s="247"/>
      <c r="M1723" s="248"/>
      <c r="N1723" s="249"/>
      <c r="O1723" s="249"/>
      <c r="P1723" s="249"/>
      <c r="Q1723" s="249"/>
      <c r="R1723" s="249"/>
      <c r="S1723" s="249"/>
      <c r="T1723" s="25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1" t="s">
        <v>222</v>
      </c>
      <c r="AU1723" s="251" t="s">
        <v>86</v>
      </c>
      <c r="AV1723" s="13" t="s">
        <v>84</v>
      </c>
      <c r="AW1723" s="13" t="s">
        <v>39</v>
      </c>
      <c r="AX1723" s="13" t="s">
        <v>77</v>
      </c>
      <c r="AY1723" s="251" t="s">
        <v>207</v>
      </c>
    </row>
    <row r="1724" s="13" customFormat="1">
      <c r="A1724" s="13"/>
      <c r="B1724" s="242"/>
      <c r="C1724" s="243"/>
      <c r="D1724" s="232" t="s">
        <v>222</v>
      </c>
      <c r="E1724" s="244" t="s">
        <v>32</v>
      </c>
      <c r="F1724" s="245" t="s">
        <v>4244</v>
      </c>
      <c r="G1724" s="243"/>
      <c r="H1724" s="244" t="s">
        <v>32</v>
      </c>
      <c r="I1724" s="246"/>
      <c r="J1724" s="243"/>
      <c r="K1724" s="243"/>
      <c r="L1724" s="247"/>
      <c r="M1724" s="248"/>
      <c r="N1724" s="249"/>
      <c r="O1724" s="249"/>
      <c r="P1724" s="249"/>
      <c r="Q1724" s="249"/>
      <c r="R1724" s="249"/>
      <c r="S1724" s="249"/>
      <c r="T1724" s="250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1" t="s">
        <v>222</v>
      </c>
      <c r="AU1724" s="251" t="s">
        <v>86</v>
      </c>
      <c r="AV1724" s="13" t="s">
        <v>84</v>
      </c>
      <c r="AW1724" s="13" t="s">
        <v>39</v>
      </c>
      <c r="AX1724" s="13" t="s">
        <v>77</v>
      </c>
      <c r="AY1724" s="251" t="s">
        <v>207</v>
      </c>
    </row>
    <row r="1725" s="13" customFormat="1">
      <c r="A1725" s="13"/>
      <c r="B1725" s="242"/>
      <c r="C1725" s="243"/>
      <c r="D1725" s="232" t="s">
        <v>222</v>
      </c>
      <c r="E1725" s="244" t="s">
        <v>32</v>
      </c>
      <c r="F1725" s="245" t="s">
        <v>4245</v>
      </c>
      <c r="G1725" s="243"/>
      <c r="H1725" s="244" t="s">
        <v>32</v>
      </c>
      <c r="I1725" s="246"/>
      <c r="J1725" s="243"/>
      <c r="K1725" s="243"/>
      <c r="L1725" s="247"/>
      <c r="M1725" s="248"/>
      <c r="N1725" s="249"/>
      <c r="O1725" s="249"/>
      <c r="P1725" s="249"/>
      <c r="Q1725" s="249"/>
      <c r="R1725" s="249"/>
      <c r="S1725" s="249"/>
      <c r="T1725" s="250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1" t="s">
        <v>222</v>
      </c>
      <c r="AU1725" s="251" t="s">
        <v>86</v>
      </c>
      <c r="AV1725" s="13" t="s">
        <v>84</v>
      </c>
      <c r="AW1725" s="13" t="s">
        <v>39</v>
      </c>
      <c r="AX1725" s="13" t="s">
        <v>77</v>
      </c>
      <c r="AY1725" s="251" t="s">
        <v>207</v>
      </c>
    </row>
    <row r="1726" s="13" customFormat="1">
      <c r="A1726" s="13"/>
      <c r="B1726" s="242"/>
      <c r="C1726" s="243"/>
      <c r="D1726" s="232" t="s">
        <v>222</v>
      </c>
      <c r="E1726" s="244" t="s">
        <v>32</v>
      </c>
      <c r="F1726" s="245" t="s">
        <v>4246</v>
      </c>
      <c r="G1726" s="243"/>
      <c r="H1726" s="244" t="s">
        <v>32</v>
      </c>
      <c r="I1726" s="246"/>
      <c r="J1726" s="243"/>
      <c r="K1726" s="243"/>
      <c r="L1726" s="247"/>
      <c r="M1726" s="248"/>
      <c r="N1726" s="249"/>
      <c r="O1726" s="249"/>
      <c r="P1726" s="249"/>
      <c r="Q1726" s="249"/>
      <c r="R1726" s="249"/>
      <c r="S1726" s="249"/>
      <c r="T1726" s="25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1" t="s">
        <v>222</v>
      </c>
      <c r="AU1726" s="251" t="s">
        <v>86</v>
      </c>
      <c r="AV1726" s="13" t="s">
        <v>84</v>
      </c>
      <c r="AW1726" s="13" t="s">
        <v>39</v>
      </c>
      <c r="AX1726" s="13" t="s">
        <v>77</v>
      </c>
      <c r="AY1726" s="251" t="s">
        <v>207</v>
      </c>
    </row>
    <row r="1727" s="13" customFormat="1">
      <c r="A1727" s="13"/>
      <c r="B1727" s="242"/>
      <c r="C1727" s="243"/>
      <c r="D1727" s="232" t="s">
        <v>222</v>
      </c>
      <c r="E1727" s="244" t="s">
        <v>32</v>
      </c>
      <c r="F1727" s="245" t="s">
        <v>4247</v>
      </c>
      <c r="G1727" s="243"/>
      <c r="H1727" s="244" t="s">
        <v>32</v>
      </c>
      <c r="I1727" s="246"/>
      <c r="J1727" s="243"/>
      <c r="K1727" s="243"/>
      <c r="L1727" s="247"/>
      <c r="M1727" s="248"/>
      <c r="N1727" s="249"/>
      <c r="O1727" s="249"/>
      <c r="P1727" s="249"/>
      <c r="Q1727" s="249"/>
      <c r="R1727" s="249"/>
      <c r="S1727" s="249"/>
      <c r="T1727" s="250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1" t="s">
        <v>222</v>
      </c>
      <c r="AU1727" s="251" t="s">
        <v>86</v>
      </c>
      <c r="AV1727" s="13" t="s">
        <v>84</v>
      </c>
      <c r="AW1727" s="13" t="s">
        <v>39</v>
      </c>
      <c r="AX1727" s="13" t="s">
        <v>77</v>
      </c>
      <c r="AY1727" s="251" t="s">
        <v>207</v>
      </c>
    </row>
    <row r="1728" s="13" customFormat="1">
      <c r="A1728" s="13"/>
      <c r="B1728" s="242"/>
      <c r="C1728" s="243"/>
      <c r="D1728" s="232" t="s">
        <v>222</v>
      </c>
      <c r="E1728" s="244" t="s">
        <v>32</v>
      </c>
      <c r="F1728" s="245" t="s">
        <v>4248</v>
      </c>
      <c r="G1728" s="243"/>
      <c r="H1728" s="244" t="s">
        <v>32</v>
      </c>
      <c r="I1728" s="246"/>
      <c r="J1728" s="243"/>
      <c r="K1728" s="243"/>
      <c r="L1728" s="247"/>
      <c r="M1728" s="248"/>
      <c r="N1728" s="249"/>
      <c r="O1728" s="249"/>
      <c r="P1728" s="249"/>
      <c r="Q1728" s="249"/>
      <c r="R1728" s="249"/>
      <c r="S1728" s="249"/>
      <c r="T1728" s="250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51" t="s">
        <v>222</v>
      </c>
      <c r="AU1728" s="251" t="s">
        <v>86</v>
      </c>
      <c r="AV1728" s="13" t="s">
        <v>84</v>
      </c>
      <c r="AW1728" s="13" t="s">
        <v>39</v>
      </c>
      <c r="AX1728" s="13" t="s">
        <v>77</v>
      </c>
      <c r="AY1728" s="251" t="s">
        <v>207</v>
      </c>
    </row>
    <row r="1729" s="13" customFormat="1">
      <c r="A1729" s="13"/>
      <c r="B1729" s="242"/>
      <c r="C1729" s="243"/>
      <c r="D1729" s="232" t="s">
        <v>222</v>
      </c>
      <c r="E1729" s="244" t="s">
        <v>32</v>
      </c>
      <c r="F1729" s="245" t="s">
        <v>4413</v>
      </c>
      <c r="G1729" s="243"/>
      <c r="H1729" s="244" t="s">
        <v>32</v>
      </c>
      <c r="I1729" s="246"/>
      <c r="J1729" s="243"/>
      <c r="K1729" s="243"/>
      <c r="L1729" s="247"/>
      <c r="M1729" s="248"/>
      <c r="N1729" s="249"/>
      <c r="O1729" s="249"/>
      <c r="P1729" s="249"/>
      <c r="Q1729" s="249"/>
      <c r="R1729" s="249"/>
      <c r="S1729" s="249"/>
      <c r="T1729" s="250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51" t="s">
        <v>222</v>
      </c>
      <c r="AU1729" s="251" t="s">
        <v>86</v>
      </c>
      <c r="AV1729" s="13" t="s">
        <v>84</v>
      </c>
      <c r="AW1729" s="13" t="s">
        <v>39</v>
      </c>
      <c r="AX1729" s="13" t="s">
        <v>77</v>
      </c>
      <c r="AY1729" s="251" t="s">
        <v>207</v>
      </c>
    </row>
    <row r="1730" s="13" customFormat="1">
      <c r="A1730" s="13"/>
      <c r="B1730" s="242"/>
      <c r="C1730" s="243"/>
      <c r="D1730" s="232" t="s">
        <v>222</v>
      </c>
      <c r="E1730" s="244" t="s">
        <v>32</v>
      </c>
      <c r="F1730" s="245" t="s">
        <v>5161</v>
      </c>
      <c r="G1730" s="243"/>
      <c r="H1730" s="244" t="s">
        <v>32</v>
      </c>
      <c r="I1730" s="246"/>
      <c r="J1730" s="243"/>
      <c r="K1730" s="243"/>
      <c r="L1730" s="247"/>
      <c r="M1730" s="248"/>
      <c r="N1730" s="249"/>
      <c r="O1730" s="249"/>
      <c r="P1730" s="249"/>
      <c r="Q1730" s="249"/>
      <c r="R1730" s="249"/>
      <c r="S1730" s="249"/>
      <c r="T1730" s="250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1" t="s">
        <v>222</v>
      </c>
      <c r="AU1730" s="251" t="s">
        <v>86</v>
      </c>
      <c r="AV1730" s="13" t="s">
        <v>84</v>
      </c>
      <c r="AW1730" s="13" t="s">
        <v>39</v>
      </c>
      <c r="AX1730" s="13" t="s">
        <v>77</v>
      </c>
      <c r="AY1730" s="251" t="s">
        <v>207</v>
      </c>
    </row>
    <row r="1731" s="13" customFormat="1">
      <c r="A1731" s="13"/>
      <c r="B1731" s="242"/>
      <c r="C1731" s="243"/>
      <c r="D1731" s="232" t="s">
        <v>222</v>
      </c>
      <c r="E1731" s="244" t="s">
        <v>32</v>
      </c>
      <c r="F1731" s="245" t="s">
        <v>4415</v>
      </c>
      <c r="G1731" s="243"/>
      <c r="H1731" s="244" t="s">
        <v>32</v>
      </c>
      <c r="I1731" s="246"/>
      <c r="J1731" s="243"/>
      <c r="K1731" s="243"/>
      <c r="L1731" s="247"/>
      <c r="M1731" s="248"/>
      <c r="N1731" s="249"/>
      <c r="O1731" s="249"/>
      <c r="P1731" s="249"/>
      <c r="Q1731" s="249"/>
      <c r="R1731" s="249"/>
      <c r="S1731" s="249"/>
      <c r="T1731" s="250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1" t="s">
        <v>222</v>
      </c>
      <c r="AU1731" s="251" t="s">
        <v>86</v>
      </c>
      <c r="AV1731" s="13" t="s">
        <v>84</v>
      </c>
      <c r="AW1731" s="13" t="s">
        <v>39</v>
      </c>
      <c r="AX1731" s="13" t="s">
        <v>77</v>
      </c>
      <c r="AY1731" s="251" t="s">
        <v>207</v>
      </c>
    </row>
    <row r="1732" s="12" customFormat="1">
      <c r="A1732" s="12"/>
      <c r="B1732" s="230"/>
      <c r="C1732" s="231"/>
      <c r="D1732" s="232" t="s">
        <v>222</v>
      </c>
      <c r="E1732" s="233" t="s">
        <v>32</v>
      </c>
      <c r="F1732" s="234" t="s">
        <v>4270</v>
      </c>
      <c r="G1732" s="231"/>
      <c r="H1732" s="235">
        <v>50</v>
      </c>
      <c r="I1732" s="236"/>
      <c r="J1732" s="231"/>
      <c r="K1732" s="231"/>
      <c r="L1732" s="237"/>
      <c r="M1732" s="238"/>
      <c r="N1732" s="239"/>
      <c r="O1732" s="239"/>
      <c r="P1732" s="239"/>
      <c r="Q1732" s="239"/>
      <c r="R1732" s="239"/>
      <c r="S1732" s="239"/>
      <c r="T1732" s="240"/>
      <c r="U1732" s="12"/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T1732" s="241" t="s">
        <v>222</v>
      </c>
      <c r="AU1732" s="241" t="s">
        <v>86</v>
      </c>
      <c r="AV1732" s="12" t="s">
        <v>86</v>
      </c>
      <c r="AW1732" s="12" t="s">
        <v>39</v>
      </c>
      <c r="AX1732" s="12" t="s">
        <v>77</v>
      </c>
      <c r="AY1732" s="241" t="s">
        <v>207</v>
      </c>
    </row>
    <row r="1733" s="15" customFormat="1">
      <c r="A1733" s="15"/>
      <c r="B1733" s="273"/>
      <c r="C1733" s="274"/>
      <c r="D1733" s="232" t="s">
        <v>222</v>
      </c>
      <c r="E1733" s="275" t="s">
        <v>32</v>
      </c>
      <c r="F1733" s="276" t="s">
        <v>517</v>
      </c>
      <c r="G1733" s="274"/>
      <c r="H1733" s="277">
        <v>50</v>
      </c>
      <c r="I1733" s="278"/>
      <c r="J1733" s="274"/>
      <c r="K1733" s="274"/>
      <c r="L1733" s="279"/>
      <c r="M1733" s="280"/>
      <c r="N1733" s="281"/>
      <c r="O1733" s="281"/>
      <c r="P1733" s="281"/>
      <c r="Q1733" s="281"/>
      <c r="R1733" s="281"/>
      <c r="S1733" s="281"/>
      <c r="T1733" s="282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83" t="s">
        <v>222</v>
      </c>
      <c r="AU1733" s="283" t="s">
        <v>86</v>
      </c>
      <c r="AV1733" s="15" t="s">
        <v>104</v>
      </c>
      <c r="AW1733" s="15" t="s">
        <v>39</v>
      </c>
      <c r="AX1733" s="15" t="s">
        <v>84</v>
      </c>
      <c r="AY1733" s="283" t="s">
        <v>207</v>
      </c>
    </row>
    <row r="1734" s="2" customFormat="1" ht="16.5" customHeight="1">
      <c r="A1734" s="42"/>
      <c r="B1734" s="43"/>
      <c r="C1734" s="252" t="s">
        <v>2247</v>
      </c>
      <c r="D1734" s="252" t="s">
        <v>227</v>
      </c>
      <c r="E1734" s="253" t="s">
        <v>4416</v>
      </c>
      <c r="F1734" s="254" t="s">
        <v>4417</v>
      </c>
      <c r="G1734" s="255" t="s">
        <v>539</v>
      </c>
      <c r="H1734" s="256">
        <v>50</v>
      </c>
      <c r="I1734" s="257"/>
      <c r="J1734" s="258">
        <f>ROUND(I1734*H1734,2)</f>
        <v>0</v>
      </c>
      <c r="K1734" s="254" t="s">
        <v>228</v>
      </c>
      <c r="L1734" s="259"/>
      <c r="M1734" s="260" t="s">
        <v>32</v>
      </c>
      <c r="N1734" s="261" t="s">
        <v>48</v>
      </c>
      <c r="O1734" s="88"/>
      <c r="P1734" s="221">
        <f>O1734*H1734</f>
        <v>0</v>
      </c>
      <c r="Q1734" s="221">
        <v>0.0016999999999999999</v>
      </c>
      <c r="R1734" s="221">
        <f>Q1734*H1734</f>
        <v>0.084999999999999992</v>
      </c>
      <c r="S1734" s="221">
        <v>0</v>
      </c>
      <c r="T1734" s="222">
        <f>S1734*H1734</f>
        <v>0</v>
      </c>
      <c r="U1734" s="42"/>
      <c r="V1734" s="42"/>
      <c r="W1734" s="42"/>
      <c r="X1734" s="42"/>
      <c r="Y1734" s="42"/>
      <c r="Z1734" s="42"/>
      <c r="AA1734" s="42"/>
      <c r="AB1734" s="42"/>
      <c r="AC1734" s="42"/>
      <c r="AD1734" s="42"/>
      <c r="AE1734" s="42"/>
      <c r="AR1734" s="223" t="s">
        <v>385</v>
      </c>
      <c r="AT1734" s="223" t="s">
        <v>227</v>
      </c>
      <c r="AU1734" s="223" t="s">
        <v>86</v>
      </c>
      <c r="AY1734" s="20" t="s">
        <v>207</v>
      </c>
      <c r="BE1734" s="224">
        <f>IF(N1734="základní",J1734,0)</f>
        <v>0</v>
      </c>
      <c r="BF1734" s="224">
        <f>IF(N1734="snížená",J1734,0)</f>
        <v>0</v>
      </c>
      <c r="BG1734" s="224">
        <f>IF(N1734="zákl. přenesená",J1734,0)</f>
        <v>0</v>
      </c>
      <c r="BH1734" s="224">
        <f>IF(N1734="sníž. přenesená",J1734,0)</f>
        <v>0</v>
      </c>
      <c r="BI1734" s="224">
        <f>IF(N1734="nulová",J1734,0)</f>
        <v>0</v>
      </c>
      <c r="BJ1734" s="20" t="s">
        <v>84</v>
      </c>
      <c r="BK1734" s="224">
        <f>ROUND(I1734*H1734,2)</f>
        <v>0</v>
      </c>
      <c r="BL1734" s="20" t="s">
        <v>294</v>
      </c>
      <c r="BM1734" s="223" t="s">
        <v>5162</v>
      </c>
    </row>
    <row r="1735" s="13" customFormat="1">
      <c r="A1735" s="13"/>
      <c r="B1735" s="242"/>
      <c r="C1735" s="243"/>
      <c r="D1735" s="232" t="s">
        <v>222</v>
      </c>
      <c r="E1735" s="244" t="s">
        <v>32</v>
      </c>
      <c r="F1735" s="245" t="s">
        <v>4241</v>
      </c>
      <c r="G1735" s="243"/>
      <c r="H1735" s="244" t="s">
        <v>32</v>
      </c>
      <c r="I1735" s="246"/>
      <c r="J1735" s="243"/>
      <c r="K1735" s="243"/>
      <c r="L1735" s="247"/>
      <c r="M1735" s="248"/>
      <c r="N1735" s="249"/>
      <c r="O1735" s="249"/>
      <c r="P1735" s="249"/>
      <c r="Q1735" s="249"/>
      <c r="R1735" s="249"/>
      <c r="S1735" s="249"/>
      <c r="T1735" s="250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51" t="s">
        <v>222</v>
      </c>
      <c r="AU1735" s="251" t="s">
        <v>86</v>
      </c>
      <c r="AV1735" s="13" t="s">
        <v>84</v>
      </c>
      <c r="AW1735" s="13" t="s">
        <v>39</v>
      </c>
      <c r="AX1735" s="13" t="s">
        <v>77</v>
      </c>
      <c r="AY1735" s="251" t="s">
        <v>207</v>
      </c>
    </row>
    <row r="1736" s="13" customFormat="1">
      <c r="A1736" s="13"/>
      <c r="B1736" s="242"/>
      <c r="C1736" s="243"/>
      <c r="D1736" s="232" t="s">
        <v>222</v>
      </c>
      <c r="E1736" s="244" t="s">
        <v>32</v>
      </c>
      <c r="F1736" s="245" t="s">
        <v>4242</v>
      </c>
      <c r="G1736" s="243"/>
      <c r="H1736" s="244" t="s">
        <v>32</v>
      </c>
      <c r="I1736" s="246"/>
      <c r="J1736" s="243"/>
      <c r="K1736" s="243"/>
      <c r="L1736" s="247"/>
      <c r="M1736" s="248"/>
      <c r="N1736" s="249"/>
      <c r="O1736" s="249"/>
      <c r="P1736" s="249"/>
      <c r="Q1736" s="249"/>
      <c r="R1736" s="249"/>
      <c r="S1736" s="249"/>
      <c r="T1736" s="250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51" t="s">
        <v>222</v>
      </c>
      <c r="AU1736" s="251" t="s">
        <v>86</v>
      </c>
      <c r="AV1736" s="13" t="s">
        <v>84</v>
      </c>
      <c r="AW1736" s="13" t="s">
        <v>39</v>
      </c>
      <c r="AX1736" s="13" t="s">
        <v>77</v>
      </c>
      <c r="AY1736" s="251" t="s">
        <v>207</v>
      </c>
    </row>
    <row r="1737" s="13" customFormat="1">
      <c r="A1737" s="13"/>
      <c r="B1737" s="242"/>
      <c r="C1737" s="243"/>
      <c r="D1737" s="232" t="s">
        <v>222</v>
      </c>
      <c r="E1737" s="244" t="s">
        <v>32</v>
      </c>
      <c r="F1737" s="245" t="s">
        <v>4243</v>
      </c>
      <c r="G1737" s="243"/>
      <c r="H1737" s="244" t="s">
        <v>32</v>
      </c>
      <c r="I1737" s="246"/>
      <c r="J1737" s="243"/>
      <c r="K1737" s="243"/>
      <c r="L1737" s="247"/>
      <c r="M1737" s="248"/>
      <c r="N1737" s="249"/>
      <c r="O1737" s="249"/>
      <c r="P1737" s="249"/>
      <c r="Q1737" s="249"/>
      <c r="R1737" s="249"/>
      <c r="S1737" s="249"/>
      <c r="T1737" s="250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1" t="s">
        <v>222</v>
      </c>
      <c r="AU1737" s="251" t="s">
        <v>86</v>
      </c>
      <c r="AV1737" s="13" t="s">
        <v>84</v>
      </c>
      <c r="AW1737" s="13" t="s">
        <v>39</v>
      </c>
      <c r="AX1737" s="13" t="s">
        <v>77</v>
      </c>
      <c r="AY1737" s="251" t="s">
        <v>207</v>
      </c>
    </row>
    <row r="1738" s="13" customFormat="1">
      <c r="A1738" s="13"/>
      <c r="B1738" s="242"/>
      <c r="C1738" s="243"/>
      <c r="D1738" s="232" t="s">
        <v>222</v>
      </c>
      <c r="E1738" s="244" t="s">
        <v>32</v>
      </c>
      <c r="F1738" s="245" t="s">
        <v>4244</v>
      </c>
      <c r="G1738" s="243"/>
      <c r="H1738" s="244" t="s">
        <v>32</v>
      </c>
      <c r="I1738" s="246"/>
      <c r="J1738" s="243"/>
      <c r="K1738" s="243"/>
      <c r="L1738" s="247"/>
      <c r="M1738" s="248"/>
      <c r="N1738" s="249"/>
      <c r="O1738" s="249"/>
      <c r="P1738" s="249"/>
      <c r="Q1738" s="249"/>
      <c r="R1738" s="249"/>
      <c r="S1738" s="249"/>
      <c r="T1738" s="250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1" t="s">
        <v>222</v>
      </c>
      <c r="AU1738" s="251" t="s">
        <v>86</v>
      </c>
      <c r="AV1738" s="13" t="s">
        <v>84</v>
      </c>
      <c r="AW1738" s="13" t="s">
        <v>39</v>
      </c>
      <c r="AX1738" s="13" t="s">
        <v>77</v>
      </c>
      <c r="AY1738" s="251" t="s">
        <v>207</v>
      </c>
    </row>
    <row r="1739" s="13" customFormat="1">
      <c r="A1739" s="13"/>
      <c r="B1739" s="242"/>
      <c r="C1739" s="243"/>
      <c r="D1739" s="232" t="s">
        <v>222</v>
      </c>
      <c r="E1739" s="244" t="s">
        <v>32</v>
      </c>
      <c r="F1739" s="245" t="s">
        <v>4245</v>
      </c>
      <c r="G1739" s="243"/>
      <c r="H1739" s="244" t="s">
        <v>32</v>
      </c>
      <c r="I1739" s="246"/>
      <c r="J1739" s="243"/>
      <c r="K1739" s="243"/>
      <c r="L1739" s="247"/>
      <c r="M1739" s="248"/>
      <c r="N1739" s="249"/>
      <c r="O1739" s="249"/>
      <c r="P1739" s="249"/>
      <c r="Q1739" s="249"/>
      <c r="R1739" s="249"/>
      <c r="S1739" s="249"/>
      <c r="T1739" s="25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1" t="s">
        <v>222</v>
      </c>
      <c r="AU1739" s="251" t="s">
        <v>86</v>
      </c>
      <c r="AV1739" s="13" t="s">
        <v>84</v>
      </c>
      <c r="AW1739" s="13" t="s">
        <v>39</v>
      </c>
      <c r="AX1739" s="13" t="s">
        <v>77</v>
      </c>
      <c r="AY1739" s="251" t="s">
        <v>207</v>
      </c>
    </row>
    <row r="1740" s="13" customFormat="1">
      <c r="A1740" s="13"/>
      <c r="B1740" s="242"/>
      <c r="C1740" s="243"/>
      <c r="D1740" s="232" t="s">
        <v>222</v>
      </c>
      <c r="E1740" s="244" t="s">
        <v>32</v>
      </c>
      <c r="F1740" s="245" t="s">
        <v>4246</v>
      </c>
      <c r="G1740" s="243"/>
      <c r="H1740" s="244" t="s">
        <v>32</v>
      </c>
      <c r="I1740" s="246"/>
      <c r="J1740" s="243"/>
      <c r="K1740" s="243"/>
      <c r="L1740" s="247"/>
      <c r="M1740" s="248"/>
      <c r="N1740" s="249"/>
      <c r="O1740" s="249"/>
      <c r="P1740" s="249"/>
      <c r="Q1740" s="249"/>
      <c r="R1740" s="249"/>
      <c r="S1740" s="249"/>
      <c r="T1740" s="250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1" t="s">
        <v>222</v>
      </c>
      <c r="AU1740" s="251" t="s">
        <v>86</v>
      </c>
      <c r="AV1740" s="13" t="s">
        <v>84</v>
      </c>
      <c r="AW1740" s="13" t="s">
        <v>39</v>
      </c>
      <c r="AX1740" s="13" t="s">
        <v>77</v>
      </c>
      <c r="AY1740" s="251" t="s">
        <v>207</v>
      </c>
    </row>
    <row r="1741" s="13" customFormat="1">
      <c r="A1741" s="13"/>
      <c r="B1741" s="242"/>
      <c r="C1741" s="243"/>
      <c r="D1741" s="232" t="s">
        <v>222</v>
      </c>
      <c r="E1741" s="244" t="s">
        <v>32</v>
      </c>
      <c r="F1741" s="245" t="s">
        <v>4247</v>
      </c>
      <c r="G1741" s="243"/>
      <c r="H1741" s="244" t="s">
        <v>32</v>
      </c>
      <c r="I1741" s="246"/>
      <c r="J1741" s="243"/>
      <c r="K1741" s="243"/>
      <c r="L1741" s="247"/>
      <c r="M1741" s="248"/>
      <c r="N1741" s="249"/>
      <c r="O1741" s="249"/>
      <c r="P1741" s="249"/>
      <c r="Q1741" s="249"/>
      <c r="R1741" s="249"/>
      <c r="S1741" s="249"/>
      <c r="T1741" s="250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1" t="s">
        <v>222</v>
      </c>
      <c r="AU1741" s="251" t="s">
        <v>86</v>
      </c>
      <c r="AV1741" s="13" t="s">
        <v>84</v>
      </c>
      <c r="AW1741" s="13" t="s">
        <v>39</v>
      </c>
      <c r="AX1741" s="13" t="s">
        <v>77</v>
      </c>
      <c r="AY1741" s="251" t="s">
        <v>207</v>
      </c>
    </row>
    <row r="1742" s="13" customFormat="1">
      <c r="A1742" s="13"/>
      <c r="B1742" s="242"/>
      <c r="C1742" s="243"/>
      <c r="D1742" s="232" t="s">
        <v>222</v>
      </c>
      <c r="E1742" s="244" t="s">
        <v>32</v>
      </c>
      <c r="F1742" s="245" t="s">
        <v>4312</v>
      </c>
      <c r="G1742" s="243"/>
      <c r="H1742" s="244" t="s">
        <v>32</v>
      </c>
      <c r="I1742" s="246"/>
      <c r="J1742" s="243"/>
      <c r="K1742" s="243"/>
      <c r="L1742" s="247"/>
      <c r="M1742" s="248"/>
      <c r="N1742" s="249"/>
      <c r="O1742" s="249"/>
      <c r="P1742" s="249"/>
      <c r="Q1742" s="249"/>
      <c r="R1742" s="249"/>
      <c r="S1742" s="249"/>
      <c r="T1742" s="250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1" t="s">
        <v>222</v>
      </c>
      <c r="AU1742" s="251" t="s">
        <v>86</v>
      </c>
      <c r="AV1742" s="13" t="s">
        <v>84</v>
      </c>
      <c r="AW1742" s="13" t="s">
        <v>39</v>
      </c>
      <c r="AX1742" s="13" t="s">
        <v>77</v>
      </c>
      <c r="AY1742" s="251" t="s">
        <v>207</v>
      </c>
    </row>
    <row r="1743" s="13" customFormat="1">
      <c r="A1743" s="13"/>
      <c r="B1743" s="242"/>
      <c r="C1743" s="243"/>
      <c r="D1743" s="232" t="s">
        <v>222</v>
      </c>
      <c r="E1743" s="244" t="s">
        <v>32</v>
      </c>
      <c r="F1743" s="245" t="s">
        <v>4413</v>
      </c>
      <c r="G1743" s="243"/>
      <c r="H1743" s="244" t="s">
        <v>32</v>
      </c>
      <c r="I1743" s="246"/>
      <c r="J1743" s="243"/>
      <c r="K1743" s="243"/>
      <c r="L1743" s="247"/>
      <c r="M1743" s="248"/>
      <c r="N1743" s="249"/>
      <c r="O1743" s="249"/>
      <c r="P1743" s="249"/>
      <c r="Q1743" s="249"/>
      <c r="R1743" s="249"/>
      <c r="S1743" s="249"/>
      <c r="T1743" s="250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1" t="s">
        <v>222</v>
      </c>
      <c r="AU1743" s="251" t="s">
        <v>86</v>
      </c>
      <c r="AV1743" s="13" t="s">
        <v>84</v>
      </c>
      <c r="AW1743" s="13" t="s">
        <v>39</v>
      </c>
      <c r="AX1743" s="13" t="s">
        <v>77</v>
      </c>
      <c r="AY1743" s="251" t="s">
        <v>207</v>
      </c>
    </row>
    <row r="1744" s="13" customFormat="1">
      <c r="A1744" s="13"/>
      <c r="B1744" s="242"/>
      <c r="C1744" s="243"/>
      <c r="D1744" s="232" t="s">
        <v>222</v>
      </c>
      <c r="E1744" s="244" t="s">
        <v>32</v>
      </c>
      <c r="F1744" s="245" t="s">
        <v>5161</v>
      </c>
      <c r="G1744" s="243"/>
      <c r="H1744" s="244" t="s">
        <v>32</v>
      </c>
      <c r="I1744" s="246"/>
      <c r="J1744" s="243"/>
      <c r="K1744" s="243"/>
      <c r="L1744" s="247"/>
      <c r="M1744" s="248"/>
      <c r="N1744" s="249"/>
      <c r="O1744" s="249"/>
      <c r="P1744" s="249"/>
      <c r="Q1744" s="249"/>
      <c r="R1744" s="249"/>
      <c r="S1744" s="249"/>
      <c r="T1744" s="250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1" t="s">
        <v>222</v>
      </c>
      <c r="AU1744" s="251" t="s">
        <v>86</v>
      </c>
      <c r="AV1744" s="13" t="s">
        <v>84</v>
      </c>
      <c r="AW1744" s="13" t="s">
        <v>39</v>
      </c>
      <c r="AX1744" s="13" t="s">
        <v>77</v>
      </c>
      <c r="AY1744" s="251" t="s">
        <v>207</v>
      </c>
    </row>
    <row r="1745" s="13" customFormat="1">
      <c r="A1745" s="13"/>
      <c r="B1745" s="242"/>
      <c r="C1745" s="243"/>
      <c r="D1745" s="232" t="s">
        <v>222</v>
      </c>
      <c r="E1745" s="244" t="s">
        <v>32</v>
      </c>
      <c r="F1745" s="245" t="s">
        <v>4415</v>
      </c>
      <c r="G1745" s="243"/>
      <c r="H1745" s="244" t="s">
        <v>32</v>
      </c>
      <c r="I1745" s="246"/>
      <c r="J1745" s="243"/>
      <c r="K1745" s="243"/>
      <c r="L1745" s="247"/>
      <c r="M1745" s="248"/>
      <c r="N1745" s="249"/>
      <c r="O1745" s="249"/>
      <c r="P1745" s="249"/>
      <c r="Q1745" s="249"/>
      <c r="R1745" s="249"/>
      <c r="S1745" s="249"/>
      <c r="T1745" s="250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1" t="s">
        <v>222</v>
      </c>
      <c r="AU1745" s="251" t="s">
        <v>86</v>
      </c>
      <c r="AV1745" s="13" t="s">
        <v>84</v>
      </c>
      <c r="AW1745" s="13" t="s">
        <v>39</v>
      </c>
      <c r="AX1745" s="13" t="s">
        <v>77</v>
      </c>
      <c r="AY1745" s="251" t="s">
        <v>207</v>
      </c>
    </row>
    <row r="1746" s="12" customFormat="1">
      <c r="A1746" s="12"/>
      <c r="B1746" s="230"/>
      <c r="C1746" s="231"/>
      <c r="D1746" s="232" t="s">
        <v>222</v>
      </c>
      <c r="E1746" s="233" t="s">
        <v>32</v>
      </c>
      <c r="F1746" s="234" t="s">
        <v>4270</v>
      </c>
      <c r="G1746" s="231"/>
      <c r="H1746" s="235">
        <v>50</v>
      </c>
      <c r="I1746" s="236"/>
      <c r="J1746" s="231"/>
      <c r="K1746" s="231"/>
      <c r="L1746" s="237"/>
      <c r="M1746" s="238"/>
      <c r="N1746" s="239"/>
      <c r="O1746" s="239"/>
      <c r="P1746" s="239"/>
      <c r="Q1746" s="239"/>
      <c r="R1746" s="239"/>
      <c r="S1746" s="239"/>
      <c r="T1746" s="240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T1746" s="241" t="s">
        <v>222</v>
      </c>
      <c r="AU1746" s="241" t="s">
        <v>86</v>
      </c>
      <c r="AV1746" s="12" t="s">
        <v>86</v>
      </c>
      <c r="AW1746" s="12" t="s">
        <v>39</v>
      </c>
      <c r="AX1746" s="12" t="s">
        <v>77</v>
      </c>
      <c r="AY1746" s="241" t="s">
        <v>207</v>
      </c>
    </row>
    <row r="1747" s="15" customFormat="1">
      <c r="A1747" s="15"/>
      <c r="B1747" s="273"/>
      <c r="C1747" s="274"/>
      <c r="D1747" s="232" t="s">
        <v>222</v>
      </c>
      <c r="E1747" s="275" t="s">
        <v>32</v>
      </c>
      <c r="F1747" s="276" t="s">
        <v>517</v>
      </c>
      <c r="G1747" s="274"/>
      <c r="H1747" s="277">
        <v>50</v>
      </c>
      <c r="I1747" s="278"/>
      <c r="J1747" s="274"/>
      <c r="K1747" s="274"/>
      <c r="L1747" s="279"/>
      <c r="M1747" s="280"/>
      <c r="N1747" s="281"/>
      <c r="O1747" s="281"/>
      <c r="P1747" s="281"/>
      <c r="Q1747" s="281"/>
      <c r="R1747" s="281"/>
      <c r="S1747" s="281"/>
      <c r="T1747" s="282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83" t="s">
        <v>222</v>
      </c>
      <c r="AU1747" s="283" t="s">
        <v>86</v>
      </c>
      <c r="AV1747" s="15" t="s">
        <v>104</v>
      </c>
      <c r="AW1747" s="15" t="s">
        <v>39</v>
      </c>
      <c r="AX1747" s="15" t="s">
        <v>84</v>
      </c>
      <c r="AY1747" s="283" t="s">
        <v>207</v>
      </c>
    </row>
    <row r="1748" s="2" customFormat="1" ht="16.5" customHeight="1">
      <c r="A1748" s="42"/>
      <c r="B1748" s="43"/>
      <c r="C1748" s="252" t="s">
        <v>2252</v>
      </c>
      <c r="D1748" s="252" t="s">
        <v>227</v>
      </c>
      <c r="E1748" s="253" t="s">
        <v>4419</v>
      </c>
      <c r="F1748" s="254" t="s">
        <v>3623</v>
      </c>
      <c r="G1748" s="255" t="s">
        <v>539</v>
      </c>
      <c r="H1748" s="256">
        <v>50</v>
      </c>
      <c r="I1748" s="257"/>
      <c r="J1748" s="258">
        <f>ROUND(I1748*H1748,2)</f>
        <v>0</v>
      </c>
      <c r="K1748" s="254" t="s">
        <v>228</v>
      </c>
      <c r="L1748" s="259"/>
      <c r="M1748" s="260" t="s">
        <v>32</v>
      </c>
      <c r="N1748" s="261" t="s">
        <v>48</v>
      </c>
      <c r="O1748" s="88"/>
      <c r="P1748" s="221">
        <f>O1748*H1748</f>
        <v>0</v>
      </c>
      <c r="Q1748" s="221">
        <v>0</v>
      </c>
      <c r="R1748" s="221">
        <f>Q1748*H1748</f>
        <v>0</v>
      </c>
      <c r="S1748" s="221">
        <v>0</v>
      </c>
      <c r="T1748" s="222">
        <f>S1748*H1748</f>
        <v>0</v>
      </c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R1748" s="223" t="s">
        <v>385</v>
      </c>
      <c r="AT1748" s="223" t="s">
        <v>227</v>
      </c>
      <c r="AU1748" s="223" t="s">
        <v>86</v>
      </c>
      <c r="AY1748" s="20" t="s">
        <v>207</v>
      </c>
      <c r="BE1748" s="224">
        <f>IF(N1748="základní",J1748,0)</f>
        <v>0</v>
      </c>
      <c r="BF1748" s="224">
        <f>IF(N1748="snížená",J1748,0)</f>
        <v>0</v>
      </c>
      <c r="BG1748" s="224">
        <f>IF(N1748="zákl. přenesená",J1748,0)</f>
        <v>0</v>
      </c>
      <c r="BH1748" s="224">
        <f>IF(N1748="sníž. přenesená",J1748,0)</f>
        <v>0</v>
      </c>
      <c r="BI1748" s="224">
        <f>IF(N1748="nulová",J1748,0)</f>
        <v>0</v>
      </c>
      <c r="BJ1748" s="20" t="s">
        <v>84</v>
      </c>
      <c r="BK1748" s="224">
        <f>ROUND(I1748*H1748,2)</f>
        <v>0</v>
      </c>
      <c r="BL1748" s="20" t="s">
        <v>294</v>
      </c>
      <c r="BM1748" s="223" t="s">
        <v>5163</v>
      </c>
    </row>
    <row r="1749" s="13" customFormat="1">
      <c r="A1749" s="13"/>
      <c r="B1749" s="242"/>
      <c r="C1749" s="243"/>
      <c r="D1749" s="232" t="s">
        <v>222</v>
      </c>
      <c r="E1749" s="244" t="s">
        <v>32</v>
      </c>
      <c r="F1749" s="245" t="s">
        <v>4241</v>
      </c>
      <c r="G1749" s="243"/>
      <c r="H1749" s="244" t="s">
        <v>32</v>
      </c>
      <c r="I1749" s="246"/>
      <c r="J1749" s="243"/>
      <c r="K1749" s="243"/>
      <c r="L1749" s="247"/>
      <c r="M1749" s="248"/>
      <c r="N1749" s="249"/>
      <c r="O1749" s="249"/>
      <c r="P1749" s="249"/>
      <c r="Q1749" s="249"/>
      <c r="R1749" s="249"/>
      <c r="S1749" s="249"/>
      <c r="T1749" s="250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1" t="s">
        <v>222</v>
      </c>
      <c r="AU1749" s="251" t="s">
        <v>86</v>
      </c>
      <c r="AV1749" s="13" t="s">
        <v>84</v>
      </c>
      <c r="AW1749" s="13" t="s">
        <v>39</v>
      </c>
      <c r="AX1749" s="13" t="s">
        <v>77</v>
      </c>
      <c r="AY1749" s="251" t="s">
        <v>207</v>
      </c>
    </row>
    <row r="1750" s="13" customFormat="1">
      <c r="A1750" s="13"/>
      <c r="B1750" s="242"/>
      <c r="C1750" s="243"/>
      <c r="D1750" s="232" t="s">
        <v>222</v>
      </c>
      <c r="E1750" s="244" t="s">
        <v>32</v>
      </c>
      <c r="F1750" s="245" t="s">
        <v>4242</v>
      </c>
      <c r="G1750" s="243"/>
      <c r="H1750" s="244" t="s">
        <v>32</v>
      </c>
      <c r="I1750" s="246"/>
      <c r="J1750" s="243"/>
      <c r="K1750" s="243"/>
      <c r="L1750" s="247"/>
      <c r="M1750" s="248"/>
      <c r="N1750" s="249"/>
      <c r="O1750" s="249"/>
      <c r="P1750" s="249"/>
      <c r="Q1750" s="249"/>
      <c r="R1750" s="249"/>
      <c r="S1750" s="249"/>
      <c r="T1750" s="250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51" t="s">
        <v>222</v>
      </c>
      <c r="AU1750" s="251" t="s">
        <v>86</v>
      </c>
      <c r="AV1750" s="13" t="s">
        <v>84</v>
      </c>
      <c r="AW1750" s="13" t="s">
        <v>39</v>
      </c>
      <c r="AX1750" s="13" t="s">
        <v>77</v>
      </c>
      <c r="AY1750" s="251" t="s">
        <v>207</v>
      </c>
    </row>
    <row r="1751" s="13" customFormat="1">
      <c r="A1751" s="13"/>
      <c r="B1751" s="242"/>
      <c r="C1751" s="243"/>
      <c r="D1751" s="232" t="s">
        <v>222</v>
      </c>
      <c r="E1751" s="244" t="s">
        <v>32</v>
      </c>
      <c r="F1751" s="245" t="s">
        <v>4243</v>
      </c>
      <c r="G1751" s="243"/>
      <c r="H1751" s="244" t="s">
        <v>32</v>
      </c>
      <c r="I1751" s="246"/>
      <c r="J1751" s="243"/>
      <c r="K1751" s="243"/>
      <c r="L1751" s="247"/>
      <c r="M1751" s="248"/>
      <c r="N1751" s="249"/>
      <c r="O1751" s="249"/>
      <c r="P1751" s="249"/>
      <c r="Q1751" s="249"/>
      <c r="R1751" s="249"/>
      <c r="S1751" s="249"/>
      <c r="T1751" s="25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1" t="s">
        <v>222</v>
      </c>
      <c r="AU1751" s="251" t="s">
        <v>86</v>
      </c>
      <c r="AV1751" s="13" t="s">
        <v>84</v>
      </c>
      <c r="AW1751" s="13" t="s">
        <v>39</v>
      </c>
      <c r="AX1751" s="13" t="s">
        <v>77</v>
      </c>
      <c r="AY1751" s="251" t="s">
        <v>207</v>
      </c>
    </row>
    <row r="1752" s="13" customFormat="1">
      <c r="A1752" s="13"/>
      <c r="B1752" s="242"/>
      <c r="C1752" s="243"/>
      <c r="D1752" s="232" t="s">
        <v>222</v>
      </c>
      <c r="E1752" s="244" t="s">
        <v>32</v>
      </c>
      <c r="F1752" s="245" t="s">
        <v>4244</v>
      </c>
      <c r="G1752" s="243"/>
      <c r="H1752" s="244" t="s">
        <v>32</v>
      </c>
      <c r="I1752" s="246"/>
      <c r="J1752" s="243"/>
      <c r="K1752" s="243"/>
      <c r="L1752" s="247"/>
      <c r="M1752" s="248"/>
      <c r="N1752" s="249"/>
      <c r="O1752" s="249"/>
      <c r="P1752" s="249"/>
      <c r="Q1752" s="249"/>
      <c r="R1752" s="249"/>
      <c r="S1752" s="249"/>
      <c r="T1752" s="250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1" t="s">
        <v>222</v>
      </c>
      <c r="AU1752" s="251" t="s">
        <v>86</v>
      </c>
      <c r="AV1752" s="13" t="s">
        <v>84</v>
      </c>
      <c r="AW1752" s="13" t="s">
        <v>39</v>
      </c>
      <c r="AX1752" s="13" t="s">
        <v>77</v>
      </c>
      <c r="AY1752" s="251" t="s">
        <v>207</v>
      </c>
    </row>
    <row r="1753" s="13" customFormat="1">
      <c r="A1753" s="13"/>
      <c r="B1753" s="242"/>
      <c r="C1753" s="243"/>
      <c r="D1753" s="232" t="s">
        <v>222</v>
      </c>
      <c r="E1753" s="244" t="s">
        <v>32</v>
      </c>
      <c r="F1753" s="245" t="s">
        <v>4245</v>
      </c>
      <c r="G1753" s="243"/>
      <c r="H1753" s="244" t="s">
        <v>32</v>
      </c>
      <c r="I1753" s="246"/>
      <c r="J1753" s="243"/>
      <c r="K1753" s="243"/>
      <c r="L1753" s="247"/>
      <c r="M1753" s="248"/>
      <c r="N1753" s="249"/>
      <c r="O1753" s="249"/>
      <c r="P1753" s="249"/>
      <c r="Q1753" s="249"/>
      <c r="R1753" s="249"/>
      <c r="S1753" s="249"/>
      <c r="T1753" s="250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1" t="s">
        <v>222</v>
      </c>
      <c r="AU1753" s="251" t="s">
        <v>86</v>
      </c>
      <c r="AV1753" s="13" t="s">
        <v>84</v>
      </c>
      <c r="AW1753" s="13" t="s">
        <v>39</v>
      </c>
      <c r="AX1753" s="13" t="s">
        <v>77</v>
      </c>
      <c r="AY1753" s="251" t="s">
        <v>207</v>
      </c>
    </row>
    <row r="1754" s="13" customFormat="1">
      <c r="A1754" s="13"/>
      <c r="B1754" s="242"/>
      <c r="C1754" s="243"/>
      <c r="D1754" s="232" t="s">
        <v>222</v>
      </c>
      <c r="E1754" s="244" t="s">
        <v>32</v>
      </c>
      <c r="F1754" s="245" t="s">
        <v>4246</v>
      </c>
      <c r="G1754" s="243"/>
      <c r="H1754" s="244" t="s">
        <v>32</v>
      </c>
      <c r="I1754" s="246"/>
      <c r="J1754" s="243"/>
      <c r="K1754" s="243"/>
      <c r="L1754" s="247"/>
      <c r="M1754" s="248"/>
      <c r="N1754" s="249"/>
      <c r="O1754" s="249"/>
      <c r="P1754" s="249"/>
      <c r="Q1754" s="249"/>
      <c r="R1754" s="249"/>
      <c r="S1754" s="249"/>
      <c r="T1754" s="250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1" t="s">
        <v>222</v>
      </c>
      <c r="AU1754" s="251" t="s">
        <v>86</v>
      </c>
      <c r="AV1754" s="13" t="s">
        <v>84</v>
      </c>
      <c r="AW1754" s="13" t="s">
        <v>39</v>
      </c>
      <c r="AX1754" s="13" t="s">
        <v>77</v>
      </c>
      <c r="AY1754" s="251" t="s">
        <v>207</v>
      </c>
    </row>
    <row r="1755" s="13" customFormat="1">
      <c r="A1755" s="13"/>
      <c r="B1755" s="242"/>
      <c r="C1755" s="243"/>
      <c r="D1755" s="232" t="s">
        <v>222</v>
      </c>
      <c r="E1755" s="244" t="s">
        <v>32</v>
      </c>
      <c r="F1755" s="245" t="s">
        <v>4247</v>
      </c>
      <c r="G1755" s="243"/>
      <c r="H1755" s="244" t="s">
        <v>32</v>
      </c>
      <c r="I1755" s="246"/>
      <c r="J1755" s="243"/>
      <c r="K1755" s="243"/>
      <c r="L1755" s="247"/>
      <c r="M1755" s="248"/>
      <c r="N1755" s="249"/>
      <c r="O1755" s="249"/>
      <c r="P1755" s="249"/>
      <c r="Q1755" s="249"/>
      <c r="R1755" s="249"/>
      <c r="S1755" s="249"/>
      <c r="T1755" s="250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1" t="s">
        <v>222</v>
      </c>
      <c r="AU1755" s="251" t="s">
        <v>86</v>
      </c>
      <c r="AV1755" s="13" t="s">
        <v>84</v>
      </c>
      <c r="AW1755" s="13" t="s">
        <v>39</v>
      </c>
      <c r="AX1755" s="13" t="s">
        <v>77</v>
      </c>
      <c r="AY1755" s="251" t="s">
        <v>207</v>
      </c>
    </row>
    <row r="1756" s="13" customFormat="1">
      <c r="A1756" s="13"/>
      <c r="B1756" s="242"/>
      <c r="C1756" s="243"/>
      <c r="D1756" s="232" t="s">
        <v>222</v>
      </c>
      <c r="E1756" s="244" t="s">
        <v>32</v>
      </c>
      <c r="F1756" s="245" t="s">
        <v>4312</v>
      </c>
      <c r="G1756" s="243"/>
      <c r="H1756" s="244" t="s">
        <v>32</v>
      </c>
      <c r="I1756" s="246"/>
      <c r="J1756" s="243"/>
      <c r="K1756" s="243"/>
      <c r="L1756" s="247"/>
      <c r="M1756" s="248"/>
      <c r="N1756" s="249"/>
      <c r="O1756" s="249"/>
      <c r="P1756" s="249"/>
      <c r="Q1756" s="249"/>
      <c r="R1756" s="249"/>
      <c r="S1756" s="249"/>
      <c r="T1756" s="250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1" t="s">
        <v>222</v>
      </c>
      <c r="AU1756" s="251" t="s">
        <v>86</v>
      </c>
      <c r="AV1756" s="13" t="s">
        <v>84</v>
      </c>
      <c r="AW1756" s="13" t="s">
        <v>39</v>
      </c>
      <c r="AX1756" s="13" t="s">
        <v>77</v>
      </c>
      <c r="AY1756" s="251" t="s">
        <v>207</v>
      </c>
    </row>
    <row r="1757" s="13" customFormat="1">
      <c r="A1757" s="13"/>
      <c r="B1757" s="242"/>
      <c r="C1757" s="243"/>
      <c r="D1757" s="232" t="s">
        <v>222</v>
      </c>
      <c r="E1757" s="244" t="s">
        <v>32</v>
      </c>
      <c r="F1757" s="245" t="s">
        <v>4413</v>
      </c>
      <c r="G1757" s="243"/>
      <c r="H1757" s="244" t="s">
        <v>32</v>
      </c>
      <c r="I1757" s="246"/>
      <c r="J1757" s="243"/>
      <c r="K1757" s="243"/>
      <c r="L1757" s="247"/>
      <c r="M1757" s="248"/>
      <c r="N1757" s="249"/>
      <c r="O1757" s="249"/>
      <c r="P1757" s="249"/>
      <c r="Q1757" s="249"/>
      <c r="R1757" s="249"/>
      <c r="S1757" s="249"/>
      <c r="T1757" s="250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1" t="s">
        <v>222</v>
      </c>
      <c r="AU1757" s="251" t="s">
        <v>86</v>
      </c>
      <c r="AV1757" s="13" t="s">
        <v>84</v>
      </c>
      <c r="AW1757" s="13" t="s">
        <v>39</v>
      </c>
      <c r="AX1757" s="13" t="s">
        <v>77</v>
      </c>
      <c r="AY1757" s="251" t="s">
        <v>207</v>
      </c>
    </row>
    <row r="1758" s="13" customFormat="1">
      <c r="A1758" s="13"/>
      <c r="B1758" s="242"/>
      <c r="C1758" s="243"/>
      <c r="D1758" s="232" t="s">
        <v>222</v>
      </c>
      <c r="E1758" s="244" t="s">
        <v>32</v>
      </c>
      <c r="F1758" s="245" t="s">
        <v>5164</v>
      </c>
      <c r="G1758" s="243"/>
      <c r="H1758" s="244" t="s">
        <v>32</v>
      </c>
      <c r="I1758" s="246"/>
      <c r="J1758" s="243"/>
      <c r="K1758" s="243"/>
      <c r="L1758" s="247"/>
      <c r="M1758" s="248"/>
      <c r="N1758" s="249"/>
      <c r="O1758" s="249"/>
      <c r="P1758" s="249"/>
      <c r="Q1758" s="249"/>
      <c r="R1758" s="249"/>
      <c r="S1758" s="249"/>
      <c r="T1758" s="250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1" t="s">
        <v>222</v>
      </c>
      <c r="AU1758" s="251" t="s">
        <v>86</v>
      </c>
      <c r="AV1758" s="13" t="s">
        <v>84</v>
      </c>
      <c r="AW1758" s="13" t="s">
        <v>39</v>
      </c>
      <c r="AX1758" s="13" t="s">
        <v>77</v>
      </c>
      <c r="AY1758" s="251" t="s">
        <v>207</v>
      </c>
    </row>
    <row r="1759" s="13" customFormat="1">
      <c r="A1759" s="13"/>
      <c r="B1759" s="242"/>
      <c r="C1759" s="243"/>
      <c r="D1759" s="232" t="s">
        <v>222</v>
      </c>
      <c r="E1759" s="244" t="s">
        <v>32</v>
      </c>
      <c r="F1759" s="245" t="s">
        <v>4422</v>
      </c>
      <c r="G1759" s="243"/>
      <c r="H1759" s="244" t="s">
        <v>32</v>
      </c>
      <c r="I1759" s="246"/>
      <c r="J1759" s="243"/>
      <c r="K1759" s="243"/>
      <c r="L1759" s="247"/>
      <c r="M1759" s="248"/>
      <c r="N1759" s="249"/>
      <c r="O1759" s="249"/>
      <c r="P1759" s="249"/>
      <c r="Q1759" s="249"/>
      <c r="R1759" s="249"/>
      <c r="S1759" s="249"/>
      <c r="T1759" s="250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1" t="s">
        <v>222</v>
      </c>
      <c r="AU1759" s="251" t="s">
        <v>86</v>
      </c>
      <c r="AV1759" s="13" t="s">
        <v>84</v>
      </c>
      <c r="AW1759" s="13" t="s">
        <v>39</v>
      </c>
      <c r="AX1759" s="13" t="s">
        <v>77</v>
      </c>
      <c r="AY1759" s="251" t="s">
        <v>207</v>
      </c>
    </row>
    <row r="1760" s="13" customFormat="1">
      <c r="A1760" s="13"/>
      <c r="B1760" s="242"/>
      <c r="C1760" s="243"/>
      <c r="D1760" s="232" t="s">
        <v>222</v>
      </c>
      <c r="E1760" s="244" t="s">
        <v>32</v>
      </c>
      <c r="F1760" s="245" t="s">
        <v>4423</v>
      </c>
      <c r="G1760" s="243"/>
      <c r="H1760" s="244" t="s">
        <v>32</v>
      </c>
      <c r="I1760" s="246"/>
      <c r="J1760" s="243"/>
      <c r="K1760" s="243"/>
      <c r="L1760" s="247"/>
      <c r="M1760" s="248"/>
      <c r="N1760" s="249"/>
      <c r="O1760" s="249"/>
      <c r="P1760" s="249"/>
      <c r="Q1760" s="249"/>
      <c r="R1760" s="249"/>
      <c r="S1760" s="249"/>
      <c r="T1760" s="250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1" t="s">
        <v>222</v>
      </c>
      <c r="AU1760" s="251" t="s">
        <v>86</v>
      </c>
      <c r="AV1760" s="13" t="s">
        <v>84</v>
      </c>
      <c r="AW1760" s="13" t="s">
        <v>39</v>
      </c>
      <c r="AX1760" s="13" t="s">
        <v>77</v>
      </c>
      <c r="AY1760" s="251" t="s">
        <v>207</v>
      </c>
    </row>
    <row r="1761" s="12" customFormat="1">
      <c r="A1761" s="12"/>
      <c r="B1761" s="230"/>
      <c r="C1761" s="231"/>
      <c r="D1761" s="232" t="s">
        <v>222</v>
      </c>
      <c r="E1761" s="233" t="s">
        <v>32</v>
      </c>
      <c r="F1761" s="234" t="s">
        <v>4270</v>
      </c>
      <c r="G1761" s="231"/>
      <c r="H1761" s="235">
        <v>50</v>
      </c>
      <c r="I1761" s="236"/>
      <c r="J1761" s="231"/>
      <c r="K1761" s="231"/>
      <c r="L1761" s="237"/>
      <c r="M1761" s="238"/>
      <c r="N1761" s="239"/>
      <c r="O1761" s="239"/>
      <c r="P1761" s="239"/>
      <c r="Q1761" s="239"/>
      <c r="R1761" s="239"/>
      <c r="S1761" s="239"/>
      <c r="T1761" s="240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T1761" s="241" t="s">
        <v>222</v>
      </c>
      <c r="AU1761" s="241" t="s">
        <v>86</v>
      </c>
      <c r="AV1761" s="12" t="s">
        <v>86</v>
      </c>
      <c r="AW1761" s="12" t="s">
        <v>39</v>
      </c>
      <c r="AX1761" s="12" t="s">
        <v>77</v>
      </c>
      <c r="AY1761" s="241" t="s">
        <v>207</v>
      </c>
    </row>
    <row r="1762" s="15" customFormat="1">
      <c r="A1762" s="15"/>
      <c r="B1762" s="273"/>
      <c r="C1762" s="274"/>
      <c r="D1762" s="232" t="s">
        <v>222</v>
      </c>
      <c r="E1762" s="275" t="s">
        <v>32</v>
      </c>
      <c r="F1762" s="276" t="s">
        <v>517</v>
      </c>
      <c r="G1762" s="274"/>
      <c r="H1762" s="277">
        <v>50</v>
      </c>
      <c r="I1762" s="278"/>
      <c r="J1762" s="274"/>
      <c r="K1762" s="274"/>
      <c r="L1762" s="279"/>
      <c r="M1762" s="280"/>
      <c r="N1762" s="281"/>
      <c r="O1762" s="281"/>
      <c r="P1762" s="281"/>
      <c r="Q1762" s="281"/>
      <c r="R1762" s="281"/>
      <c r="S1762" s="281"/>
      <c r="T1762" s="282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83" t="s">
        <v>222</v>
      </c>
      <c r="AU1762" s="283" t="s">
        <v>86</v>
      </c>
      <c r="AV1762" s="15" t="s">
        <v>104</v>
      </c>
      <c r="AW1762" s="15" t="s">
        <v>39</v>
      </c>
      <c r="AX1762" s="15" t="s">
        <v>84</v>
      </c>
      <c r="AY1762" s="283" t="s">
        <v>207</v>
      </c>
    </row>
    <row r="1763" s="2" customFormat="1" ht="16.5" customHeight="1">
      <c r="A1763" s="42"/>
      <c r="B1763" s="43"/>
      <c r="C1763" s="212" t="s">
        <v>2259</v>
      </c>
      <c r="D1763" s="212" t="s">
        <v>208</v>
      </c>
      <c r="E1763" s="213" t="s">
        <v>5165</v>
      </c>
      <c r="F1763" s="214" t="s">
        <v>5166</v>
      </c>
      <c r="G1763" s="215" t="s">
        <v>539</v>
      </c>
      <c r="H1763" s="216">
        <v>40</v>
      </c>
      <c r="I1763" s="217"/>
      <c r="J1763" s="218">
        <f>ROUND(I1763*H1763,2)</f>
        <v>0</v>
      </c>
      <c r="K1763" s="214" t="s">
        <v>228</v>
      </c>
      <c r="L1763" s="48"/>
      <c r="M1763" s="219" t="s">
        <v>32</v>
      </c>
      <c r="N1763" s="220" t="s">
        <v>48</v>
      </c>
      <c r="O1763" s="88"/>
      <c r="P1763" s="221">
        <f>O1763*H1763</f>
        <v>0</v>
      </c>
      <c r="Q1763" s="221">
        <v>0</v>
      </c>
      <c r="R1763" s="221">
        <f>Q1763*H1763</f>
        <v>0</v>
      </c>
      <c r="S1763" s="221">
        <v>0</v>
      </c>
      <c r="T1763" s="222">
        <f>S1763*H1763</f>
        <v>0</v>
      </c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R1763" s="223" t="s">
        <v>294</v>
      </c>
      <c r="AT1763" s="223" t="s">
        <v>208</v>
      </c>
      <c r="AU1763" s="223" t="s">
        <v>86</v>
      </c>
      <c r="AY1763" s="20" t="s">
        <v>207</v>
      </c>
      <c r="BE1763" s="224">
        <f>IF(N1763="základní",J1763,0)</f>
        <v>0</v>
      </c>
      <c r="BF1763" s="224">
        <f>IF(N1763="snížená",J1763,0)</f>
        <v>0</v>
      </c>
      <c r="BG1763" s="224">
        <f>IF(N1763="zákl. přenesená",J1763,0)</f>
        <v>0</v>
      </c>
      <c r="BH1763" s="224">
        <f>IF(N1763="sníž. přenesená",J1763,0)</f>
        <v>0</v>
      </c>
      <c r="BI1763" s="224">
        <f>IF(N1763="nulová",J1763,0)</f>
        <v>0</v>
      </c>
      <c r="BJ1763" s="20" t="s">
        <v>84</v>
      </c>
      <c r="BK1763" s="224">
        <f>ROUND(I1763*H1763,2)</f>
        <v>0</v>
      </c>
      <c r="BL1763" s="20" t="s">
        <v>294</v>
      </c>
      <c r="BM1763" s="223" t="s">
        <v>5167</v>
      </c>
    </row>
    <row r="1764" s="13" customFormat="1">
      <c r="A1764" s="13"/>
      <c r="B1764" s="242"/>
      <c r="C1764" s="243"/>
      <c r="D1764" s="232" t="s">
        <v>222</v>
      </c>
      <c r="E1764" s="244" t="s">
        <v>32</v>
      </c>
      <c r="F1764" s="245" t="s">
        <v>4241</v>
      </c>
      <c r="G1764" s="243"/>
      <c r="H1764" s="244" t="s">
        <v>32</v>
      </c>
      <c r="I1764" s="246"/>
      <c r="J1764" s="243"/>
      <c r="K1764" s="243"/>
      <c r="L1764" s="247"/>
      <c r="M1764" s="248"/>
      <c r="N1764" s="249"/>
      <c r="O1764" s="249"/>
      <c r="P1764" s="249"/>
      <c r="Q1764" s="249"/>
      <c r="R1764" s="249"/>
      <c r="S1764" s="249"/>
      <c r="T1764" s="250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1" t="s">
        <v>222</v>
      </c>
      <c r="AU1764" s="251" t="s">
        <v>86</v>
      </c>
      <c r="AV1764" s="13" t="s">
        <v>84</v>
      </c>
      <c r="AW1764" s="13" t="s">
        <v>39</v>
      </c>
      <c r="AX1764" s="13" t="s">
        <v>77</v>
      </c>
      <c r="AY1764" s="251" t="s">
        <v>207</v>
      </c>
    </row>
    <row r="1765" s="13" customFormat="1">
      <c r="A1765" s="13"/>
      <c r="B1765" s="242"/>
      <c r="C1765" s="243"/>
      <c r="D1765" s="232" t="s">
        <v>222</v>
      </c>
      <c r="E1765" s="244" t="s">
        <v>32</v>
      </c>
      <c r="F1765" s="245" t="s">
        <v>4242</v>
      </c>
      <c r="G1765" s="243"/>
      <c r="H1765" s="244" t="s">
        <v>32</v>
      </c>
      <c r="I1765" s="246"/>
      <c r="J1765" s="243"/>
      <c r="K1765" s="243"/>
      <c r="L1765" s="247"/>
      <c r="M1765" s="248"/>
      <c r="N1765" s="249"/>
      <c r="O1765" s="249"/>
      <c r="P1765" s="249"/>
      <c r="Q1765" s="249"/>
      <c r="R1765" s="249"/>
      <c r="S1765" s="249"/>
      <c r="T1765" s="250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1" t="s">
        <v>222</v>
      </c>
      <c r="AU1765" s="251" t="s">
        <v>86</v>
      </c>
      <c r="AV1765" s="13" t="s">
        <v>84</v>
      </c>
      <c r="AW1765" s="13" t="s">
        <v>39</v>
      </c>
      <c r="AX1765" s="13" t="s">
        <v>77</v>
      </c>
      <c r="AY1765" s="251" t="s">
        <v>207</v>
      </c>
    </row>
    <row r="1766" s="13" customFormat="1">
      <c r="A1766" s="13"/>
      <c r="B1766" s="242"/>
      <c r="C1766" s="243"/>
      <c r="D1766" s="232" t="s">
        <v>222</v>
      </c>
      <c r="E1766" s="244" t="s">
        <v>32</v>
      </c>
      <c r="F1766" s="245" t="s">
        <v>4243</v>
      </c>
      <c r="G1766" s="243"/>
      <c r="H1766" s="244" t="s">
        <v>32</v>
      </c>
      <c r="I1766" s="246"/>
      <c r="J1766" s="243"/>
      <c r="K1766" s="243"/>
      <c r="L1766" s="247"/>
      <c r="M1766" s="248"/>
      <c r="N1766" s="249"/>
      <c r="O1766" s="249"/>
      <c r="P1766" s="249"/>
      <c r="Q1766" s="249"/>
      <c r="R1766" s="249"/>
      <c r="S1766" s="249"/>
      <c r="T1766" s="25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1" t="s">
        <v>222</v>
      </c>
      <c r="AU1766" s="251" t="s">
        <v>86</v>
      </c>
      <c r="AV1766" s="13" t="s">
        <v>84</v>
      </c>
      <c r="AW1766" s="13" t="s">
        <v>39</v>
      </c>
      <c r="AX1766" s="13" t="s">
        <v>77</v>
      </c>
      <c r="AY1766" s="251" t="s">
        <v>207</v>
      </c>
    </row>
    <row r="1767" s="13" customFormat="1">
      <c r="A1767" s="13"/>
      <c r="B1767" s="242"/>
      <c r="C1767" s="243"/>
      <c r="D1767" s="232" t="s">
        <v>222</v>
      </c>
      <c r="E1767" s="244" t="s">
        <v>32</v>
      </c>
      <c r="F1767" s="245" t="s">
        <v>4244</v>
      </c>
      <c r="G1767" s="243"/>
      <c r="H1767" s="244" t="s">
        <v>32</v>
      </c>
      <c r="I1767" s="246"/>
      <c r="J1767" s="243"/>
      <c r="K1767" s="243"/>
      <c r="L1767" s="247"/>
      <c r="M1767" s="248"/>
      <c r="N1767" s="249"/>
      <c r="O1767" s="249"/>
      <c r="P1767" s="249"/>
      <c r="Q1767" s="249"/>
      <c r="R1767" s="249"/>
      <c r="S1767" s="249"/>
      <c r="T1767" s="250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1" t="s">
        <v>222</v>
      </c>
      <c r="AU1767" s="251" t="s">
        <v>86</v>
      </c>
      <c r="AV1767" s="13" t="s">
        <v>84</v>
      </c>
      <c r="AW1767" s="13" t="s">
        <v>39</v>
      </c>
      <c r="AX1767" s="13" t="s">
        <v>77</v>
      </c>
      <c r="AY1767" s="251" t="s">
        <v>207</v>
      </c>
    </row>
    <row r="1768" s="13" customFormat="1">
      <c r="A1768" s="13"/>
      <c r="B1768" s="242"/>
      <c r="C1768" s="243"/>
      <c r="D1768" s="232" t="s">
        <v>222</v>
      </c>
      <c r="E1768" s="244" t="s">
        <v>32</v>
      </c>
      <c r="F1768" s="245" t="s">
        <v>4245</v>
      </c>
      <c r="G1768" s="243"/>
      <c r="H1768" s="244" t="s">
        <v>32</v>
      </c>
      <c r="I1768" s="246"/>
      <c r="J1768" s="243"/>
      <c r="K1768" s="243"/>
      <c r="L1768" s="247"/>
      <c r="M1768" s="248"/>
      <c r="N1768" s="249"/>
      <c r="O1768" s="249"/>
      <c r="P1768" s="249"/>
      <c r="Q1768" s="249"/>
      <c r="R1768" s="249"/>
      <c r="S1768" s="249"/>
      <c r="T1768" s="250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1" t="s">
        <v>222</v>
      </c>
      <c r="AU1768" s="251" t="s">
        <v>86</v>
      </c>
      <c r="AV1768" s="13" t="s">
        <v>84</v>
      </c>
      <c r="AW1768" s="13" t="s">
        <v>39</v>
      </c>
      <c r="AX1768" s="13" t="s">
        <v>77</v>
      </c>
      <c r="AY1768" s="251" t="s">
        <v>207</v>
      </c>
    </row>
    <row r="1769" s="13" customFormat="1">
      <c r="A1769" s="13"/>
      <c r="B1769" s="242"/>
      <c r="C1769" s="243"/>
      <c r="D1769" s="232" t="s">
        <v>222</v>
      </c>
      <c r="E1769" s="244" t="s">
        <v>32</v>
      </c>
      <c r="F1769" s="245" t="s">
        <v>4246</v>
      </c>
      <c r="G1769" s="243"/>
      <c r="H1769" s="244" t="s">
        <v>32</v>
      </c>
      <c r="I1769" s="246"/>
      <c r="J1769" s="243"/>
      <c r="K1769" s="243"/>
      <c r="L1769" s="247"/>
      <c r="M1769" s="248"/>
      <c r="N1769" s="249"/>
      <c r="O1769" s="249"/>
      <c r="P1769" s="249"/>
      <c r="Q1769" s="249"/>
      <c r="R1769" s="249"/>
      <c r="S1769" s="249"/>
      <c r="T1769" s="250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1" t="s">
        <v>222</v>
      </c>
      <c r="AU1769" s="251" t="s">
        <v>86</v>
      </c>
      <c r="AV1769" s="13" t="s">
        <v>84</v>
      </c>
      <c r="AW1769" s="13" t="s">
        <v>39</v>
      </c>
      <c r="AX1769" s="13" t="s">
        <v>77</v>
      </c>
      <c r="AY1769" s="251" t="s">
        <v>207</v>
      </c>
    </row>
    <row r="1770" s="13" customFormat="1">
      <c r="A1770" s="13"/>
      <c r="B1770" s="242"/>
      <c r="C1770" s="243"/>
      <c r="D1770" s="232" t="s">
        <v>222</v>
      </c>
      <c r="E1770" s="244" t="s">
        <v>32</v>
      </c>
      <c r="F1770" s="245" t="s">
        <v>4247</v>
      </c>
      <c r="G1770" s="243"/>
      <c r="H1770" s="244" t="s">
        <v>32</v>
      </c>
      <c r="I1770" s="246"/>
      <c r="J1770" s="243"/>
      <c r="K1770" s="243"/>
      <c r="L1770" s="247"/>
      <c r="M1770" s="248"/>
      <c r="N1770" s="249"/>
      <c r="O1770" s="249"/>
      <c r="P1770" s="249"/>
      <c r="Q1770" s="249"/>
      <c r="R1770" s="249"/>
      <c r="S1770" s="249"/>
      <c r="T1770" s="25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1" t="s">
        <v>222</v>
      </c>
      <c r="AU1770" s="251" t="s">
        <v>86</v>
      </c>
      <c r="AV1770" s="13" t="s">
        <v>84</v>
      </c>
      <c r="AW1770" s="13" t="s">
        <v>39</v>
      </c>
      <c r="AX1770" s="13" t="s">
        <v>77</v>
      </c>
      <c r="AY1770" s="251" t="s">
        <v>207</v>
      </c>
    </row>
    <row r="1771" s="13" customFormat="1">
      <c r="A1771" s="13"/>
      <c r="B1771" s="242"/>
      <c r="C1771" s="243"/>
      <c r="D1771" s="232" t="s">
        <v>222</v>
      </c>
      <c r="E1771" s="244" t="s">
        <v>32</v>
      </c>
      <c r="F1771" s="245" t="s">
        <v>4248</v>
      </c>
      <c r="G1771" s="243"/>
      <c r="H1771" s="244" t="s">
        <v>32</v>
      </c>
      <c r="I1771" s="246"/>
      <c r="J1771" s="243"/>
      <c r="K1771" s="243"/>
      <c r="L1771" s="247"/>
      <c r="M1771" s="248"/>
      <c r="N1771" s="249"/>
      <c r="O1771" s="249"/>
      <c r="P1771" s="249"/>
      <c r="Q1771" s="249"/>
      <c r="R1771" s="249"/>
      <c r="S1771" s="249"/>
      <c r="T1771" s="250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1" t="s">
        <v>222</v>
      </c>
      <c r="AU1771" s="251" t="s">
        <v>86</v>
      </c>
      <c r="AV1771" s="13" t="s">
        <v>84</v>
      </c>
      <c r="AW1771" s="13" t="s">
        <v>39</v>
      </c>
      <c r="AX1771" s="13" t="s">
        <v>77</v>
      </c>
      <c r="AY1771" s="251" t="s">
        <v>207</v>
      </c>
    </row>
    <row r="1772" s="13" customFormat="1">
      <c r="A1772" s="13"/>
      <c r="B1772" s="242"/>
      <c r="C1772" s="243"/>
      <c r="D1772" s="232" t="s">
        <v>222</v>
      </c>
      <c r="E1772" s="244" t="s">
        <v>32</v>
      </c>
      <c r="F1772" s="245" t="s">
        <v>4413</v>
      </c>
      <c r="G1772" s="243"/>
      <c r="H1772" s="244" t="s">
        <v>32</v>
      </c>
      <c r="I1772" s="246"/>
      <c r="J1772" s="243"/>
      <c r="K1772" s="243"/>
      <c r="L1772" s="247"/>
      <c r="M1772" s="248"/>
      <c r="N1772" s="249"/>
      <c r="O1772" s="249"/>
      <c r="P1772" s="249"/>
      <c r="Q1772" s="249"/>
      <c r="R1772" s="249"/>
      <c r="S1772" s="249"/>
      <c r="T1772" s="25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1" t="s">
        <v>222</v>
      </c>
      <c r="AU1772" s="251" t="s">
        <v>86</v>
      </c>
      <c r="AV1772" s="13" t="s">
        <v>84</v>
      </c>
      <c r="AW1772" s="13" t="s">
        <v>39</v>
      </c>
      <c r="AX1772" s="13" t="s">
        <v>77</v>
      </c>
      <c r="AY1772" s="251" t="s">
        <v>207</v>
      </c>
    </row>
    <row r="1773" s="13" customFormat="1">
      <c r="A1773" s="13"/>
      <c r="B1773" s="242"/>
      <c r="C1773" s="243"/>
      <c r="D1773" s="232" t="s">
        <v>222</v>
      </c>
      <c r="E1773" s="244" t="s">
        <v>32</v>
      </c>
      <c r="F1773" s="245" t="s">
        <v>5168</v>
      </c>
      <c r="G1773" s="243"/>
      <c r="H1773" s="244" t="s">
        <v>32</v>
      </c>
      <c r="I1773" s="246"/>
      <c r="J1773" s="243"/>
      <c r="K1773" s="243"/>
      <c r="L1773" s="247"/>
      <c r="M1773" s="248"/>
      <c r="N1773" s="249"/>
      <c r="O1773" s="249"/>
      <c r="P1773" s="249"/>
      <c r="Q1773" s="249"/>
      <c r="R1773" s="249"/>
      <c r="S1773" s="249"/>
      <c r="T1773" s="250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1" t="s">
        <v>222</v>
      </c>
      <c r="AU1773" s="251" t="s">
        <v>86</v>
      </c>
      <c r="AV1773" s="13" t="s">
        <v>84</v>
      </c>
      <c r="AW1773" s="13" t="s">
        <v>39</v>
      </c>
      <c r="AX1773" s="13" t="s">
        <v>77</v>
      </c>
      <c r="AY1773" s="251" t="s">
        <v>207</v>
      </c>
    </row>
    <row r="1774" s="13" customFormat="1">
      <c r="A1774" s="13"/>
      <c r="B1774" s="242"/>
      <c r="C1774" s="243"/>
      <c r="D1774" s="232" t="s">
        <v>222</v>
      </c>
      <c r="E1774" s="244" t="s">
        <v>32</v>
      </c>
      <c r="F1774" s="245" t="s">
        <v>4415</v>
      </c>
      <c r="G1774" s="243"/>
      <c r="H1774" s="244" t="s">
        <v>32</v>
      </c>
      <c r="I1774" s="246"/>
      <c r="J1774" s="243"/>
      <c r="K1774" s="243"/>
      <c r="L1774" s="247"/>
      <c r="M1774" s="248"/>
      <c r="N1774" s="249"/>
      <c r="O1774" s="249"/>
      <c r="P1774" s="249"/>
      <c r="Q1774" s="249"/>
      <c r="R1774" s="249"/>
      <c r="S1774" s="249"/>
      <c r="T1774" s="25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1" t="s">
        <v>222</v>
      </c>
      <c r="AU1774" s="251" t="s">
        <v>86</v>
      </c>
      <c r="AV1774" s="13" t="s">
        <v>84</v>
      </c>
      <c r="AW1774" s="13" t="s">
        <v>39</v>
      </c>
      <c r="AX1774" s="13" t="s">
        <v>77</v>
      </c>
      <c r="AY1774" s="251" t="s">
        <v>207</v>
      </c>
    </row>
    <row r="1775" s="12" customFormat="1">
      <c r="A1775" s="12"/>
      <c r="B1775" s="230"/>
      <c r="C1775" s="231"/>
      <c r="D1775" s="232" t="s">
        <v>222</v>
      </c>
      <c r="E1775" s="233" t="s">
        <v>32</v>
      </c>
      <c r="F1775" s="234" t="s">
        <v>5136</v>
      </c>
      <c r="G1775" s="231"/>
      <c r="H1775" s="235">
        <v>40</v>
      </c>
      <c r="I1775" s="236"/>
      <c r="J1775" s="231"/>
      <c r="K1775" s="231"/>
      <c r="L1775" s="237"/>
      <c r="M1775" s="238"/>
      <c r="N1775" s="239"/>
      <c r="O1775" s="239"/>
      <c r="P1775" s="239"/>
      <c r="Q1775" s="239"/>
      <c r="R1775" s="239"/>
      <c r="S1775" s="239"/>
      <c r="T1775" s="240"/>
      <c r="U1775" s="12"/>
      <c r="V1775" s="12"/>
      <c r="W1775" s="12"/>
      <c r="X1775" s="12"/>
      <c r="Y1775" s="12"/>
      <c r="Z1775" s="12"/>
      <c r="AA1775" s="12"/>
      <c r="AB1775" s="12"/>
      <c r="AC1775" s="12"/>
      <c r="AD1775" s="12"/>
      <c r="AE1775" s="12"/>
      <c r="AT1775" s="241" t="s">
        <v>222</v>
      </c>
      <c r="AU1775" s="241" t="s">
        <v>86</v>
      </c>
      <c r="AV1775" s="12" t="s">
        <v>86</v>
      </c>
      <c r="AW1775" s="12" t="s">
        <v>39</v>
      </c>
      <c r="AX1775" s="12" t="s">
        <v>77</v>
      </c>
      <c r="AY1775" s="241" t="s">
        <v>207</v>
      </c>
    </row>
    <row r="1776" s="15" customFormat="1">
      <c r="A1776" s="15"/>
      <c r="B1776" s="273"/>
      <c r="C1776" s="274"/>
      <c r="D1776" s="232" t="s">
        <v>222</v>
      </c>
      <c r="E1776" s="275" t="s">
        <v>32</v>
      </c>
      <c r="F1776" s="276" t="s">
        <v>517</v>
      </c>
      <c r="G1776" s="274"/>
      <c r="H1776" s="277">
        <v>40</v>
      </c>
      <c r="I1776" s="278"/>
      <c r="J1776" s="274"/>
      <c r="K1776" s="274"/>
      <c r="L1776" s="279"/>
      <c r="M1776" s="280"/>
      <c r="N1776" s="281"/>
      <c r="O1776" s="281"/>
      <c r="P1776" s="281"/>
      <c r="Q1776" s="281"/>
      <c r="R1776" s="281"/>
      <c r="S1776" s="281"/>
      <c r="T1776" s="282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83" t="s">
        <v>222</v>
      </c>
      <c r="AU1776" s="283" t="s">
        <v>86</v>
      </c>
      <c r="AV1776" s="15" t="s">
        <v>104</v>
      </c>
      <c r="AW1776" s="15" t="s">
        <v>39</v>
      </c>
      <c r="AX1776" s="15" t="s">
        <v>84</v>
      </c>
      <c r="AY1776" s="283" t="s">
        <v>207</v>
      </c>
    </row>
    <row r="1777" s="2" customFormat="1" ht="16.5" customHeight="1">
      <c r="A1777" s="42"/>
      <c r="B1777" s="43"/>
      <c r="C1777" s="252" t="s">
        <v>2264</v>
      </c>
      <c r="D1777" s="252" t="s">
        <v>227</v>
      </c>
      <c r="E1777" s="253" t="s">
        <v>5169</v>
      </c>
      <c r="F1777" s="254" t="s">
        <v>5170</v>
      </c>
      <c r="G1777" s="255" t="s">
        <v>539</v>
      </c>
      <c r="H1777" s="256">
        <v>40</v>
      </c>
      <c r="I1777" s="257"/>
      <c r="J1777" s="258">
        <f>ROUND(I1777*H1777,2)</f>
        <v>0</v>
      </c>
      <c r="K1777" s="254" t="s">
        <v>228</v>
      </c>
      <c r="L1777" s="259"/>
      <c r="M1777" s="260" t="s">
        <v>32</v>
      </c>
      <c r="N1777" s="261" t="s">
        <v>48</v>
      </c>
      <c r="O1777" s="88"/>
      <c r="P1777" s="221">
        <f>O1777*H1777</f>
        <v>0</v>
      </c>
      <c r="Q1777" s="221">
        <v>0.0016999999999999999</v>
      </c>
      <c r="R1777" s="221">
        <f>Q1777*H1777</f>
        <v>0.067999999999999991</v>
      </c>
      <c r="S1777" s="221">
        <v>0</v>
      </c>
      <c r="T1777" s="222">
        <f>S1777*H1777</f>
        <v>0</v>
      </c>
      <c r="U1777" s="42"/>
      <c r="V1777" s="42"/>
      <c r="W1777" s="42"/>
      <c r="X1777" s="42"/>
      <c r="Y1777" s="42"/>
      <c r="Z1777" s="42"/>
      <c r="AA1777" s="42"/>
      <c r="AB1777" s="42"/>
      <c r="AC1777" s="42"/>
      <c r="AD1777" s="42"/>
      <c r="AE1777" s="42"/>
      <c r="AR1777" s="223" t="s">
        <v>385</v>
      </c>
      <c r="AT1777" s="223" t="s">
        <v>227</v>
      </c>
      <c r="AU1777" s="223" t="s">
        <v>86</v>
      </c>
      <c r="AY1777" s="20" t="s">
        <v>207</v>
      </c>
      <c r="BE1777" s="224">
        <f>IF(N1777="základní",J1777,0)</f>
        <v>0</v>
      </c>
      <c r="BF1777" s="224">
        <f>IF(N1777="snížená",J1777,0)</f>
        <v>0</v>
      </c>
      <c r="BG1777" s="224">
        <f>IF(N1777="zákl. přenesená",J1777,0)</f>
        <v>0</v>
      </c>
      <c r="BH1777" s="224">
        <f>IF(N1777="sníž. přenesená",J1777,0)</f>
        <v>0</v>
      </c>
      <c r="BI1777" s="224">
        <f>IF(N1777="nulová",J1777,0)</f>
        <v>0</v>
      </c>
      <c r="BJ1777" s="20" t="s">
        <v>84</v>
      </c>
      <c r="BK1777" s="224">
        <f>ROUND(I1777*H1777,2)</f>
        <v>0</v>
      </c>
      <c r="BL1777" s="20" t="s">
        <v>294</v>
      </c>
      <c r="BM1777" s="223" t="s">
        <v>5171</v>
      </c>
    </row>
    <row r="1778" s="13" customFormat="1">
      <c r="A1778" s="13"/>
      <c r="B1778" s="242"/>
      <c r="C1778" s="243"/>
      <c r="D1778" s="232" t="s">
        <v>222</v>
      </c>
      <c r="E1778" s="244" t="s">
        <v>32</v>
      </c>
      <c r="F1778" s="245" t="s">
        <v>4241</v>
      </c>
      <c r="G1778" s="243"/>
      <c r="H1778" s="244" t="s">
        <v>32</v>
      </c>
      <c r="I1778" s="246"/>
      <c r="J1778" s="243"/>
      <c r="K1778" s="243"/>
      <c r="L1778" s="247"/>
      <c r="M1778" s="248"/>
      <c r="N1778" s="249"/>
      <c r="O1778" s="249"/>
      <c r="P1778" s="249"/>
      <c r="Q1778" s="249"/>
      <c r="R1778" s="249"/>
      <c r="S1778" s="249"/>
      <c r="T1778" s="250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1" t="s">
        <v>222</v>
      </c>
      <c r="AU1778" s="251" t="s">
        <v>86</v>
      </c>
      <c r="AV1778" s="13" t="s">
        <v>84</v>
      </c>
      <c r="AW1778" s="13" t="s">
        <v>39</v>
      </c>
      <c r="AX1778" s="13" t="s">
        <v>77</v>
      </c>
      <c r="AY1778" s="251" t="s">
        <v>207</v>
      </c>
    </row>
    <row r="1779" s="13" customFormat="1">
      <c r="A1779" s="13"/>
      <c r="B1779" s="242"/>
      <c r="C1779" s="243"/>
      <c r="D1779" s="232" t="s">
        <v>222</v>
      </c>
      <c r="E1779" s="244" t="s">
        <v>32</v>
      </c>
      <c r="F1779" s="245" t="s">
        <v>4242</v>
      </c>
      <c r="G1779" s="243"/>
      <c r="H1779" s="244" t="s">
        <v>32</v>
      </c>
      <c r="I1779" s="246"/>
      <c r="J1779" s="243"/>
      <c r="K1779" s="243"/>
      <c r="L1779" s="247"/>
      <c r="M1779" s="248"/>
      <c r="N1779" s="249"/>
      <c r="O1779" s="249"/>
      <c r="P1779" s="249"/>
      <c r="Q1779" s="249"/>
      <c r="R1779" s="249"/>
      <c r="S1779" s="249"/>
      <c r="T1779" s="25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1" t="s">
        <v>222</v>
      </c>
      <c r="AU1779" s="251" t="s">
        <v>86</v>
      </c>
      <c r="AV1779" s="13" t="s">
        <v>84</v>
      </c>
      <c r="AW1779" s="13" t="s">
        <v>39</v>
      </c>
      <c r="AX1779" s="13" t="s">
        <v>77</v>
      </c>
      <c r="AY1779" s="251" t="s">
        <v>207</v>
      </c>
    </row>
    <row r="1780" s="13" customFormat="1">
      <c r="A1780" s="13"/>
      <c r="B1780" s="242"/>
      <c r="C1780" s="243"/>
      <c r="D1780" s="232" t="s">
        <v>222</v>
      </c>
      <c r="E1780" s="244" t="s">
        <v>32</v>
      </c>
      <c r="F1780" s="245" t="s">
        <v>4243</v>
      </c>
      <c r="G1780" s="243"/>
      <c r="H1780" s="244" t="s">
        <v>32</v>
      </c>
      <c r="I1780" s="246"/>
      <c r="J1780" s="243"/>
      <c r="K1780" s="243"/>
      <c r="L1780" s="247"/>
      <c r="M1780" s="248"/>
      <c r="N1780" s="249"/>
      <c r="O1780" s="249"/>
      <c r="P1780" s="249"/>
      <c r="Q1780" s="249"/>
      <c r="R1780" s="249"/>
      <c r="S1780" s="249"/>
      <c r="T1780" s="250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1" t="s">
        <v>222</v>
      </c>
      <c r="AU1780" s="251" t="s">
        <v>86</v>
      </c>
      <c r="AV1780" s="13" t="s">
        <v>84</v>
      </c>
      <c r="AW1780" s="13" t="s">
        <v>39</v>
      </c>
      <c r="AX1780" s="13" t="s">
        <v>77</v>
      </c>
      <c r="AY1780" s="251" t="s">
        <v>207</v>
      </c>
    </row>
    <row r="1781" s="13" customFormat="1">
      <c r="A1781" s="13"/>
      <c r="B1781" s="242"/>
      <c r="C1781" s="243"/>
      <c r="D1781" s="232" t="s">
        <v>222</v>
      </c>
      <c r="E1781" s="244" t="s">
        <v>32</v>
      </c>
      <c r="F1781" s="245" t="s">
        <v>4244</v>
      </c>
      <c r="G1781" s="243"/>
      <c r="H1781" s="244" t="s">
        <v>32</v>
      </c>
      <c r="I1781" s="246"/>
      <c r="J1781" s="243"/>
      <c r="K1781" s="243"/>
      <c r="L1781" s="247"/>
      <c r="M1781" s="248"/>
      <c r="N1781" s="249"/>
      <c r="O1781" s="249"/>
      <c r="P1781" s="249"/>
      <c r="Q1781" s="249"/>
      <c r="R1781" s="249"/>
      <c r="S1781" s="249"/>
      <c r="T1781" s="25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1" t="s">
        <v>222</v>
      </c>
      <c r="AU1781" s="251" t="s">
        <v>86</v>
      </c>
      <c r="AV1781" s="13" t="s">
        <v>84</v>
      </c>
      <c r="AW1781" s="13" t="s">
        <v>39</v>
      </c>
      <c r="AX1781" s="13" t="s">
        <v>77</v>
      </c>
      <c r="AY1781" s="251" t="s">
        <v>207</v>
      </c>
    </row>
    <row r="1782" s="13" customFormat="1">
      <c r="A1782" s="13"/>
      <c r="B1782" s="242"/>
      <c r="C1782" s="243"/>
      <c r="D1782" s="232" t="s">
        <v>222</v>
      </c>
      <c r="E1782" s="244" t="s">
        <v>32</v>
      </c>
      <c r="F1782" s="245" t="s">
        <v>4245</v>
      </c>
      <c r="G1782" s="243"/>
      <c r="H1782" s="244" t="s">
        <v>32</v>
      </c>
      <c r="I1782" s="246"/>
      <c r="J1782" s="243"/>
      <c r="K1782" s="243"/>
      <c r="L1782" s="247"/>
      <c r="M1782" s="248"/>
      <c r="N1782" s="249"/>
      <c r="O1782" s="249"/>
      <c r="P1782" s="249"/>
      <c r="Q1782" s="249"/>
      <c r="R1782" s="249"/>
      <c r="S1782" s="249"/>
      <c r="T1782" s="250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51" t="s">
        <v>222</v>
      </c>
      <c r="AU1782" s="251" t="s">
        <v>86</v>
      </c>
      <c r="AV1782" s="13" t="s">
        <v>84</v>
      </c>
      <c r="AW1782" s="13" t="s">
        <v>39</v>
      </c>
      <c r="AX1782" s="13" t="s">
        <v>77</v>
      </c>
      <c r="AY1782" s="251" t="s">
        <v>207</v>
      </c>
    </row>
    <row r="1783" s="13" customFormat="1">
      <c r="A1783" s="13"/>
      <c r="B1783" s="242"/>
      <c r="C1783" s="243"/>
      <c r="D1783" s="232" t="s">
        <v>222</v>
      </c>
      <c r="E1783" s="244" t="s">
        <v>32</v>
      </c>
      <c r="F1783" s="245" t="s">
        <v>4246</v>
      </c>
      <c r="G1783" s="243"/>
      <c r="H1783" s="244" t="s">
        <v>32</v>
      </c>
      <c r="I1783" s="246"/>
      <c r="J1783" s="243"/>
      <c r="K1783" s="243"/>
      <c r="L1783" s="247"/>
      <c r="M1783" s="248"/>
      <c r="N1783" s="249"/>
      <c r="O1783" s="249"/>
      <c r="P1783" s="249"/>
      <c r="Q1783" s="249"/>
      <c r="R1783" s="249"/>
      <c r="S1783" s="249"/>
      <c r="T1783" s="250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1" t="s">
        <v>222</v>
      </c>
      <c r="AU1783" s="251" t="s">
        <v>86</v>
      </c>
      <c r="AV1783" s="13" t="s">
        <v>84</v>
      </c>
      <c r="AW1783" s="13" t="s">
        <v>39</v>
      </c>
      <c r="AX1783" s="13" t="s">
        <v>77</v>
      </c>
      <c r="AY1783" s="251" t="s">
        <v>207</v>
      </c>
    </row>
    <row r="1784" s="13" customFormat="1">
      <c r="A1784" s="13"/>
      <c r="B1784" s="242"/>
      <c r="C1784" s="243"/>
      <c r="D1784" s="232" t="s">
        <v>222</v>
      </c>
      <c r="E1784" s="244" t="s">
        <v>32</v>
      </c>
      <c r="F1784" s="245" t="s">
        <v>4247</v>
      </c>
      <c r="G1784" s="243"/>
      <c r="H1784" s="244" t="s">
        <v>32</v>
      </c>
      <c r="I1784" s="246"/>
      <c r="J1784" s="243"/>
      <c r="K1784" s="243"/>
      <c r="L1784" s="247"/>
      <c r="M1784" s="248"/>
      <c r="N1784" s="249"/>
      <c r="O1784" s="249"/>
      <c r="P1784" s="249"/>
      <c r="Q1784" s="249"/>
      <c r="R1784" s="249"/>
      <c r="S1784" s="249"/>
      <c r="T1784" s="250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1" t="s">
        <v>222</v>
      </c>
      <c r="AU1784" s="251" t="s">
        <v>86</v>
      </c>
      <c r="AV1784" s="13" t="s">
        <v>84</v>
      </c>
      <c r="AW1784" s="13" t="s">
        <v>39</v>
      </c>
      <c r="AX1784" s="13" t="s">
        <v>77</v>
      </c>
      <c r="AY1784" s="251" t="s">
        <v>207</v>
      </c>
    </row>
    <row r="1785" s="13" customFormat="1">
      <c r="A1785" s="13"/>
      <c r="B1785" s="242"/>
      <c r="C1785" s="243"/>
      <c r="D1785" s="232" t="s">
        <v>222</v>
      </c>
      <c r="E1785" s="244" t="s">
        <v>32</v>
      </c>
      <c r="F1785" s="245" t="s">
        <v>4312</v>
      </c>
      <c r="G1785" s="243"/>
      <c r="H1785" s="244" t="s">
        <v>32</v>
      </c>
      <c r="I1785" s="246"/>
      <c r="J1785" s="243"/>
      <c r="K1785" s="243"/>
      <c r="L1785" s="247"/>
      <c r="M1785" s="248"/>
      <c r="N1785" s="249"/>
      <c r="O1785" s="249"/>
      <c r="P1785" s="249"/>
      <c r="Q1785" s="249"/>
      <c r="R1785" s="249"/>
      <c r="S1785" s="249"/>
      <c r="T1785" s="25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1" t="s">
        <v>222</v>
      </c>
      <c r="AU1785" s="251" t="s">
        <v>86</v>
      </c>
      <c r="AV1785" s="13" t="s">
        <v>84</v>
      </c>
      <c r="AW1785" s="13" t="s">
        <v>39</v>
      </c>
      <c r="AX1785" s="13" t="s">
        <v>77</v>
      </c>
      <c r="AY1785" s="251" t="s">
        <v>207</v>
      </c>
    </row>
    <row r="1786" s="13" customFormat="1">
      <c r="A1786" s="13"/>
      <c r="B1786" s="242"/>
      <c r="C1786" s="243"/>
      <c r="D1786" s="232" t="s">
        <v>222</v>
      </c>
      <c r="E1786" s="244" t="s">
        <v>32</v>
      </c>
      <c r="F1786" s="245" t="s">
        <v>4413</v>
      </c>
      <c r="G1786" s="243"/>
      <c r="H1786" s="244" t="s">
        <v>32</v>
      </c>
      <c r="I1786" s="246"/>
      <c r="J1786" s="243"/>
      <c r="K1786" s="243"/>
      <c r="L1786" s="247"/>
      <c r="M1786" s="248"/>
      <c r="N1786" s="249"/>
      <c r="O1786" s="249"/>
      <c r="P1786" s="249"/>
      <c r="Q1786" s="249"/>
      <c r="R1786" s="249"/>
      <c r="S1786" s="249"/>
      <c r="T1786" s="250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1" t="s">
        <v>222</v>
      </c>
      <c r="AU1786" s="251" t="s">
        <v>86</v>
      </c>
      <c r="AV1786" s="13" t="s">
        <v>84</v>
      </c>
      <c r="AW1786" s="13" t="s">
        <v>39</v>
      </c>
      <c r="AX1786" s="13" t="s">
        <v>77</v>
      </c>
      <c r="AY1786" s="251" t="s">
        <v>207</v>
      </c>
    </row>
    <row r="1787" s="13" customFormat="1">
      <c r="A1787" s="13"/>
      <c r="B1787" s="242"/>
      <c r="C1787" s="243"/>
      <c r="D1787" s="232" t="s">
        <v>222</v>
      </c>
      <c r="E1787" s="244" t="s">
        <v>32</v>
      </c>
      <c r="F1787" s="245" t="s">
        <v>5168</v>
      </c>
      <c r="G1787" s="243"/>
      <c r="H1787" s="244" t="s">
        <v>32</v>
      </c>
      <c r="I1787" s="246"/>
      <c r="J1787" s="243"/>
      <c r="K1787" s="243"/>
      <c r="L1787" s="247"/>
      <c r="M1787" s="248"/>
      <c r="N1787" s="249"/>
      <c r="O1787" s="249"/>
      <c r="P1787" s="249"/>
      <c r="Q1787" s="249"/>
      <c r="R1787" s="249"/>
      <c r="S1787" s="249"/>
      <c r="T1787" s="250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1" t="s">
        <v>222</v>
      </c>
      <c r="AU1787" s="251" t="s">
        <v>86</v>
      </c>
      <c r="AV1787" s="13" t="s">
        <v>84</v>
      </c>
      <c r="AW1787" s="13" t="s">
        <v>39</v>
      </c>
      <c r="AX1787" s="13" t="s">
        <v>77</v>
      </c>
      <c r="AY1787" s="251" t="s">
        <v>207</v>
      </c>
    </row>
    <row r="1788" s="13" customFormat="1">
      <c r="A1788" s="13"/>
      <c r="B1788" s="242"/>
      <c r="C1788" s="243"/>
      <c r="D1788" s="232" t="s">
        <v>222</v>
      </c>
      <c r="E1788" s="244" t="s">
        <v>32</v>
      </c>
      <c r="F1788" s="245" t="s">
        <v>4415</v>
      </c>
      <c r="G1788" s="243"/>
      <c r="H1788" s="244" t="s">
        <v>32</v>
      </c>
      <c r="I1788" s="246"/>
      <c r="J1788" s="243"/>
      <c r="K1788" s="243"/>
      <c r="L1788" s="247"/>
      <c r="M1788" s="248"/>
      <c r="N1788" s="249"/>
      <c r="O1788" s="249"/>
      <c r="P1788" s="249"/>
      <c r="Q1788" s="249"/>
      <c r="R1788" s="249"/>
      <c r="S1788" s="249"/>
      <c r="T1788" s="25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1" t="s">
        <v>222</v>
      </c>
      <c r="AU1788" s="251" t="s">
        <v>86</v>
      </c>
      <c r="AV1788" s="13" t="s">
        <v>84</v>
      </c>
      <c r="AW1788" s="13" t="s">
        <v>39</v>
      </c>
      <c r="AX1788" s="13" t="s">
        <v>77</v>
      </c>
      <c r="AY1788" s="251" t="s">
        <v>207</v>
      </c>
    </row>
    <row r="1789" s="12" customFormat="1">
      <c r="A1789" s="12"/>
      <c r="B1789" s="230"/>
      <c r="C1789" s="231"/>
      <c r="D1789" s="232" t="s">
        <v>222</v>
      </c>
      <c r="E1789" s="233" t="s">
        <v>32</v>
      </c>
      <c r="F1789" s="234" t="s">
        <v>5136</v>
      </c>
      <c r="G1789" s="231"/>
      <c r="H1789" s="235">
        <v>40</v>
      </c>
      <c r="I1789" s="236"/>
      <c r="J1789" s="231"/>
      <c r="K1789" s="231"/>
      <c r="L1789" s="237"/>
      <c r="M1789" s="238"/>
      <c r="N1789" s="239"/>
      <c r="O1789" s="239"/>
      <c r="P1789" s="239"/>
      <c r="Q1789" s="239"/>
      <c r="R1789" s="239"/>
      <c r="S1789" s="239"/>
      <c r="T1789" s="240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T1789" s="241" t="s">
        <v>222</v>
      </c>
      <c r="AU1789" s="241" t="s">
        <v>86</v>
      </c>
      <c r="AV1789" s="12" t="s">
        <v>86</v>
      </c>
      <c r="AW1789" s="12" t="s">
        <v>39</v>
      </c>
      <c r="AX1789" s="12" t="s">
        <v>77</v>
      </c>
      <c r="AY1789" s="241" t="s">
        <v>207</v>
      </c>
    </row>
    <row r="1790" s="15" customFormat="1">
      <c r="A1790" s="15"/>
      <c r="B1790" s="273"/>
      <c r="C1790" s="274"/>
      <c r="D1790" s="232" t="s">
        <v>222</v>
      </c>
      <c r="E1790" s="275" t="s">
        <v>32</v>
      </c>
      <c r="F1790" s="276" t="s">
        <v>517</v>
      </c>
      <c r="G1790" s="274"/>
      <c r="H1790" s="277">
        <v>40</v>
      </c>
      <c r="I1790" s="278"/>
      <c r="J1790" s="274"/>
      <c r="K1790" s="274"/>
      <c r="L1790" s="279"/>
      <c r="M1790" s="280"/>
      <c r="N1790" s="281"/>
      <c r="O1790" s="281"/>
      <c r="P1790" s="281"/>
      <c r="Q1790" s="281"/>
      <c r="R1790" s="281"/>
      <c r="S1790" s="281"/>
      <c r="T1790" s="282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83" t="s">
        <v>222</v>
      </c>
      <c r="AU1790" s="283" t="s">
        <v>86</v>
      </c>
      <c r="AV1790" s="15" t="s">
        <v>104</v>
      </c>
      <c r="AW1790" s="15" t="s">
        <v>39</v>
      </c>
      <c r="AX1790" s="15" t="s">
        <v>84</v>
      </c>
      <c r="AY1790" s="283" t="s">
        <v>207</v>
      </c>
    </row>
    <row r="1791" s="2" customFormat="1" ht="16.5" customHeight="1">
      <c r="A1791" s="42"/>
      <c r="B1791" s="43"/>
      <c r="C1791" s="252" t="s">
        <v>2273</v>
      </c>
      <c r="D1791" s="252" t="s">
        <v>227</v>
      </c>
      <c r="E1791" s="253" t="s">
        <v>4419</v>
      </c>
      <c r="F1791" s="254" t="s">
        <v>3623</v>
      </c>
      <c r="G1791" s="255" t="s">
        <v>539</v>
      </c>
      <c r="H1791" s="256">
        <v>40</v>
      </c>
      <c r="I1791" s="257"/>
      <c r="J1791" s="258">
        <f>ROUND(I1791*H1791,2)</f>
        <v>0</v>
      </c>
      <c r="K1791" s="254" t="s">
        <v>228</v>
      </c>
      <c r="L1791" s="259"/>
      <c r="M1791" s="260" t="s">
        <v>32</v>
      </c>
      <c r="N1791" s="261" t="s">
        <v>48</v>
      </c>
      <c r="O1791" s="88"/>
      <c r="P1791" s="221">
        <f>O1791*H1791</f>
        <v>0</v>
      </c>
      <c r="Q1791" s="221">
        <v>0</v>
      </c>
      <c r="R1791" s="221">
        <f>Q1791*H1791</f>
        <v>0</v>
      </c>
      <c r="S1791" s="221">
        <v>0</v>
      </c>
      <c r="T1791" s="222">
        <f>S1791*H1791</f>
        <v>0</v>
      </c>
      <c r="U1791" s="42"/>
      <c r="V1791" s="42"/>
      <c r="W1791" s="42"/>
      <c r="X1791" s="42"/>
      <c r="Y1791" s="42"/>
      <c r="Z1791" s="42"/>
      <c r="AA1791" s="42"/>
      <c r="AB1791" s="42"/>
      <c r="AC1791" s="42"/>
      <c r="AD1791" s="42"/>
      <c r="AE1791" s="42"/>
      <c r="AR1791" s="223" t="s">
        <v>385</v>
      </c>
      <c r="AT1791" s="223" t="s">
        <v>227</v>
      </c>
      <c r="AU1791" s="223" t="s">
        <v>86</v>
      </c>
      <c r="AY1791" s="20" t="s">
        <v>207</v>
      </c>
      <c r="BE1791" s="224">
        <f>IF(N1791="základní",J1791,0)</f>
        <v>0</v>
      </c>
      <c r="BF1791" s="224">
        <f>IF(N1791="snížená",J1791,0)</f>
        <v>0</v>
      </c>
      <c r="BG1791" s="224">
        <f>IF(N1791="zákl. přenesená",J1791,0)</f>
        <v>0</v>
      </c>
      <c r="BH1791" s="224">
        <f>IF(N1791="sníž. přenesená",J1791,0)</f>
        <v>0</v>
      </c>
      <c r="BI1791" s="224">
        <f>IF(N1791="nulová",J1791,0)</f>
        <v>0</v>
      </c>
      <c r="BJ1791" s="20" t="s">
        <v>84</v>
      </c>
      <c r="BK1791" s="224">
        <f>ROUND(I1791*H1791,2)</f>
        <v>0</v>
      </c>
      <c r="BL1791" s="20" t="s">
        <v>294</v>
      </c>
      <c r="BM1791" s="223" t="s">
        <v>5172</v>
      </c>
    </row>
    <row r="1792" s="13" customFormat="1">
      <c r="A1792" s="13"/>
      <c r="B1792" s="242"/>
      <c r="C1792" s="243"/>
      <c r="D1792" s="232" t="s">
        <v>222</v>
      </c>
      <c r="E1792" s="244" t="s">
        <v>32</v>
      </c>
      <c r="F1792" s="245" t="s">
        <v>4241</v>
      </c>
      <c r="G1792" s="243"/>
      <c r="H1792" s="244" t="s">
        <v>32</v>
      </c>
      <c r="I1792" s="246"/>
      <c r="J1792" s="243"/>
      <c r="K1792" s="243"/>
      <c r="L1792" s="247"/>
      <c r="M1792" s="248"/>
      <c r="N1792" s="249"/>
      <c r="O1792" s="249"/>
      <c r="P1792" s="249"/>
      <c r="Q1792" s="249"/>
      <c r="R1792" s="249"/>
      <c r="S1792" s="249"/>
      <c r="T1792" s="25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1" t="s">
        <v>222</v>
      </c>
      <c r="AU1792" s="251" t="s">
        <v>86</v>
      </c>
      <c r="AV1792" s="13" t="s">
        <v>84</v>
      </c>
      <c r="AW1792" s="13" t="s">
        <v>39</v>
      </c>
      <c r="AX1792" s="13" t="s">
        <v>77</v>
      </c>
      <c r="AY1792" s="251" t="s">
        <v>207</v>
      </c>
    </row>
    <row r="1793" s="13" customFormat="1">
      <c r="A1793" s="13"/>
      <c r="B1793" s="242"/>
      <c r="C1793" s="243"/>
      <c r="D1793" s="232" t="s">
        <v>222</v>
      </c>
      <c r="E1793" s="244" t="s">
        <v>32</v>
      </c>
      <c r="F1793" s="245" t="s">
        <v>4242</v>
      </c>
      <c r="G1793" s="243"/>
      <c r="H1793" s="244" t="s">
        <v>32</v>
      </c>
      <c r="I1793" s="246"/>
      <c r="J1793" s="243"/>
      <c r="K1793" s="243"/>
      <c r="L1793" s="247"/>
      <c r="M1793" s="248"/>
      <c r="N1793" s="249"/>
      <c r="O1793" s="249"/>
      <c r="P1793" s="249"/>
      <c r="Q1793" s="249"/>
      <c r="R1793" s="249"/>
      <c r="S1793" s="249"/>
      <c r="T1793" s="250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1" t="s">
        <v>222</v>
      </c>
      <c r="AU1793" s="251" t="s">
        <v>86</v>
      </c>
      <c r="AV1793" s="13" t="s">
        <v>84</v>
      </c>
      <c r="AW1793" s="13" t="s">
        <v>39</v>
      </c>
      <c r="AX1793" s="13" t="s">
        <v>77</v>
      </c>
      <c r="AY1793" s="251" t="s">
        <v>207</v>
      </c>
    </row>
    <row r="1794" s="13" customFormat="1">
      <c r="A1794" s="13"/>
      <c r="B1794" s="242"/>
      <c r="C1794" s="243"/>
      <c r="D1794" s="232" t="s">
        <v>222</v>
      </c>
      <c r="E1794" s="244" t="s">
        <v>32</v>
      </c>
      <c r="F1794" s="245" t="s">
        <v>4243</v>
      </c>
      <c r="G1794" s="243"/>
      <c r="H1794" s="244" t="s">
        <v>32</v>
      </c>
      <c r="I1794" s="246"/>
      <c r="J1794" s="243"/>
      <c r="K1794" s="243"/>
      <c r="L1794" s="247"/>
      <c r="M1794" s="248"/>
      <c r="N1794" s="249"/>
      <c r="O1794" s="249"/>
      <c r="P1794" s="249"/>
      <c r="Q1794" s="249"/>
      <c r="R1794" s="249"/>
      <c r="S1794" s="249"/>
      <c r="T1794" s="25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1" t="s">
        <v>222</v>
      </c>
      <c r="AU1794" s="251" t="s">
        <v>86</v>
      </c>
      <c r="AV1794" s="13" t="s">
        <v>84</v>
      </c>
      <c r="AW1794" s="13" t="s">
        <v>39</v>
      </c>
      <c r="AX1794" s="13" t="s">
        <v>77</v>
      </c>
      <c r="AY1794" s="251" t="s">
        <v>207</v>
      </c>
    </row>
    <row r="1795" s="13" customFormat="1">
      <c r="A1795" s="13"/>
      <c r="B1795" s="242"/>
      <c r="C1795" s="243"/>
      <c r="D1795" s="232" t="s">
        <v>222</v>
      </c>
      <c r="E1795" s="244" t="s">
        <v>32</v>
      </c>
      <c r="F1795" s="245" t="s">
        <v>4244</v>
      </c>
      <c r="G1795" s="243"/>
      <c r="H1795" s="244" t="s">
        <v>32</v>
      </c>
      <c r="I1795" s="246"/>
      <c r="J1795" s="243"/>
      <c r="K1795" s="243"/>
      <c r="L1795" s="247"/>
      <c r="M1795" s="248"/>
      <c r="N1795" s="249"/>
      <c r="O1795" s="249"/>
      <c r="P1795" s="249"/>
      <c r="Q1795" s="249"/>
      <c r="R1795" s="249"/>
      <c r="S1795" s="249"/>
      <c r="T1795" s="250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1" t="s">
        <v>222</v>
      </c>
      <c r="AU1795" s="251" t="s">
        <v>86</v>
      </c>
      <c r="AV1795" s="13" t="s">
        <v>84</v>
      </c>
      <c r="AW1795" s="13" t="s">
        <v>39</v>
      </c>
      <c r="AX1795" s="13" t="s">
        <v>77</v>
      </c>
      <c r="AY1795" s="251" t="s">
        <v>207</v>
      </c>
    </row>
    <row r="1796" s="13" customFormat="1">
      <c r="A1796" s="13"/>
      <c r="B1796" s="242"/>
      <c r="C1796" s="243"/>
      <c r="D1796" s="232" t="s">
        <v>222</v>
      </c>
      <c r="E1796" s="244" t="s">
        <v>32</v>
      </c>
      <c r="F1796" s="245" t="s">
        <v>4245</v>
      </c>
      <c r="G1796" s="243"/>
      <c r="H1796" s="244" t="s">
        <v>32</v>
      </c>
      <c r="I1796" s="246"/>
      <c r="J1796" s="243"/>
      <c r="K1796" s="243"/>
      <c r="L1796" s="247"/>
      <c r="M1796" s="248"/>
      <c r="N1796" s="249"/>
      <c r="O1796" s="249"/>
      <c r="P1796" s="249"/>
      <c r="Q1796" s="249"/>
      <c r="R1796" s="249"/>
      <c r="S1796" s="249"/>
      <c r="T1796" s="250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1" t="s">
        <v>222</v>
      </c>
      <c r="AU1796" s="251" t="s">
        <v>86</v>
      </c>
      <c r="AV1796" s="13" t="s">
        <v>84</v>
      </c>
      <c r="AW1796" s="13" t="s">
        <v>39</v>
      </c>
      <c r="AX1796" s="13" t="s">
        <v>77</v>
      </c>
      <c r="AY1796" s="251" t="s">
        <v>207</v>
      </c>
    </row>
    <row r="1797" s="13" customFormat="1">
      <c r="A1797" s="13"/>
      <c r="B1797" s="242"/>
      <c r="C1797" s="243"/>
      <c r="D1797" s="232" t="s">
        <v>222</v>
      </c>
      <c r="E1797" s="244" t="s">
        <v>32</v>
      </c>
      <c r="F1797" s="245" t="s">
        <v>4246</v>
      </c>
      <c r="G1797" s="243"/>
      <c r="H1797" s="244" t="s">
        <v>32</v>
      </c>
      <c r="I1797" s="246"/>
      <c r="J1797" s="243"/>
      <c r="K1797" s="243"/>
      <c r="L1797" s="247"/>
      <c r="M1797" s="248"/>
      <c r="N1797" s="249"/>
      <c r="O1797" s="249"/>
      <c r="P1797" s="249"/>
      <c r="Q1797" s="249"/>
      <c r="R1797" s="249"/>
      <c r="S1797" s="249"/>
      <c r="T1797" s="250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1" t="s">
        <v>222</v>
      </c>
      <c r="AU1797" s="251" t="s">
        <v>86</v>
      </c>
      <c r="AV1797" s="13" t="s">
        <v>84</v>
      </c>
      <c r="AW1797" s="13" t="s">
        <v>39</v>
      </c>
      <c r="AX1797" s="13" t="s">
        <v>77</v>
      </c>
      <c r="AY1797" s="251" t="s">
        <v>207</v>
      </c>
    </row>
    <row r="1798" s="13" customFormat="1">
      <c r="A1798" s="13"/>
      <c r="B1798" s="242"/>
      <c r="C1798" s="243"/>
      <c r="D1798" s="232" t="s">
        <v>222</v>
      </c>
      <c r="E1798" s="244" t="s">
        <v>32</v>
      </c>
      <c r="F1798" s="245" t="s">
        <v>4247</v>
      </c>
      <c r="G1798" s="243"/>
      <c r="H1798" s="244" t="s">
        <v>32</v>
      </c>
      <c r="I1798" s="246"/>
      <c r="J1798" s="243"/>
      <c r="K1798" s="243"/>
      <c r="L1798" s="247"/>
      <c r="M1798" s="248"/>
      <c r="N1798" s="249"/>
      <c r="O1798" s="249"/>
      <c r="P1798" s="249"/>
      <c r="Q1798" s="249"/>
      <c r="R1798" s="249"/>
      <c r="S1798" s="249"/>
      <c r="T1798" s="250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1" t="s">
        <v>222</v>
      </c>
      <c r="AU1798" s="251" t="s">
        <v>86</v>
      </c>
      <c r="AV1798" s="13" t="s">
        <v>84</v>
      </c>
      <c r="AW1798" s="13" t="s">
        <v>39</v>
      </c>
      <c r="AX1798" s="13" t="s">
        <v>77</v>
      </c>
      <c r="AY1798" s="251" t="s">
        <v>207</v>
      </c>
    </row>
    <row r="1799" s="13" customFormat="1">
      <c r="A1799" s="13"/>
      <c r="B1799" s="242"/>
      <c r="C1799" s="243"/>
      <c r="D1799" s="232" t="s">
        <v>222</v>
      </c>
      <c r="E1799" s="244" t="s">
        <v>32</v>
      </c>
      <c r="F1799" s="245" t="s">
        <v>4312</v>
      </c>
      <c r="G1799" s="243"/>
      <c r="H1799" s="244" t="s">
        <v>32</v>
      </c>
      <c r="I1799" s="246"/>
      <c r="J1799" s="243"/>
      <c r="K1799" s="243"/>
      <c r="L1799" s="247"/>
      <c r="M1799" s="248"/>
      <c r="N1799" s="249"/>
      <c r="O1799" s="249"/>
      <c r="P1799" s="249"/>
      <c r="Q1799" s="249"/>
      <c r="R1799" s="249"/>
      <c r="S1799" s="249"/>
      <c r="T1799" s="250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1" t="s">
        <v>222</v>
      </c>
      <c r="AU1799" s="251" t="s">
        <v>86</v>
      </c>
      <c r="AV1799" s="13" t="s">
        <v>84</v>
      </c>
      <c r="AW1799" s="13" t="s">
        <v>39</v>
      </c>
      <c r="AX1799" s="13" t="s">
        <v>77</v>
      </c>
      <c r="AY1799" s="251" t="s">
        <v>207</v>
      </c>
    </row>
    <row r="1800" s="13" customFormat="1">
      <c r="A1800" s="13"/>
      <c r="B1800" s="242"/>
      <c r="C1800" s="243"/>
      <c r="D1800" s="232" t="s">
        <v>222</v>
      </c>
      <c r="E1800" s="244" t="s">
        <v>32</v>
      </c>
      <c r="F1800" s="245" t="s">
        <v>4413</v>
      </c>
      <c r="G1800" s="243"/>
      <c r="H1800" s="244" t="s">
        <v>32</v>
      </c>
      <c r="I1800" s="246"/>
      <c r="J1800" s="243"/>
      <c r="K1800" s="243"/>
      <c r="L1800" s="247"/>
      <c r="M1800" s="248"/>
      <c r="N1800" s="249"/>
      <c r="O1800" s="249"/>
      <c r="P1800" s="249"/>
      <c r="Q1800" s="249"/>
      <c r="R1800" s="249"/>
      <c r="S1800" s="249"/>
      <c r="T1800" s="250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1" t="s">
        <v>222</v>
      </c>
      <c r="AU1800" s="251" t="s">
        <v>86</v>
      </c>
      <c r="AV1800" s="13" t="s">
        <v>84</v>
      </c>
      <c r="AW1800" s="13" t="s">
        <v>39</v>
      </c>
      <c r="AX1800" s="13" t="s">
        <v>77</v>
      </c>
      <c r="AY1800" s="251" t="s">
        <v>207</v>
      </c>
    </row>
    <row r="1801" s="13" customFormat="1">
      <c r="A1801" s="13"/>
      <c r="B1801" s="242"/>
      <c r="C1801" s="243"/>
      <c r="D1801" s="232" t="s">
        <v>222</v>
      </c>
      <c r="E1801" s="244" t="s">
        <v>32</v>
      </c>
      <c r="F1801" s="245" t="s">
        <v>5173</v>
      </c>
      <c r="G1801" s="243"/>
      <c r="H1801" s="244" t="s">
        <v>32</v>
      </c>
      <c r="I1801" s="246"/>
      <c r="J1801" s="243"/>
      <c r="K1801" s="243"/>
      <c r="L1801" s="247"/>
      <c r="M1801" s="248"/>
      <c r="N1801" s="249"/>
      <c r="O1801" s="249"/>
      <c r="P1801" s="249"/>
      <c r="Q1801" s="249"/>
      <c r="R1801" s="249"/>
      <c r="S1801" s="249"/>
      <c r="T1801" s="250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1" t="s">
        <v>222</v>
      </c>
      <c r="AU1801" s="251" t="s">
        <v>86</v>
      </c>
      <c r="AV1801" s="13" t="s">
        <v>84</v>
      </c>
      <c r="AW1801" s="13" t="s">
        <v>39</v>
      </c>
      <c r="AX1801" s="13" t="s">
        <v>77</v>
      </c>
      <c r="AY1801" s="251" t="s">
        <v>207</v>
      </c>
    </row>
    <row r="1802" s="13" customFormat="1">
      <c r="A1802" s="13"/>
      <c r="B1802" s="242"/>
      <c r="C1802" s="243"/>
      <c r="D1802" s="232" t="s">
        <v>222</v>
      </c>
      <c r="E1802" s="244" t="s">
        <v>32</v>
      </c>
      <c r="F1802" s="245" t="s">
        <v>4422</v>
      </c>
      <c r="G1802" s="243"/>
      <c r="H1802" s="244" t="s">
        <v>32</v>
      </c>
      <c r="I1802" s="246"/>
      <c r="J1802" s="243"/>
      <c r="K1802" s="243"/>
      <c r="L1802" s="247"/>
      <c r="M1802" s="248"/>
      <c r="N1802" s="249"/>
      <c r="O1802" s="249"/>
      <c r="P1802" s="249"/>
      <c r="Q1802" s="249"/>
      <c r="R1802" s="249"/>
      <c r="S1802" s="249"/>
      <c r="T1802" s="250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1" t="s">
        <v>222</v>
      </c>
      <c r="AU1802" s="251" t="s">
        <v>86</v>
      </c>
      <c r="AV1802" s="13" t="s">
        <v>84</v>
      </c>
      <c r="AW1802" s="13" t="s">
        <v>39</v>
      </c>
      <c r="AX1802" s="13" t="s">
        <v>77</v>
      </c>
      <c r="AY1802" s="251" t="s">
        <v>207</v>
      </c>
    </row>
    <row r="1803" s="13" customFormat="1">
      <c r="A1803" s="13"/>
      <c r="B1803" s="242"/>
      <c r="C1803" s="243"/>
      <c r="D1803" s="232" t="s">
        <v>222</v>
      </c>
      <c r="E1803" s="244" t="s">
        <v>32</v>
      </c>
      <c r="F1803" s="245" t="s">
        <v>4423</v>
      </c>
      <c r="G1803" s="243"/>
      <c r="H1803" s="244" t="s">
        <v>32</v>
      </c>
      <c r="I1803" s="246"/>
      <c r="J1803" s="243"/>
      <c r="K1803" s="243"/>
      <c r="L1803" s="247"/>
      <c r="M1803" s="248"/>
      <c r="N1803" s="249"/>
      <c r="O1803" s="249"/>
      <c r="P1803" s="249"/>
      <c r="Q1803" s="249"/>
      <c r="R1803" s="249"/>
      <c r="S1803" s="249"/>
      <c r="T1803" s="250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1" t="s">
        <v>222</v>
      </c>
      <c r="AU1803" s="251" t="s">
        <v>86</v>
      </c>
      <c r="AV1803" s="13" t="s">
        <v>84</v>
      </c>
      <c r="AW1803" s="13" t="s">
        <v>39</v>
      </c>
      <c r="AX1803" s="13" t="s">
        <v>77</v>
      </c>
      <c r="AY1803" s="251" t="s">
        <v>207</v>
      </c>
    </row>
    <row r="1804" s="12" customFormat="1">
      <c r="A1804" s="12"/>
      <c r="B1804" s="230"/>
      <c r="C1804" s="231"/>
      <c r="D1804" s="232" t="s">
        <v>222</v>
      </c>
      <c r="E1804" s="233" t="s">
        <v>32</v>
      </c>
      <c r="F1804" s="234" t="s">
        <v>5136</v>
      </c>
      <c r="G1804" s="231"/>
      <c r="H1804" s="235">
        <v>40</v>
      </c>
      <c r="I1804" s="236"/>
      <c r="J1804" s="231"/>
      <c r="K1804" s="231"/>
      <c r="L1804" s="237"/>
      <c r="M1804" s="238"/>
      <c r="N1804" s="239"/>
      <c r="O1804" s="239"/>
      <c r="P1804" s="239"/>
      <c r="Q1804" s="239"/>
      <c r="R1804" s="239"/>
      <c r="S1804" s="239"/>
      <c r="T1804" s="240"/>
      <c r="U1804" s="12"/>
      <c r="V1804" s="12"/>
      <c r="W1804" s="12"/>
      <c r="X1804" s="12"/>
      <c r="Y1804" s="12"/>
      <c r="Z1804" s="12"/>
      <c r="AA1804" s="12"/>
      <c r="AB1804" s="12"/>
      <c r="AC1804" s="12"/>
      <c r="AD1804" s="12"/>
      <c r="AE1804" s="12"/>
      <c r="AT1804" s="241" t="s">
        <v>222</v>
      </c>
      <c r="AU1804" s="241" t="s">
        <v>86</v>
      </c>
      <c r="AV1804" s="12" t="s">
        <v>86</v>
      </c>
      <c r="AW1804" s="12" t="s">
        <v>39</v>
      </c>
      <c r="AX1804" s="12" t="s">
        <v>77</v>
      </c>
      <c r="AY1804" s="241" t="s">
        <v>207</v>
      </c>
    </row>
    <row r="1805" s="15" customFormat="1">
      <c r="A1805" s="15"/>
      <c r="B1805" s="273"/>
      <c r="C1805" s="274"/>
      <c r="D1805" s="232" t="s">
        <v>222</v>
      </c>
      <c r="E1805" s="275" t="s">
        <v>32</v>
      </c>
      <c r="F1805" s="276" t="s">
        <v>517</v>
      </c>
      <c r="G1805" s="274"/>
      <c r="H1805" s="277">
        <v>40</v>
      </c>
      <c r="I1805" s="278"/>
      <c r="J1805" s="274"/>
      <c r="K1805" s="274"/>
      <c r="L1805" s="279"/>
      <c r="M1805" s="280"/>
      <c r="N1805" s="281"/>
      <c r="O1805" s="281"/>
      <c r="P1805" s="281"/>
      <c r="Q1805" s="281"/>
      <c r="R1805" s="281"/>
      <c r="S1805" s="281"/>
      <c r="T1805" s="282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T1805" s="283" t="s">
        <v>222</v>
      </c>
      <c r="AU1805" s="283" t="s">
        <v>86</v>
      </c>
      <c r="AV1805" s="15" t="s">
        <v>104</v>
      </c>
      <c r="AW1805" s="15" t="s">
        <v>39</v>
      </c>
      <c r="AX1805" s="15" t="s">
        <v>84</v>
      </c>
      <c r="AY1805" s="283" t="s">
        <v>207</v>
      </c>
    </row>
    <row r="1806" s="2" customFormat="1" ht="16.5" customHeight="1">
      <c r="A1806" s="42"/>
      <c r="B1806" s="43"/>
      <c r="C1806" s="212" t="s">
        <v>1747</v>
      </c>
      <c r="D1806" s="212" t="s">
        <v>208</v>
      </c>
      <c r="E1806" s="213" t="s">
        <v>5174</v>
      </c>
      <c r="F1806" s="214" t="s">
        <v>3635</v>
      </c>
      <c r="G1806" s="215" t="s">
        <v>303</v>
      </c>
      <c r="H1806" s="216">
        <v>84</v>
      </c>
      <c r="I1806" s="217"/>
      <c r="J1806" s="218">
        <f>ROUND(I1806*H1806,2)</f>
        <v>0</v>
      </c>
      <c r="K1806" s="214" t="s">
        <v>228</v>
      </c>
      <c r="L1806" s="48"/>
      <c r="M1806" s="219" t="s">
        <v>32</v>
      </c>
      <c r="N1806" s="220" t="s">
        <v>48</v>
      </c>
      <c r="O1806" s="88"/>
      <c r="P1806" s="221">
        <f>O1806*H1806</f>
        <v>0</v>
      </c>
      <c r="Q1806" s="221">
        <v>0</v>
      </c>
      <c r="R1806" s="221">
        <f>Q1806*H1806</f>
        <v>0</v>
      </c>
      <c r="S1806" s="221">
        <v>0</v>
      </c>
      <c r="T1806" s="222">
        <f>S1806*H1806</f>
        <v>0</v>
      </c>
      <c r="U1806" s="42"/>
      <c r="V1806" s="42"/>
      <c r="W1806" s="42"/>
      <c r="X1806" s="42"/>
      <c r="Y1806" s="42"/>
      <c r="Z1806" s="42"/>
      <c r="AA1806" s="42"/>
      <c r="AB1806" s="42"/>
      <c r="AC1806" s="42"/>
      <c r="AD1806" s="42"/>
      <c r="AE1806" s="42"/>
      <c r="AR1806" s="223" t="s">
        <v>294</v>
      </c>
      <c r="AT1806" s="223" t="s">
        <v>208</v>
      </c>
      <c r="AU1806" s="223" t="s">
        <v>86</v>
      </c>
      <c r="AY1806" s="20" t="s">
        <v>207</v>
      </c>
      <c r="BE1806" s="224">
        <f>IF(N1806="základní",J1806,0)</f>
        <v>0</v>
      </c>
      <c r="BF1806" s="224">
        <f>IF(N1806="snížená",J1806,0)</f>
        <v>0</v>
      </c>
      <c r="BG1806" s="224">
        <f>IF(N1806="zákl. přenesená",J1806,0)</f>
        <v>0</v>
      </c>
      <c r="BH1806" s="224">
        <f>IF(N1806="sníž. přenesená",J1806,0)</f>
        <v>0</v>
      </c>
      <c r="BI1806" s="224">
        <f>IF(N1806="nulová",J1806,0)</f>
        <v>0</v>
      </c>
      <c r="BJ1806" s="20" t="s">
        <v>84</v>
      </c>
      <c r="BK1806" s="224">
        <f>ROUND(I1806*H1806,2)</f>
        <v>0</v>
      </c>
      <c r="BL1806" s="20" t="s">
        <v>294</v>
      </c>
      <c r="BM1806" s="223" t="s">
        <v>5175</v>
      </c>
    </row>
    <row r="1807" s="13" customFormat="1">
      <c r="A1807" s="13"/>
      <c r="B1807" s="242"/>
      <c r="C1807" s="243"/>
      <c r="D1807" s="232" t="s">
        <v>222</v>
      </c>
      <c r="E1807" s="244" t="s">
        <v>32</v>
      </c>
      <c r="F1807" s="245" t="s">
        <v>4241</v>
      </c>
      <c r="G1807" s="243"/>
      <c r="H1807" s="244" t="s">
        <v>32</v>
      </c>
      <c r="I1807" s="246"/>
      <c r="J1807" s="243"/>
      <c r="K1807" s="243"/>
      <c r="L1807" s="247"/>
      <c r="M1807" s="248"/>
      <c r="N1807" s="249"/>
      <c r="O1807" s="249"/>
      <c r="P1807" s="249"/>
      <c r="Q1807" s="249"/>
      <c r="R1807" s="249"/>
      <c r="S1807" s="249"/>
      <c r="T1807" s="250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1" t="s">
        <v>222</v>
      </c>
      <c r="AU1807" s="251" t="s">
        <v>86</v>
      </c>
      <c r="AV1807" s="13" t="s">
        <v>84</v>
      </c>
      <c r="AW1807" s="13" t="s">
        <v>39</v>
      </c>
      <c r="AX1807" s="13" t="s">
        <v>77</v>
      </c>
      <c r="AY1807" s="251" t="s">
        <v>207</v>
      </c>
    </row>
    <row r="1808" s="13" customFormat="1">
      <c r="A1808" s="13"/>
      <c r="B1808" s="242"/>
      <c r="C1808" s="243"/>
      <c r="D1808" s="232" t="s">
        <v>222</v>
      </c>
      <c r="E1808" s="244" t="s">
        <v>32</v>
      </c>
      <c r="F1808" s="245" t="s">
        <v>4242</v>
      </c>
      <c r="G1808" s="243"/>
      <c r="H1808" s="244" t="s">
        <v>32</v>
      </c>
      <c r="I1808" s="246"/>
      <c r="J1808" s="243"/>
      <c r="K1808" s="243"/>
      <c r="L1808" s="247"/>
      <c r="M1808" s="248"/>
      <c r="N1808" s="249"/>
      <c r="O1808" s="249"/>
      <c r="P1808" s="249"/>
      <c r="Q1808" s="249"/>
      <c r="R1808" s="249"/>
      <c r="S1808" s="249"/>
      <c r="T1808" s="250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1" t="s">
        <v>222</v>
      </c>
      <c r="AU1808" s="251" t="s">
        <v>86</v>
      </c>
      <c r="AV1808" s="13" t="s">
        <v>84</v>
      </c>
      <c r="AW1808" s="13" t="s">
        <v>39</v>
      </c>
      <c r="AX1808" s="13" t="s">
        <v>77</v>
      </c>
      <c r="AY1808" s="251" t="s">
        <v>207</v>
      </c>
    </row>
    <row r="1809" s="13" customFormat="1">
      <c r="A1809" s="13"/>
      <c r="B1809" s="242"/>
      <c r="C1809" s="243"/>
      <c r="D1809" s="232" t="s">
        <v>222</v>
      </c>
      <c r="E1809" s="244" t="s">
        <v>32</v>
      </c>
      <c r="F1809" s="245" t="s">
        <v>4243</v>
      </c>
      <c r="G1809" s="243"/>
      <c r="H1809" s="244" t="s">
        <v>32</v>
      </c>
      <c r="I1809" s="246"/>
      <c r="J1809" s="243"/>
      <c r="K1809" s="243"/>
      <c r="L1809" s="247"/>
      <c r="M1809" s="248"/>
      <c r="N1809" s="249"/>
      <c r="O1809" s="249"/>
      <c r="P1809" s="249"/>
      <c r="Q1809" s="249"/>
      <c r="R1809" s="249"/>
      <c r="S1809" s="249"/>
      <c r="T1809" s="25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1" t="s">
        <v>222</v>
      </c>
      <c r="AU1809" s="251" t="s">
        <v>86</v>
      </c>
      <c r="AV1809" s="13" t="s">
        <v>84</v>
      </c>
      <c r="AW1809" s="13" t="s">
        <v>39</v>
      </c>
      <c r="AX1809" s="13" t="s">
        <v>77</v>
      </c>
      <c r="AY1809" s="251" t="s">
        <v>207</v>
      </c>
    </row>
    <row r="1810" s="13" customFormat="1">
      <c r="A1810" s="13"/>
      <c r="B1810" s="242"/>
      <c r="C1810" s="243"/>
      <c r="D1810" s="232" t="s">
        <v>222</v>
      </c>
      <c r="E1810" s="244" t="s">
        <v>32</v>
      </c>
      <c r="F1810" s="245" t="s">
        <v>4244</v>
      </c>
      <c r="G1810" s="243"/>
      <c r="H1810" s="244" t="s">
        <v>32</v>
      </c>
      <c r="I1810" s="246"/>
      <c r="J1810" s="243"/>
      <c r="K1810" s="243"/>
      <c r="L1810" s="247"/>
      <c r="M1810" s="248"/>
      <c r="N1810" s="249"/>
      <c r="O1810" s="249"/>
      <c r="P1810" s="249"/>
      <c r="Q1810" s="249"/>
      <c r="R1810" s="249"/>
      <c r="S1810" s="249"/>
      <c r="T1810" s="250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1" t="s">
        <v>222</v>
      </c>
      <c r="AU1810" s="251" t="s">
        <v>86</v>
      </c>
      <c r="AV1810" s="13" t="s">
        <v>84</v>
      </c>
      <c r="AW1810" s="13" t="s">
        <v>39</v>
      </c>
      <c r="AX1810" s="13" t="s">
        <v>77</v>
      </c>
      <c r="AY1810" s="251" t="s">
        <v>207</v>
      </c>
    </row>
    <row r="1811" s="13" customFormat="1">
      <c r="A1811" s="13"/>
      <c r="B1811" s="242"/>
      <c r="C1811" s="243"/>
      <c r="D1811" s="232" t="s">
        <v>222</v>
      </c>
      <c r="E1811" s="244" t="s">
        <v>32</v>
      </c>
      <c r="F1811" s="245" t="s">
        <v>4245</v>
      </c>
      <c r="G1811" s="243"/>
      <c r="H1811" s="244" t="s">
        <v>32</v>
      </c>
      <c r="I1811" s="246"/>
      <c r="J1811" s="243"/>
      <c r="K1811" s="243"/>
      <c r="L1811" s="247"/>
      <c r="M1811" s="248"/>
      <c r="N1811" s="249"/>
      <c r="O1811" s="249"/>
      <c r="P1811" s="249"/>
      <c r="Q1811" s="249"/>
      <c r="R1811" s="249"/>
      <c r="S1811" s="249"/>
      <c r="T1811" s="250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1" t="s">
        <v>222</v>
      </c>
      <c r="AU1811" s="251" t="s">
        <v>86</v>
      </c>
      <c r="AV1811" s="13" t="s">
        <v>84</v>
      </c>
      <c r="AW1811" s="13" t="s">
        <v>39</v>
      </c>
      <c r="AX1811" s="13" t="s">
        <v>77</v>
      </c>
      <c r="AY1811" s="251" t="s">
        <v>207</v>
      </c>
    </row>
    <row r="1812" s="13" customFormat="1">
      <c r="A1812" s="13"/>
      <c r="B1812" s="242"/>
      <c r="C1812" s="243"/>
      <c r="D1812" s="232" t="s">
        <v>222</v>
      </c>
      <c r="E1812" s="244" t="s">
        <v>32</v>
      </c>
      <c r="F1812" s="245" t="s">
        <v>4246</v>
      </c>
      <c r="G1812" s="243"/>
      <c r="H1812" s="244" t="s">
        <v>32</v>
      </c>
      <c r="I1812" s="246"/>
      <c r="J1812" s="243"/>
      <c r="K1812" s="243"/>
      <c r="L1812" s="247"/>
      <c r="M1812" s="248"/>
      <c r="N1812" s="249"/>
      <c r="O1812" s="249"/>
      <c r="P1812" s="249"/>
      <c r="Q1812" s="249"/>
      <c r="R1812" s="249"/>
      <c r="S1812" s="249"/>
      <c r="T1812" s="250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51" t="s">
        <v>222</v>
      </c>
      <c r="AU1812" s="251" t="s">
        <v>86</v>
      </c>
      <c r="AV1812" s="13" t="s">
        <v>84</v>
      </c>
      <c r="AW1812" s="13" t="s">
        <v>39</v>
      </c>
      <c r="AX1812" s="13" t="s">
        <v>77</v>
      </c>
      <c r="AY1812" s="251" t="s">
        <v>207</v>
      </c>
    </row>
    <row r="1813" s="13" customFormat="1">
      <c r="A1813" s="13"/>
      <c r="B1813" s="242"/>
      <c r="C1813" s="243"/>
      <c r="D1813" s="232" t="s">
        <v>222</v>
      </c>
      <c r="E1813" s="244" t="s">
        <v>32</v>
      </c>
      <c r="F1813" s="245" t="s">
        <v>4247</v>
      </c>
      <c r="G1813" s="243"/>
      <c r="H1813" s="244" t="s">
        <v>32</v>
      </c>
      <c r="I1813" s="246"/>
      <c r="J1813" s="243"/>
      <c r="K1813" s="243"/>
      <c r="L1813" s="247"/>
      <c r="M1813" s="248"/>
      <c r="N1813" s="249"/>
      <c r="O1813" s="249"/>
      <c r="P1813" s="249"/>
      <c r="Q1813" s="249"/>
      <c r="R1813" s="249"/>
      <c r="S1813" s="249"/>
      <c r="T1813" s="250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1" t="s">
        <v>222</v>
      </c>
      <c r="AU1813" s="251" t="s">
        <v>86</v>
      </c>
      <c r="AV1813" s="13" t="s">
        <v>84</v>
      </c>
      <c r="AW1813" s="13" t="s">
        <v>39</v>
      </c>
      <c r="AX1813" s="13" t="s">
        <v>77</v>
      </c>
      <c r="AY1813" s="251" t="s">
        <v>207</v>
      </c>
    </row>
    <row r="1814" s="13" customFormat="1">
      <c r="A1814" s="13"/>
      <c r="B1814" s="242"/>
      <c r="C1814" s="243"/>
      <c r="D1814" s="232" t="s">
        <v>222</v>
      </c>
      <c r="E1814" s="244" t="s">
        <v>32</v>
      </c>
      <c r="F1814" s="245" t="s">
        <v>4248</v>
      </c>
      <c r="G1814" s="243"/>
      <c r="H1814" s="244" t="s">
        <v>32</v>
      </c>
      <c r="I1814" s="246"/>
      <c r="J1814" s="243"/>
      <c r="K1814" s="243"/>
      <c r="L1814" s="247"/>
      <c r="M1814" s="248"/>
      <c r="N1814" s="249"/>
      <c r="O1814" s="249"/>
      <c r="P1814" s="249"/>
      <c r="Q1814" s="249"/>
      <c r="R1814" s="249"/>
      <c r="S1814" s="249"/>
      <c r="T1814" s="250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1" t="s">
        <v>222</v>
      </c>
      <c r="AU1814" s="251" t="s">
        <v>86</v>
      </c>
      <c r="AV1814" s="13" t="s">
        <v>84</v>
      </c>
      <c r="AW1814" s="13" t="s">
        <v>39</v>
      </c>
      <c r="AX1814" s="13" t="s">
        <v>77</v>
      </c>
      <c r="AY1814" s="251" t="s">
        <v>207</v>
      </c>
    </row>
    <row r="1815" s="13" customFormat="1">
      <c r="A1815" s="13"/>
      <c r="B1815" s="242"/>
      <c r="C1815" s="243"/>
      <c r="D1815" s="232" t="s">
        <v>222</v>
      </c>
      <c r="E1815" s="244" t="s">
        <v>32</v>
      </c>
      <c r="F1815" s="245" t="s">
        <v>4413</v>
      </c>
      <c r="G1815" s="243"/>
      <c r="H1815" s="244" t="s">
        <v>32</v>
      </c>
      <c r="I1815" s="246"/>
      <c r="J1815" s="243"/>
      <c r="K1815" s="243"/>
      <c r="L1815" s="247"/>
      <c r="M1815" s="248"/>
      <c r="N1815" s="249"/>
      <c r="O1815" s="249"/>
      <c r="P1815" s="249"/>
      <c r="Q1815" s="249"/>
      <c r="R1815" s="249"/>
      <c r="S1815" s="249"/>
      <c r="T1815" s="25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1" t="s">
        <v>222</v>
      </c>
      <c r="AU1815" s="251" t="s">
        <v>86</v>
      </c>
      <c r="AV1815" s="13" t="s">
        <v>84</v>
      </c>
      <c r="AW1815" s="13" t="s">
        <v>39</v>
      </c>
      <c r="AX1815" s="13" t="s">
        <v>77</v>
      </c>
      <c r="AY1815" s="251" t="s">
        <v>207</v>
      </c>
    </row>
    <row r="1816" s="13" customFormat="1">
      <c r="A1816" s="13"/>
      <c r="B1816" s="242"/>
      <c r="C1816" s="243"/>
      <c r="D1816" s="232" t="s">
        <v>222</v>
      </c>
      <c r="E1816" s="244" t="s">
        <v>32</v>
      </c>
      <c r="F1816" s="245" t="s">
        <v>5159</v>
      </c>
      <c r="G1816" s="243"/>
      <c r="H1816" s="244" t="s">
        <v>32</v>
      </c>
      <c r="I1816" s="246"/>
      <c r="J1816" s="243"/>
      <c r="K1816" s="243"/>
      <c r="L1816" s="247"/>
      <c r="M1816" s="248"/>
      <c r="N1816" s="249"/>
      <c r="O1816" s="249"/>
      <c r="P1816" s="249"/>
      <c r="Q1816" s="249"/>
      <c r="R1816" s="249"/>
      <c r="S1816" s="249"/>
      <c r="T1816" s="250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51" t="s">
        <v>222</v>
      </c>
      <c r="AU1816" s="251" t="s">
        <v>86</v>
      </c>
      <c r="AV1816" s="13" t="s">
        <v>84</v>
      </c>
      <c r="AW1816" s="13" t="s">
        <v>39</v>
      </c>
      <c r="AX1816" s="13" t="s">
        <v>77</v>
      </c>
      <c r="AY1816" s="251" t="s">
        <v>207</v>
      </c>
    </row>
    <row r="1817" s="13" customFormat="1">
      <c r="A1817" s="13"/>
      <c r="B1817" s="242"/>
      <c r="C1817" s="243"/>
      <c r="D1817" s="232" t="s">
        <v>222</v>
      </c>
      <c r="E1817" s="244" t="s">
        <v>32</v>
      </c>
      <c r="F1817" s="245" t="s">
        <v>5176</v>
      </c>
      <c r="G1817" s="243"/>
      <c r="H1817" s="244" t="s">
        <v>32</v>
      </c>
      <c r="I1817" s="246"/>
      <c r="J1817" s="243"/>
      <c r="K1817" s="243"/>
      <c r="L1817" s="247"/>
      <c r="M1817" s="248"/>
      <c r="N1817" s="249"/>
      <c r="O1817" s="249"/>
      <c r="P1817" s="249"/>
      <c r="Q1817" s="249"/>
      <c r="R1817" s="249"/>
      <c r="S1817" s="249"/>
      <c r="T1817" s="250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1" t="s">
        <v>222</v>
      </c>
      <c r="AU1817" s="251" t="s">
        <v>86</v>
      </c>
      <c r="AV1817" s="13" t="s">
        <v>84</v>
      </c>
      <c r="AW1817" s="13" t="s">
        <v>39</v>
      </c>
      <c r="AX1817" s="13" t="s">
        <v>77</v>
      </c>
      <c r="AY1817" s="251" t="s">
        <v>207</v>
      </c>
    </row>
    <row r="1818" s="13" customFormat="1">
      <c r="A1818" s="13"/>
      <c r="B1818" s="242"/>
      <c r="C1818" s="243"/>
      <c r="D1818" s="232" t="s">
        <v>222</v>
      </c>
      <c r="E1818" s="244" t="s">
        <v>32</v>
      </c>
      <c r="F1818" s="245" t="s">
        <v>4415</v>
      </c>
      <c r="G1818" s="243"/>
      <c r="H1818" s="244" t="s">
        <v>32</v>
      </c>
      <c r="I1818" s="246"/>
      <c r="J1818" s="243"/>
      <c r="K1818" s="243"/>
      <c r="L1818" s="247"/>
      <c r="M1818" s="248"/>
      <c r="N1818" s="249"/>
      <c r="O1818" s="249"/>
      <c r="P1818" s="249"/>
      <c r="Q1818" s="249"/>
      <c r="R1818" s="249"/>
      <c r="S1818" s="249"/>
      <c r="T1818" s="250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51" t="s">
        <v>222</v>
      </c>
      <c r="AU1818" s="251" t="s">
        <v>86</v>
      </c>
      <c r="AV1818" s="13" t="s">
        <v>84</v>
      </c>
      <c r="AW1818" s="13" t="s">
        <v>39</v>
      </c>
      <c r="AX1818" s="13" t="s">
        <v>77</v>
      </c>
      <c r="AY1818" s="251" t="s">
        <v>207</v>
      </c>
    </row>
    <row r="1819" s="12" customFormat="1">
      <c r="A1819" s="12"/>
      <c r="B1819" s="230"/>
      <c r="C1819" s="231"/>
      <c r="D1819" s="232" t="s">
        <v>222</v>
      </c>
      <c r="E1819" s="233" t="s">
        <v>32</v>
      </c>
      <c r="F1819" s="234" t="s">
        <v>5177</v>
      </c>
      <c r="G1819" s="231"/>
      <c r="H1819" s="235">
        <v>84</v>
      </c>
      <c r="I1819" s="236"/>
      <c r="J1819" s="231"/>
      <c r="K1819" s="231"/>
      <c r="L1819" s="237"/>
      <c r="M1819" s="238"/>
      <c r="N1819" s="239"/>
      <c r="O1819" s="239"/>
      <c r="P1819" s="239"/>
      <c r="Q1819" s="239"/>
      <c r="R1819" s="239"/>
      <c r="S1819" s="239"/>
      <c r="T1819" s="240"/>
      <c r="U1819" s="12"/>
      <c r="V1819" s="12"/>
      <c r="W1819" s="12"/>
      <c r="X1819" s="12"/>
      <c r="Y1819" s="12"/>
      <c r="Z1819" s="12"/>
      <c r="AA1819" s="12"/>
      <c r="AB1819" s="12"/>
      <c r="AC1819" s="12"/>
      <c r="AD1819" s="12"/>
      <c r="AE1819" s="12"/>
      <c r="AT1819" s="241" t="s">
        <v>222</v>
      </c>
      <c r="AU1819" s="241" t="s">
        <v>86</v>
      </c>
      <c r="AV1819" s="12" t="s">
        <v>86</v>
      </c>
      <c r="AW1819" s="12" t="s">
        <v>39</v>
      </c>
      <c r="AX1819" s="12" t="s">
        <v>77</v>
      </c>
      <c r="AY1819" s="241" t="s">
        <v>207</v>
      </c>
    </row>
    <row r="1820" s="15" customFormat="1">
      <c r="A1820" s="15"/>
      <c r="B1820" s="273"/>
      <c r="C1820" s="274"/>
      <c r="D1820" s="232" t="s">
        <v>222</v>
      </c>
      <c r="E1820" s="275" t="s">
        <v>32</v>
      </c>
      <c r="F1820" s="276" t="s">
        <v>517</v>
      </c>
      <c r="G1820" s="274"/>
      <c r="H1820" s="277">
        <v>84</v>
      </c>
      <c r="I1820" s="278"/>
      <c r="J1820" s="274"/>
      <c r="K1820" s="274"/>
      <c r="L1820" s="279"/>
      <c r="M1820" s="280"/>
      <c r="N1820" s="281"/>
      <c r="O1820" s="281"/>
      <c r="P1820" s="281"/>
      <c r="Q1820" s="281"/>
      <c r="R1820" s="281"/>
      <c r="S1820" s="281"/>
      <c r="T1820" s="282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83" t="s">
        <v>222</v>
      </c>
      <c r="AU1820" s="283" t="s">
        <v>86</v>
      </c>
      <c r="AV1820" s="15" t="s">
        <v>104</v>
      </c>
      <c r="AW1820" s="15" t="s">
        <v>39</v>
      </c>
      <c r="AX1820" s="15" t="s">
        <v>84</v>
      </c>
      <c r="AY1820" s="283" t="s">
        <v>207</v>
      </c>
    </row>
    <row r="1821" s="2" customFormat="1" ht="16.5" customHeight="1">
      <c r="A1821" s="42"/>
      <c r="B1821" s="43"/>
      <c r="C1821" s="252" t="s">
        <v>2288</v>
      </c>
      <c r="D1821" s="252" t="s">
        <v>227</v>
      </c>
      <c r="E1821" s="253" t="s">
        <v>5178</v>
      </c>
      <c r="F1821" s="254" t="s">
        <v>5179</v>
      </c>
      <c r="G1821" s="255" t="s">
        <v>303</v>
      </c>
      <c r="H1821" s="256">
        <v>84</v>
      </c>
      <c r="I1821" s="257"/>
      <c r="J1821" s="258">
        <f>ROUND(I1821*H1821,2)</f>
        <v>0</v>
      </c>
      <c r="K1821" s="254" t="s">
        <v>228</v>
      </c>
      <c r="L1821" s="259"/>
      <c r="M1821" s="260" t="s">
        <v>32</v>
      </c>
      <c r="N1821" s="261" t="s">
        <v>48</v>
      </c>
      <c r="O1821" s="88"/>
      <c r="P1821" s="221">
        <f>O1821*H1821</f>
        <v>0</v>
      </c>
      <c r="Q1821" s="221">
        <v>0.00024000000000000001</v>
      </c>
      <c r="R1821" s="221">
        <f>Q1821*H1821</f>
        <v>0.020160000000000001</v>
      </c>
      <c r="S1821" s="221">
        <v>0</v>
      </c>
      <c r="T1821" s="222">
        <f>S1821*H1821</f>
        <v>0</v>
      </c>
      <c r="U1821" s="42"/>
      <c r="V1821" s="42"/>
      <c r="W1821" s="42"/>
      <c r="X1821" s="42"/>
      <c r="Y1821" s="42"/>
      <c r="Z1821" s="42"/>
      <c r="AA1821" s="42"/>
      <c r="AB1821" s="42"/>
      <c r="AC1821" s="42"/>
      <c r="AD1821" s="42"/>
      <c r="AE1821" s="42"/>
      <c r="AR1821" s="223" t="s">
        <v>385</v>
      </c>
      <c r="AT1821" s="223" t="s">
        <v>227</v>
      </c>
      <c r="AU1821" s="223" t="s">
        <v>86</v>
      </c>
      <c r="AY1821" s="20" t="s">
        <v>207</v>
      </c>
      <c r="BE1821" s="224">
        <f>IF(N1821="základní",J1821,0)</f>
        <v>0</v>
      </c>
      <c r="BF1821" s="224">
        <f>IF(N1821="snížená",J1821,0)</f>
        <v>0</v>
      </c>
      <c r="BG1821" s="224">
        <f>IF(N1821="zákl. přenesená",J1821,0)</f>
        <v>0</v>
      </c>
      <c r="BH1821" s="224">
        <f>IF(N1821="sníž. přenesená",J1821,0)</f>
        <v>0</v>
      </c>
      <c r="BI1821" s="224">
        <f>IF(N1821="nulová",J1821,0)</f>
        <v>0</v>
      </c>
      <c r="BJ1821" s="20" t="s">
        <v>84</v>
      </c>
      <c r="BK1821" s="224">
        <f>ROUND(I1821*H1821,2)</f>
        <v>0</v>
      </c>
      <c r="BL1821" s="20" t="s">
        <v>294</v>
      </c>
      <c r="BM1821" s="223" t="s">
        <v>5180</v>
      </c>
    </row>
    <row r="1822" s="13" customFormat="1">
      <c r="A1822" s="13"/>
      <c r="B1822" s="242"/>
      <c r="C1822" s="243"/>
      <c r="D1822" s="232" t="s">
        <v>222</v>
      </c>
      <c r="E1822" s="244" t="s">
        <v>32</v>
      </c>
      <c r="F1822" s="245" t="s">
        <v>4241</v>
      </c>
      <c r="G1822" s="243"/>
      <c r="H1822" s="244" t="s">
        <v>32</v>
      </c>
      <c r="I1822" s="246"/>
      <c r="J1822" s="243"/>
      <c r="K1822" s="243"/>
      <c r="L1822" s="247"/>
      <c r="M1822" s="248"/>
      <c r="N1822" s="249"/>
      <c r="O1822" s="249"/>
      <c r="P1822" s="249"/>
      <c r="Q1822" s="249"/>
      <c r="R1822" s="249"/>
      <c r="S1822" s="249"/>
      <c r="T1822" s="250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1" t="s">
        <v>222</v>
      </c>
      <c r="AU1822" s="251" t="s">
        <v>86</v>
      </c>
      <c r="AV1822" s="13" t="s">
        <v>84</v>
      </c>
      <c r="AW1822" s="13" t="s">
        <v>39</v>
      </c>
      <c r="AX1822" s="13" t="s">
        <v>77</v>
      </c>
      <c r="AY1822" s="251" t="s">
        <v>207</v>
      </c>
    </row>
    <row r="1823" s="13" customFormat="1">
      <c r="A1823" s="13"/>
      <c r="B1823" s="242"/>
      <c r="C1823" s="243"/>
      <c r="D1823" s="232" t="s">
        <v>222</v>
      </c>
      <c r="E1823" s="244" t="s">
        <v>32</v>
      </c>
      <c r="F1823" s="245" t="s">
        <v>4242</v>
      </c>
      <c r="G1823" s="243"/>
      <c r="H1823" s="244" t="s">
        <v>32</v>
      </c>
      <c r="I1823" s="246"/>
      <c r="J1823" s="243"/>
      <c r="K1823" s="243"/>
      <c r="L1823" s="247"/>
      <c r="M1823" s="248"/>
      <c r="N1823" s="249"/>
      <c r="O1823" s="249"/>
      <c r="P1823" s="249"/>
      <c r="Q1823" s="249"/>
      <c r="R1823" s="249"/>
      <c r="S1823" s="249"/>
      <c r="T1823" s="25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1" t="s">
        <v>222</v>
      </c>
      <c r="AU1823" s="251" t="s">
        <v>86</v>
      </c>
      <c r="AV1823" s="13" t="s">
        <v>84</v>
      </c>
      <c r="AW1823" s="13" t="s">
        <v>39</v>
      </c>
      <c r="AX1823" s="13" t="s">
        <v>77</v>
      </c>
      <c r="AY1823" s="251" t="s">
        <v>207</v>
      </c>
    </row>
    <row r="1824" s="13" customFormat="1">
      <c r="A1824" s="13"/>
      <c r="B1824" s="242"/>
      <c r="C1824" s="243"/>
      <c r="D1824" s="232" t="s">
        <v>222</v>
      </c>
      <c r="E1824" s="244" t="s">
        <v>32</v>
      </c>
      <c r="F1824" s="245" t="s">
        <v>4243</v>
      </c>
      <c r="G1824" s="243"/>
      <c r="H1824" s="244" t="s">
        <v>32</v>
      </c>
      <c r="I1824" s="246"/>
      <c r="J1824" s="243"/>
      <c r="K1824" s="243"/>
      <c r="L1824" s="247"/>
      <c r="M1824" s="248"/>
      <c r="N1824" s="249"/>
      <c r="O1824" s="249"/>
      <c r="P1824" s="249"/>
      <c r="Q1824" s="249"/>
      <c r="R1824" s="249"/>
      <c r="S1824" s="249"/>
      <c r="T1824" s="250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1" t="s">
        <v>222</v>
      </c>
      <c r="AU1824" s="251" t="s">
        <v>86</v>
      </c>
      <c r="AV1824" s="13" t="s">
        <v>84</v>
      </c>
      <c r="AW1824" s="13" t="s">
        <v>39</v>
      </c>
      <c r="AX1824" s="13" t="s">
        <v>77</v>
      </c>
      <c r="AY1824" s="251" t="s">
        <v>207</v>
      </c>
    </row>
    <row r="1825" s="13" customFormat="1">
      <c r="A1825" s="13"/>
      <c r="B1825" s="242"/>
      <c r="C1825" s="243"/>
      <c r="D1825" s="232" t="s">
        <v>222</v>
      </c>
      <c r="E1825" s="244" t="s">
        <v>32</v>
      </c>
      <c r="F1825" s="245" t="s">
        <v>4244</v>
      </c>
      <c r="G1825" s="243"/>
      <c r="H1825" s="244" t="s">
        <v>32</v>
      </c>
      <c r="I1825" s="246"/>
      <c r="J1825" s="243"/>
      <c r="K1825" s="243"/>
      <c r="L1825" s="247"/>
      <c r="M1825" s="248"/>
      <c r="N1825" s="249"/>
      <c r="O1825" s="249"/>
      <c r="P1825" s="249"/>
      <c r="Q1825" s="249"/>
      <c r="R1825" s="249"/>
      <c r="S1825" s="249"/>
      <c r="T1825" s="25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1" t="s">
        <v>222</v>
      </c>
      <c r="AU1825" s="251" t="s">
        <v>86</v>
      </c>
      <c r="AV1825" s="13" t="s">
        <v>84</v>
      </c>
      <c r="AW1825" s="13" t="s">
        <v>39</v>
      </c>
      <c r="AX1825" s="13" t="s">
        <v>77</v>
      </c>
      <c r="AY1825" s="251" t="s">
        <v>207</v>
      </c>
    </row>
    <row r="1826" s="13" customFormat="1">
      <c r="A1826" s="13"/>
      <c r="B1826" s="242"/>
      <c r="C1826" s="243"/>
      <c r="D1826" s="232" t="s">
        <v>222</v>
      </c>
      <c r="E1826" s="244" t="s">
        <v>32</v>
      </c>
      <c r="F1826" s="245" t="s">
        <v>4245</v>
      </c>
      <c r="G1826" s="243"/>
      <c r="H1826" s="244" t="s">
        <v>32</v>
      </c>
      <c r="I1826" s="246"/>
      <c r="J1826" s="243"/>
      <c r="K1826" s="243"/>
      <c r="L1826" s="247"/>
      <c r="M1826" s="248"/>
      <c r="N1826" s="249"/>
      <c r="O1826" s="249"/>
      <c r="P1826" s="249"/>
      <c r="Q1826" s="249"/>
      <c r="R1826" s="249"/>
      <c r="S1826" s="249"/>
      <c r="T1826" s="250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1" t="s">
        <v>222</v>
      </c>
      <c r="AU1826" s="251" t="s">
        <v>86</v>
      </c>
      <c r="AV1826" s="13" t="s">
        <v>84</v>
      </c>
      <c r="AW1826" s="13" t="s">
        <v>39</v>
      </c>
      <c r="AX1826" s="13" t="s">
        <v>77</v>
      </c>
      <c r="AY1826" s="251" t="s">
        <v>207</v>
      </c>
    </row>
    <row r="1827" s="13" customFormat="1">
      <c r="A1827" s="13"/>
      <c r="B1827" s="242"/>
      <c r="C1827" s="243"/>
      <c r="D1827" s="232" t="s">
        <v>222</v>
      </c>
      <c r="E1827" s="244" t="s">
        <v>32</v>
      </c>
      <c r="F1827" s="245" t="s">
        <v>4246</v>
      </c>
      <c r="G1827" s="243"/>
      <c r="H1827" s="244" t="s">
        <v>32</v>
      </c>
      <c r="I1827" s="246"/>
      <c r="J1827" s="243"/>
      <c r="K1827" s="243"/>
      <c r="L1827" s="247"/>
      <c r="M1827" s="248"/>
      <c r="N1827" s="249"/>
      <c r="O1827" s="249"/>
      <c r="P1827" s="249"/>
      <c r="Q1827" s="249"/>
      <c r="R1827" s="249"/>
      <c r="S1827" s="249"/>
      <c r="T1827" s="25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1" t="s">
        <v>222</v>
      </c>
      <c r="AU1827" s="251" t="s">
        <v>86</v>
      </c>
      <c r="AV1827" s="13" t="s">
        <v>84</v>
      </c>
      <c r="AW1827" s="13" t="s">
        <v>39</v>
      </c>
      <c r="AX1827" s="13" t="s">
        <v>77</v>
      </c>
      <c r="AY1827" s="251" t="s">
        <v>207</v>
      </c>
    </row>
    <row r="1828" s="13" customFormat="1">
      <c r="A1828" s="13"/>
      <c r="B1828" s="242"/>
      <c r="C1828" s="243"/>
      <c r="D1828" s="232" t="s">
        <v>222</v>
      </c>
      <c r="E1828" s="244" t="s">
        <v>32</v>
      </c>
      <c r="F1828" s="245" t="s">
        <v>4247</v>
      </c>
      <c r="G1828" s="243"/>
      <c r="H1828" s="244" t="s">
        <v>32</v>
      </c>
      <c r="I1828" s="246"/>
      <c r="J1828" s="243"/>
      <c r="K1828" s="243"/>
      <c r="L1828" s="247"/>
      <c r="M1828" s="248"/>
      <c r="N1828" s="249"/>
      <c r="O1828" s="249"/>
      <c r="P1828" s="249"/>
      <c r="Q1828" s="249"/>
      <c r="R1828" s="249"/>
      <c r="S1828" s="249"/>
      <c r="T1828" s="250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1" t="s">
        <v>222</v>
      </c>
      <c r="AU1828" s="251" t="s">
        <v>86</v>
      </c>
      <c r="AV1828" s="13" t="s">
        <v>84</v>
      </c>
      <c r="AW1828" s="13" t="s">
        <v>39</v>
      </c>
      <c r="AX1828" s="13" t="s">
        <v>77</v>
      </c>
      <c r="AY1828" s="251" t="s">
        <v>207</v>
      </c>
    </row>
    <row r="1829" s="13" customFormat="1">
      <c r="A1829" s="13"/>
      <c r="B1829" s="242"/>
      <c r="C1829" s="243"/>
      <c r="D1829" s="232" t="s">
        <v>222</v>
      </c>
      <c r="E1829" s="244" t="s">
        <v>32</v>
      </c>
      <c r="F1829" s="245" t="s">
        <v>4312</v>
      </c>
      <c r="G1829" s="243"/>
      <c r="H1829" s="244" t="s">
        <v>32</v>
      </c>
      <c r="I1829" s="246"/>
      <c r="J1829" s="243"/>
      <c r="K1829" s="243"/>
      <c r="L1829" s="247"/>
      <c r="M1829" s="248"/>
      <c r="N1829" s="249"/>
      <c r="O1829" s="249"/>
      <c r="P1829" s="249"/>
      <c r="Q1829" s="249"/>
      <c r="R1829" s="249"/>
      <c r="S1829" s="249"/>
      <c r="T1829" s="250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1" t="s">
        <v>222</v>
      </c>
      <c r="AU1829" s="251" t="s">
        <v>86</v>
      </c>
      <c r="AV1829" s="13" t="s">
        <v>84</v>
      </c>
      <c r="AW1829" s="13" t="s">
        <v>39</v>
      </c>
      <c r="AX1829" s="13" t="s">
        <v>77</v>
      </c>
      <c r="AY1829" s="251" t="s">
        <v>207</v>
      </c>
    </row>
    <row r="1830" s="13" customFormat="1">
      <c r="A1830" s="13"/>
      <c r="B1830" s="242"/>
      <c r="C1830" s="243"/>
      <c r="D1830" s="232" t="s">
        <v>222</v>
      </c>
      <c r="E1830" s="244" t="s">
        <v>32</v>
      </c>
      <c r="F1830" s="245" t="s">
        <v>4413</v>
      </c>
      <c r="G1830" s="243"/>
      <c r="H1830" s="244" t="s">
        <v>32</v>
      </c>
      <c r="I1830" s="246"/>
      <c r="J1830" s="243"/>
      <c r="K1830" s="243"/>
      <c r="L1830" s="247"/>
      <c r="M1830" s="248"/>
      <c r="N1830" s="249"/>
      <c r="O1830" s="249"/>
      <c r="P1830" s="249"/>
      <c r="Q1830" s="249"/>
      <c r="R1830" s="249"/>
      <c r="S1830" s="249"/>
      <c r="T1830" s="250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1" t="s">
        <v>222</v>
      </c>
      <c r="AU1830" s="251" t="s">
        <v>86</v>
      </c>
      <c r="AV1830" s="13" t="s">
        <v>84</v>
      </c>
      <c r="AW1830" s="13" t="s">
        <v>39</v>
      </c>
      <c r="AX1830" s="13" t="s">
        <v>77</v>
      </c>
      <c r="AY1830" s="251" t="s">
        <v>207</v>
      </c>
    </row>
    <row r="1831" s="13" customFormat="1">
      <c r="A1831" s="13"/>
      <c r="B1831" s="242"/>
      <c r="C1831" s="243"/>
      <c r="D1831" s="232" t="s">
        <v>222</v>
      </c>
      <c r="E1831" s="244" t="s">
        <v>32</v>
      </c>
      <c r="F1831" s="245" t="s">
        <v>5159</v>
      </c>
      <c r="G1831" s="243"/>
      <c r="H1831" s="244" t="s">
        <v>32</v>
      </c>
      <c r="I1831" s="246"/>
      <c r="J1831" s="243"/>
      <c r="K1831" s="243"/>
      <c r="L1831" s="247"/>
      <c r="M1831" s="248"/>
      <c r="N1831" s="249"/>
      <c r="O1831" s="249"/>
      <c r="P1831" s="249"/>
      <c r="Q1831" s="249"/>
      <c r="R1831" s="249"/>
      <c r="S1831" s="249"/>
      <c r="T1831" s="250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1" t="s">
        <v>222</v>
      </c>
      <c r="AU1831" s="251" t="s">
        <v>86</v>
      </c>
      <c r="AV1831" s="13" t="s">
        <v>84</v>
      </c>
      <c r="AW1831" s="13" t="s">
        <v>39</v>
      </c>
      <c r="AX1831" s="13" t="s">
        <v>77</v>
      </c>
      <c r="AY1831" s="251" t="s">
        <v>207</v>
      </c>
    </row>
    <row r="1832" s="13" customFormat="1">
      <c r="A1832" s="13"/>
      <c r="B1832" s="242"/>
      <c r="C1832" s="243"/>
      <c r="D1832" s="232" t="s">
        <v>222</v>
      </c>
      <c r="E1832" s="244" t="s">
        <v>32</v>
      </c>
      <c r="F1832" s="245" t="s">
        <v>5176</v>
      </c>
      <c r="G1832" s="243"/>
      <c r="H1832" s="244" t="s">
        <v>32</v>
      </c>
      <c r="I1832" s="246"/>
      <c r="J1832" s="243"/>
      <c r="K1832" s="243"/>
      <c r="L1832" s="247"/>
      <c r="M1832" s="248"/>
      <c r="N1832" s="249"/>
      <c r="O1832" s="249"/>
      <c r="P1832" s="249"/>
      <c r="Q1832" s="249"/>
      <c r="R1832" s="249"/>
      <c r="S1832" s="249"/>
      <c r="T1832" s="25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1" t="s">
        <v>222</v>
      </c>
      <c r="AU1832" s="251" t="s">
        <v>86</v>
      </c>
      <c r="AV1832" s="13" t="s">
        <v>84</v>
      </c>
      <c r="AW1832" s="13" t="s">
        <v>39</v>
      </c>
      <c r="AX1832" s="13" t="s">
        <v>77</v>
      </c>
      <c r="AY1832" s="251" t="s">
        <v>207</v>
      </c>
    </row>
    <row r="1833" s="13" customFormat="1">
      <c r="A1833" s="13"/>
      <c r="B1833" s="242"/>
      <c r="C1833" s="243"/>
      <c r="D1833" s="232" t="s">
        <v>222</v>
      </c>
      <c r="E1833" s="244" t="s">
        <v>32</v>
      </c>
      <c r="F1833" s="245" t="s">
        <v>4415</v>
      </c>
      <c r="G1833" s="243"/>
      <c r="H1833" s="244" t="s">
        <v>32</v>
      </c>
      <c r="I1833" s="246"/>
      <c r="J1833" s="243"/>
      <c r="K1833" s="243"/>
      <c r="L1833" s="247"/>
      <c r="M1833" s="248"/>
      <c r="N1833" s="249"/>
      <c r="O1833" s="249"/>
      <c r="P1833" s="249"/>
      <c r="Q1833" s="249"/>
      <c r="R1833" s="249"/>
      <c r="S1833" s="249"/>
      <c r="T1833" s="250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1" t="s">
        <v>222</v>
      </c>
      <c r="AU1833" s="251" t="s">
        <v>86</v>
      </c>
      <c r="AV1833" s="13" t="s">
        <v>84</v>
      </c>
      <c r="AW1833" s="13" t="s">
        <v>39</v>
      </c>
      <c r="AX1833" s="13" t="s">
        <v>77</v>
      </c>
      <c r="AY1833" s="251" t="s">
        <v>207</v>
      </c>
    </row>
    <row r="1834" s="12" customFormat="1">
      <c r="A1834" s="12"/>
      <c r="B1834" s="230"/>
      <c r="C1834" s="231"/>
      <c r="D1834" s="232" t="s">
        <v>222</v>
      </c>
      <c r="E1834" s="233" t="s">
        <v>32</v>
      </c>
      <c r="F1834" s="234" t="s">
        <v>5177</v>
      </c>
      <c r="G1834" s="231"/>
      <c r="H1834" s="235">
        <v>84</v>
      </c>
      <c r="I1834" s="236"/>
      <c r="J1834" s="231"/>
      <c r="K1834" s="231"/>
      <c r="L1834" s="237"/>
      <c r="M1834" s="238"/>
      <c r="N1834" s="239"/>
      <c r="O1834" s="239"/>
      <c r="P1834" s="239"/>
      <c r="Q1834" s="239"/>
      <c r="R1834" s="239"/>
      <c r="S1834" s="239"/>
      <c r="T1834" s="240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T1834" s="241" t="s">
        <v>222</v>
      </c>
      <c r="AU1834" s="241" t="s">
        <v>86</v>
      </c>
      <c r="AV1834" s="12" t="s">
        <v>86</v>
      </c>
      <c r="AW1834" s="12" t="s">
        <v>39</v>
      </c>
      <c r="AX1834" s="12" t="s">
        <v>77</v>
      </c>
      <c r="AY1834" s="241" t="s">
        <v>207</v>
      </c>
    </row>
    <row r="1835" s="15" customFormat="1">
      <c r="A1835" s="15"/>
      <c r="B1835" s="273"/>
      <c r="C1835" s="274"/>
      <c r="D1835" s="232" t="s">
        <v>222</v>
      </c>
      <c r="E1835" s="275" t="s">
        <v>32</v>
      </c>
      <c r="F1835" s="276" t="s">
        <v>517</v>
      </c>
      <c r="G1835" s="274"/>
      <c r="H1835" s="277">
        <v>84</v>
      </c>
      <c r="I1835" s="278"/>
      <c r="J1835" s="274"/>
      <c r="K1835" s="274"/>
      <c r="L1835" s="279"/>
      <c r="M1835" s="280"/>
      <c r="N1835" s="281"/>
      <c r="O1835" s="281"/>
      <c r="P1835" s="281"/>
      <c r="Q1835" s="281"/>
      <c r="R1835" s="281"/>
      <c r="S1835" s="281"/>
      <c r="T1835" s="282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83" t="s">
        <v>222</v>
      </c>
      <c r="AU1835" s="283" t="s">
        <v>86</v>
      </c>
      <c r="AV1835" s="15" t="s">
        <v>104</v>
      </c>
      <c r="AW1835" s="15" t="s">
        <v>39</v>
      </c>
      <c r="AX1835" s="15" t="s">
        <v>84</v>
      </c>
      <c r="AY1835" s="283" t="s">
        <v>207</v>
      </c>
    </row>
    <row r="1836" s="2" customFormat="1" ht="16.5" customHeight="1">
      <c r="A1836" s="42"/>
      <c r="B1836" s="43"/>
      <c r="C1836" s="212" t="s">
        <v>2296</v>
      </c>
      <c r="D1836" s="212" t="s">
        <v>208</v>
      </c>
      <c r="E1836" s="213" t="s">
        <v>3640</v>
      </c>
      <c r="F1836" s="214" t="s">
        <v>3641</v>
      </c>
      <c r="G1836" s="215" t="s">
        <v>232</v>
      </c>
      <c r="H1836" s="216">
        <v>28</v>
      </c>
      <c r="I1836" s="217"/>
      <c r="J1836" s="218">
        <f>ROUND(I1836*H1836,2)</f>
        <v>0</v>
      </c>
      <c r="K1836" s="214" t="s">
        <v>212</v>
      </c>
      <c r="L1836" s="48"/>
      <c r="M1836" s="219" t="s">
        <v>32</v>
      </c>
      <c r="N1836" s="220" t="s">
        <v>48</v>
      </c>
      <c r="O1836" s="88"/>
      <c r="P1836" s="221">
        <f>O1836*H1836</f>
        <v>0</v>
      </c>
      <c r="Q1836" s="221">
        <v>0</v>
      </c>
      <c r="R1836" s="221">
        <f>Q1836*H1836</f>
        <v>0</v>
      </c>
      <c r="S1836" s="221">
        <v>0</v>
      </c>
      <c r="T1836" s="222">
        <f>S1836*H1836</f>
        <v>0</v>
      </c>
      <c r="U1836" s="42"/>
      <c r="V1836" s="42"/>
      <c r="W1836" s="42"/>
      <c r="X1836" s="42"/>
      <c r="Y1836" s="42"/>
      <c r="Z1836" s="42"/>
      <c r="AA1836" s="42"/>
      <c r="AB1836" s="42"/>
      <c r="AC1836" s="42"/>
      <c r="AD1836" s="42"/>
      <c r="AE1836" s="42"/>
      <c r="AR1836" s="223" t="s">
        <v>294</v>
      </c>
      <c r="AT1836" s="223" t="s">
        <v>208</v>
      </c>
      <c r="AU1836" s="223" t="s">
        <v>86</v>
      </c>
      <c r="AY1836" s="20" t="s">
        <v>207</v>
      </c>
      <c r="BE1836" s="224">
        <f>IF(N1836="základní",J1836,0)</f>
        <v>0</v>
      </c>
      <c r="BF1836" s="224">
        <f>IF(N1836="snížená",J1836,0)</f>
        <v>0</v>
      </c>
      <c r="BG1836" s="224">
        <f>IF(N1836="zákl. přenesená",J1836,0)</f>
        <v>0</v>
      </c>
      <c r="BH1836" s="224">
        <f>IF(N1836="sníž. přenesená",J1836,0)</f>
        <v>0</v>
      </c>
      <c r="BI1836" s="224">
        <f>IF(N1836="nulová",J1836,0)</f>
        <v>0</v>
      </c>
      <c r="BJ1836" s="20" t="s">
        <v>84</v>
      </c>
      <c r="BK1836" s="224">
        <f>ROUND(I1836*H1836,2)</f>
        <v>0</v>
      </c>
      <c r="BL1836" s="20" t="s">
        <v>294</v>
      </c>
      <c r="BM1836" s="223" t="s">
        <v>5181</v>
      </c>
    </row>
    <row r="1837" s="2" customFormat="1">
      <c r="A1837" s="42"/>
      <c r="B1837" s="43"/>
      <c r="C1837" s="44"/>
      <c r="D1837" s="225" t="s">
        <v>214</v>
      </c>
      <c r="E1837" s="44"/>
      <c r="F1837" s="226" t="s">
        <v>3643</v>
      </c>
      <c r="G1837" s="44"/>
      <c r="H1837" s="44"/>
      <c r="I1837" s="227"/>
      <c r="J1837" s="44"/>
      <c r="K1837" s="44"/>
      <c r="L1837" s="48"/>
      <c r="M1837" s="228"/>
      <c r="N1837" s="229"/>
      <c r="O1837" s="88"/>
      <c r="P1837" s="88"/>
      <c r="Q1837" s="88"/>
      <c r="R1837" s="88"/>
      <c r="S1837" s="88"/>
      <c r="T1837" s="89"/>
      <c r="U1837" s="42"/>
      <c r="V1837" s="42"/>
      <c r="W1837" s="42"/>
      <c r="X1837" s="42"/>
      <c r="Y1837" s="42"/>
      <c r="Z1837" s="42"/>
      <c r="AA1837" s="42"/>
      <c r="AB1837" s="42"/>
      <c r="AC1837" s="42"/>
      <c r="AD1837" s="42"/>
      <c r="AE1837" s="42"/>
      <c r="AT1837" s="20" t="s">
        <v>214</v>
      </c>
      <c r="AU1837" s="20" t="s">
        <v>86</v>
      </c>
    </row>
    <row r="1838" s="13" customFormat="1">
      <c r="A1838" s="13"/>
      <c r="B1838" s="242"/>
      <c r="C1838" s="243"/>
      <c r="D1838" s="232" t="s">
        <v>222</v>
      </c>
      <c r="E1838" s="244" t="s">
        <v>32</v>
      </c>
      <c r="F1838" s="245" t="s">
        <v>4241</v>
      </c>
      <c r="G1838" s="243"/>
      <c r="H1838" s="244" t="s">
        <v>32</v>
      </c>
      <c r="I1838" s="246"/>
      <c r="J1838" s="243"/>
      <c r="K1838" s="243"/>
      <c r="L1838" s="247"/>
      <c r="M1838" s="248"/>
      <c r="N1838" s="249"/>
      <c r="O1838" s="249"/>
      <c r="P1838" s="249"/>
      <c r="Q1838" s="249"/>
      <c r="R1838" s="249"/>
      <c r="S1838" s="249"/>
      <c r="T1838" s="250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1" t="s">
        <v>222</v>
      </c>
      <c r="AU1838" s="251" t="s">
        <v>86</v>
      </c>
      <c r="AV1838" s="13" t="s">
        <v>84</v>
      </c>
      <c r="AW1838" s="13" t="s">
        <v>39</v>
      </c>
      <c r="AX1838" s="13" t="s">
        <v>77</v>
      </c>
      <c r="AY1838" s="251" t="s">
        <v>207</v>
      </c>
    </row>
    <row r="1839" s="13" customFormat="1">
      <c r="A1839" s="13"/>
      <c r="B1839" s="242"/>
      <c r="C1839" s="243"/>
      <c r="D1839" s="232" t="s">
        <v>222</v>
      </c>
      <c r="E1839" s="244" t="s">
        <v>32</v>
      </c>
      <c r="F1839" s="245" t="s">
        <v>4242</v>
      </c>
      <c r="G1839" s="243"/>
      <c r="H1839" s="244" t="s">
        <v>32</v>
      </c>
      <c r="I1839" s="246"/>
      <c r="J1839" s="243"/>
      <c r="K1839" s="243"/>
      <c r="L1839" s="247"/>
      <c r="M1839" s="248"/>
      <c r="N1839" s="249"/>
      <c r="O1839" s="249"/>
      <c r="P1839" s="249"/>
      <c r="Q1839" s="249"/>
      <c r="R1839" s="249"/>
      <c r="S1839" s="249"/>
      <c r="T1839" s="250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51" t="s">
        <v>222</v>
      </c>
      <c r="AU1839" s="251" t="s">
        <v>86</v>
      </c>
      <c r="AV1839" s="13" t="s">
        <v>84</v>
      </c>
      <c r="AW1839" s="13" t="s">
        <v>39</v>
      </c>
      <c r="AX1839" s="13" t="s">
        <v>77</v>
      </c>
      <c r="AY1839" s="251" t="s">
        <v>207</v>
      </c>
    </row>
    <row r="1840" s="13" customFormat="1">
      <c r="A1840" s="13"/>
      <c r="B1840" s="242"/>
      <c r="C1840" s="243"/>
      <c r="D1840" s="232" t="s">
        <v>222</v>
      </c>
      <c r="E1840" s="244" t="s">
        <v>32</v>
      </c>
      <c r="F1840" s="245" t="s">
        <v>4243</v>
      </c>
      <c r="G1840" s="243"/>
      <c r="H1840" s="244" t="s">
        <v>32</v>
      </c>
      <c r="I1840" s="246"/>
      <c r="J1840" s="243"/>
      <c r="K1840" s="243"/>
      <c r="L1840" s="247"/>
      <c r="M1840" s="248"/>
      <c r="N1840" s="249"/>
      <c r="O1840" s="249"/>
      <c r="P1840" s="249"/>
      <c r="Q1840" s="249"/>
      <c r="R1840" s="249"/>
      <c r="S1840" s="249"/>
      <c r="T1840" s="250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51" t="s">
        <v>222</v>
      </c>
      <c r="AU1840" s="251" t="s">
        <v>86</v>
      </c>
      <c r="AV1840" s="13" t="s">
        <v>84</v>
      </c>
      <c r="AW1840" s="13" t="s">
        <v>39</v>
      </c>
      <c r="AX1840" s="13" t="s">
        <v>77</v>
      </c>
      <c r="AY1840" s="251" t="s">
        <v>207</v>
      </c>
    </row>
    <row r="1841" s="13" customFormat="1">
      <c r="A1841" s="13"/>
      <c r="B1841" s="242"/>
      <c r="C1841" s="243"/>
      <c r="D1841" s="232" t="s">
        <v>222</v>
      </c>
      <c r="E1841" s="244" t="s">
        <v>32</v>
      </c>
      <c r="F1841" s="245" t="s">
        <v>4244</v>
      </c>
      <c r="G1841" s="243"/>
      <c r="H1841" s="244" t="s">
        <v>32</v>
      </c>
      <c r="I1841" s="246"/>
      <c r="J1841" s="243"/>
      <c r="K1841" s="243"/>
      <c r="L1841" s="247"/>
      <c r="M1841" s="248"/>
      <c r="N1841" s="249"/>
      <c r="O1841" s="249"/>
      <c r="P1841" s="249"/>
      <c r="Q1841" s="249"/>
      <c r="R1841" s="249"/>
      <c r="S1841" s="249"/>
      <c r="T1841" s="250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1" t="s">
        <v>222</v>
      </c>
      <c r="AU1841" s="251" t="s">
        <v>86</v>
      </c>
      <c r="AV1841" s="13" t="s">
        <v>84</v>
      </c>
      <c r="AW1841" s="13" t="s">
        <v>39</v>
      </c>
      <c r="AX1841" s="13" t="s">
        <v>77</v>
      </c>
      <c r="AY1841" s="251" t="s">
        <v>207</v>
      </c>
    </row>
    <row r="1842" s="13" customFormat="1">
      <c r="A1842" s="13"/>
      <c r="B1842" s="242"/>
      <c r="C1842" s="243"/>
      <c r="D1842" s="232" t="s">
        <v>222</v>
      </c>
      <c r="E1842" s="244" t="s">
        <v>32</v>
      </c>
      <c r="F1842" s="245" t="s">
        <v>4245</v>
      </c>
      <c r="G1842" s="243"/>
      <c r="H1842" s="244" t="s">
        <v>32</v>
      </c>
      <c r="I1842" s="246"/>
      <c r="J1842" s="243"/>
      <c r="K1842" s="243"/>
      <c r="L1842" s="247"/>
      <c r="M1842" s="248"/>
      <c r="N1842" s="249"/>
      <c r="O1842" s="249"/>
      <c r="P1842" s="249"/>
      <c r="Q1842" s="249"/>
      <c r="R1842" s="249"/>
      <c r="S1842" s="249"/>
      <c r="T1842" s="250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1" t="s">
        <v>222</v>
      </c>
      <c r="AU1842" s="251" t="s">
        <v>86</v>
      </c>
      <c r="AV1842" s="13" t="s">
        <v>84</v>
      </c>
      <c r="AW1842" s="13" t="s">
        <v>39</v>
      </c>
      <c r="AX1842" s="13" t="s">
        <v>77</v>
      </c>
      <c r="AY1842" s="251" t="s">
        <v>207</v>
      </c>
    </row>
    <row r="1843" s="13" customFormat="1">
      <c r="A1843" s="13"/>
      <c r="B1843" s="242"/>
      <c r="C1843" s="243"/>
      <c r="D1843" s="232" t="s">
        <v>222</v>
      </c>
      <c r="E1843" s="244" t="s">
        <v>32</v>
      </c>
      <c r="F1843" s="245" t="s">
        <v>4246</v>
      </c>
      <c r="G1843" s="243"/>
      <c r="H1843" s="244" t="s">
        <v>32</v>
      </c>
      <c r="I1843" s="246"/>
      <c r="J1843" s="243"/>
      <c r="K1843" s="243"/>
      <c r="L1843" s="247"/>
      <c r="M1843" s="248"/>
      <c r="N1843" s="249"/>
      <c r="O1843" s="249"/>
      <c r="P1843" s="249"/>
      <c r="Q1843" s="249"/>
      <c r="R1843" s="249"/>
      <c r="S1843" s="249"/>
      <c r="T1843" s="250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1" t="s">
        <v>222</v>
      </c>
      <c r="AU1843" s="251" t="s">
        <v>86</v>
      </c>
      <c r="AV1843" s="13" t="s">
        <v>84</v>
      </c>
      <c r="AW1843" s="13" t="s">
        <v>39</v>
      </c>
      <c r="AX1843" s="13" t="s">
        <v>77</v>
      </c>
      <c r="AY1843" s="251" t="s">
        <v>207</v>
      </c>
    </row>
    <row r="1844" s="13" customFormat="1">
      <c r="A1844" s="13"/>
      <c r="B1844" s="242"/>
      <c r="C1844" s="243"/>
      <c r="D1844" s="232" t="s">
        <v>222</v>
      </c>
      <c r="E1844" s="244" t="s">
        <v>32</v>
      </c>
      <c r="F1844" s="245" t="s">
        <v>4247</v>
      </c>
      <c r="G1844" s="243"/>
      <c r="H1844" s="244" t="s">
        <v>32</v>
      </c>
      <c r="I1844" s="246"/>
      <c r="J1844" s="243"/>
      <c r="K1844" s="243"/>
      <c r="L1844" s="247"/>
      <c r="M1844" s="248"/>
      <c r="N1844" s="249"/>
      <c r="O1844" s="249"/>
      <c r="P1844" s="249"/>
      <c r="Q1844" s="249"/>
      <c r="R1844" s="249"/>
      <c r="S1844" s="249"/>
      <c r="T1844" s="250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1" t="s">
        <v>222</v>
      </c>
      <c r="AU1844" s="251" t="s">
        <v>86</v>
      </c>
      <c r="AV1844" s="13" t="s">
        <v>84</v>
      </c>
      <c r="AW1844" s="13" t="s">
        <v>39</v>
      </c>
      <c r="AX1844" s="13" t="s">
        <v>77</v>
      </c>
      <c r="AY1844" s="251" t="s">
        <v>207</v>
      </c>
    </row>
    <row r="1845" s="13" customFormat="1">
      <c r="A1845" s="13"/>
      <c r="B1845" s="242"/>
      <c r="C1845" s="243"/>
      <c r="D1845" s="232" t="s">
        <v>222</v>
      </c>
      <c r="E1845" s="244" t="s">
        <v>32</v>
      </c>
      <c r="F1845" s="245" t="s">
        <v>4248</v>
      </c>
      <c r="G1845" s="243"/>
      <c r="H1845" s="244" t="s">
        <v>32</v>
      </c>
      <c r="I1845" s="246"/>
      <c r="J1845" s="243"/>
      <c r="K1845" s="243"/>
      <c r="L1845" s="247"/>
      <c r="M1845" s="248"/>
      <c r="N1845" s="249"/>
      <c r="O1845" s="249"/>
      <c r="P1845" s="249"/>
      <c r="Q1845" s="249"/>
      <c r="R1845" s="249"/>
      <c r="S1845" s="249"/>
      <c r="T1845" s="250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1" t="s">
        <v>222</v>
      </c>
      <c r="AU1845" s="251" t="s">
        <v>86</v>
      </c>
      <c r="AV1845" s="13" t="s">
        <v>84</v>
      </c>
      <c r="AW1845" s="13" t="s">
        <v>39</v>
      </c>
      <c r="AX1845" s="13" t="s">
        <v>77</v>
      </c>
      <c r="AY1845" s="251" t="s">
        <v>207</v>
      </c>
    </row>
    <row r="1846" s="13" customFormat="1">
      <c r="A1846" s="13"/>
      <c r="B1846" s="242"/>
      <c r="C1846" s="243"/>
      <c r="D1846" s="232" t="s">
        <v>222</v>
      </c>
      <c r="E1846" s="244" t="s">
        <v>32</v>
      </c>
      <c r="F1846" s="245" t="s">
        <v>4413</v>
      </c>
      <c r="G1846" s="243"/>
      <c r="H1846" s="244" t="s">
        <v>32</v>
      </c>
      <c r="I1846" s="246"/>
      <c r="J1846" s="243"/>
      <c r="K1846" s="243"/>
      <c r="L1846" s="247"/>
      <c r="M1846" s="248"/>
      <c r="N1846" s="249"/>
      <c r="O1846" s="249"/>
      <c r="P1846" s="249"/>
      <c r="Q1846" s="249"/>
      <c r="R1846" s="249"/>
      <c r="S1846" s="249"/>
      <c r="T1846" s="25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1" t="s">
        <v>222</v>
      </c>
      <c r="AU1846" s="251" t="s">
        <v>86</v>
      </c>
      <c r="AV1846" s="13" t="s">
        <v>84</v>
      </c>
      <c r="AW1846" s="13" t="s">
        <v>39</v>
      </c>
      <c r="AX1846" s="13" t="s">
        <v>77</v>
      </c>
      <c r="AY1846" s="251" t="s">
        <v>207</v>
      </c>
    </row>
    <row r="1847" s="13" customFormat="1">
      <c r="A1847" s="13"/>
      <c r="B1847" s="242"/>
      <c r="C1847" s="243"/>
      <c r="D1847" s="232" t="s">
        <v>222</v>
      </c>
      <c r="E1847" s="244" t="s">
        <v>32</v>
      </c>
      <c r="F1847" s="245" t="s">
        <v>5164</v>
      </c>
      <c r="G1847" s="243"/>
      <c r="H1847" s="244" t="s">
        <v>32</v>
      </c>
      <c r="I1847" s="246"/>
      <c r="J1847" s="243"/>
      <c r="K1847" s="243"/>
      <c r="L1847" s="247"/>
      <c r="M1847" s="248"/>
      <c r="N1847" s="249"/>
      <c r="O1847" s="249"/>
      <c r="P1847" s="249"/>
      <c r="Q1847" s="249"/>
      <c r="R1847" s="249"/>
      <c r="S1847" s="249"/>
      <c r="T1847" s="250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1" t="s">
        <v>222</v>
      </c>
      <c r="AU1847" s="251" t="s">
        <v>86</v>
      </c>
      <c r="AV1847" s="13" t="s">
        <v>84</v>
      </c>
      <c r="AW1847" s="13" t="s">
        <v>39</v>
      </c>
      <c r="AX1847" s="13" t="s">
        <v>77</v>
      </c>
      <c r="AY1847" s="251" t="s">
        <v>207</v>
      </c>
    </row>
    <row r="1848" s="13" customFormat="1">
      <c r="A1848" s="13"/>
      <c r="B1848" s="242"/>
      <c r="C1848" s="243"/>
      <c r="D1848" s="232" t="s">
        <v>222</v>
      </c>
      <c r="E1848" s="244" t="s">
        <v>32</v>
      </c>
      <c r="F1848" s="245" t="s">
        <v>5182</v>
      </c>
      <c r="G1848" s="243"/>
      <c r="H1848" s="244" t="s">
        <v>32</v>
      </c>
      <c r="I1848" s="246"/>
      <c r="J1848" s="243"/>
      <c r="K1848" s="243"/>
      <c r="L1848" s="247"/>
      <c r="M1848" s="248"/>
      <c r="N1848" s="249"/>
      <c r="O1848" s="249"/>
      <c r="P1848" s="249"/>
      <c r="Q1848" s="249"/>
      <c r="R1848" s="249"/>
      <c r="S1848" s="249"/>
      <c r="T1848" s="250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1" t="s">
        <v>222</v>
      </c>
      <c r="AU1848" s="251" t="s">
        <v>86</v>
      </c>
      <c r="AV1848" s="13" t="s">
        <v>84</v>
      </c>
      <c r="AW1848" s="13" t="s">
        <v>39</v>
      </c>
      <c r="AX1848" s="13" t="s">
        <v>77</v>
      </c>
      <c r="AY1848" s="251" t="s">
        <v>207</v>
      </c>
    </row>
    <row r="1849" s="13" customFormat="1">
      <c r="A1849" s="13"/>
      <c r="B1849" s="242"/>
      <c r="C1849" s="243"/>
      <c r="D1849" s="232" t="s">
        <v>222</v>
      </c>
      <c r="E1849" s="244" t="s">
        <v>32</v>
      </c>
      <c r="F1849" s="245" t="s">
        <v>4415</v>
      </c>
      <c r="G1849" s="243"/>
      <c r="H1849" s="244" t="s">
        <v>32</v>
      </c>
      <c r="I1849" s="246"/>
      <c r="J1849" s="243"/>
      <c r="K1849" s="243"/>
      <c r="L1849" s="247"/>
      <c r="M1849" s="248"/>
      <c r="N1849" s="249"/>
      <c r="O1849" s="249"/>
      <c r="P1849" s="249"/>
      <c r="Q1849" s="249"/>
      <c r="R1849" s="249"/>
      <c r="S1849" s="249"/>
      <c r="T1849" s="250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1" t="s">
        <v>222</v>
      </c>
      <c r="AU1849" s="251" t="s">
        <v>86</v>
      </c>
      <c r="AV1849" s="13" t="s">
        <v>84</v>
      </c>
      <c r="AW1849" s="13" t="s">
        <v>39</v>
      </c>
      <c r="AX1849" s="13" t="s">
        <v>77</v>
      </c>
      <c r="AY1849" s="251" t="s">
        <v>207</v>
      </c>
    </row>
    <row r="1850" s="12" customFormat="1">
      <c r="A1850" s="12"/>
      <c r="B1850" s="230"/>
      <c r="C1850" s="231"/>
      <c r="D1850" s="232" t="s">
        <v>222</v>
      </c>
      <c r="E1850" s="233" t="s">
        <v>32</v>
      </c>
      <c r="F1850" s="234" t="s">
        <v>5183</v>
      </c>
      <c r="G1850" s="231"/>
      <c r="H1850" s="235">
        <v>28</v>
      </c>
      <c r="I1850" s="236"/>
      <c r="J1850" s="231"/>
      <c r="K1850" s="231"/>
      <c r="L1850" s="237"/>
      <c r="M1850" s="238"/>
      <c r="N1850" s="239"/>
      <c r="O1850" s="239"/>
      <c r="P1850" s="239"/>
      <c r="Q1850" s="239"/>
      <c r="R1850" s="239"/>
      <c r="S1850" s="239"/>
      <c r="T1850" s="240"/>
      <c r="U1850" s="12"/>
      <c r="V1850" s="12"/>
      <c r="W1850" s="12"/>
      <c r="X1850" s="12"/>
      <c r="Y1850" s="12"/>
      <c r="Z1850" s="12"/>
      <c r="AA1850" s="12"/>
      <c r="AB1850" s="12"/>
      <c r="AC1850" s="12"/>
      <c r="AD1850" s="12"/>
      <c r="AE1850" s="12"/>
      <c r="AT1850" s="241" t="s">
        <v>222</v>
      </c>
      <c r="AU1850" s="241" t="s">
        <v>86</v>
      </c>
      <c r="AV1850" s="12" t="s">
        <v>86</v>
      </c>
      <c r="AW1850" s="12" t="s">
        <v>39</v>
      </c>
      <c r="AX1850" s="12" t="s">
        <v>77</v>
      </c>
      <c r="AY1850" s="241" t="s">
        <v>207</v>
      </c>
    </row>
    <row r="1851" s="15" customFormat="1">
      <c r="A1851" s="15"/>
      <c r="B1851" s="273"/>
      <c r="C1851" s="274"/>
      <c r="D1851" s="232" t="s">
        <v>222</v>
      </c>
      <c r="E1851" s="275" t="s">
        <v>32</v>
      </c>
      <c r="F1851" s="276" t="s">
        <v>517</v>
      </c>
      <c r="G1851" s="274"/>
      <c r="H1851" s="277">
        <v>28</v>
      </c>
      <c r="I1851" s="278"/>
      <c r="J1851" s="274"/>
      <c r="K1851" s="274"/>
      <c r="L1851" s="279"/>
      <c r="M1851" s="280"/>
      <c r="N1851" s="281"/>
      <c r="O1851" s="281"/>
      <c r="P1851" s="281"/>
      <c r="Q1851" s="281"/>
      <c r="R1851" s="281"/>
      <c r="S1851" s="281"/>
      <c r="T1851" s="282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83" t="s">
        <v>222</v>
      </c>
      <c r="AU1851" s="283" t="s">
        <v>86</v>
      </c>
      <c r="AV1851" s="15" t="s">
        <v>104</v>
      </c>
      <c r="AW1851" s="15" t="s">
        <v>39</v>
      </c>
      <c r="AX1851" s="15" t="s">
        <v>84</v>
      </c>
      <c r="AY1851" s="283" t="s">
        <v>207</v>
      </c>
    </row>
    <row r="1852" s="2" customFormat="1" ht="16.5" customHeight="1">
      <c r="A1852" s="42"/>
      <c r="B1852" s="43"/>
      <c r="C1852" s="252" t="s">
        <v>2301</v>
      </c>
      <c r="D1852" s="252" t="s">
        <v>227</v>
      </c>
      <c r="E1852" s="253" t="s">
        <v>4427</v>
      </c>
      <c r="F1852" s="254" t="s">
        <v>4428</v>
      </c>
      <c r="G1852" s="255" t="s">
        <v>303</v>
      </c>
      <c r="H1852" s="256">
        <v>28</v>
      </c>
      <c r="I1852" s="257"/>
      <c r="J1852" s="258">
        <f>ROUND(I1852*H1852,2)</f>
        <v>0</v>
      </c>
      <c r="K1852" s="254" t="s">
        <v>212</v>
      </c>
      <c r="L1852" s="259"/>
      <c r="M1852" s="260" t="s">
        <v>32</v>
      </c>
      <c r="N1852" s="261" t="s">
        <v>48</v>
      </c>
      <c r="O1852" s="88"/>
      <c r="P1852" s="221">
        <f>O1852*H1852</f>
        <v>0</v>
      </c>
      <c r="Q1852" s="221">
        <v>0.00044999999999999999</v>
      </c>
      <c r="R1852" s="221">
        <f>Q1852*H1852</f>
        <v>0.0126</v>
      </c>
      <c r="S1852" s="221">
        <v>0</v>
      </c>
      <c r="T1852" s="222">
        <f>S1852*H1852</f>
        <v>0</v>
      </c>
      <c r="U1852" s="42"/>
      <c r="V1852" s="42"/>
      <c r="W1852" s="42"/>
      <c r="X1852" s="42"/>
      <c r="Y1852" s="42"/>
      <c r="Z1852" s="42"/>
      <c r="AA1852" s="42"/>
      <c r="AB1852" s="42"/>
      <c r="AC1852" s="42"/>
      <c r="AD1852" s="42"/>
      <c r="AE1852" s="42"/>
      <c r="AR1852" s="223" t="s">
        <v>385</v>
      </c>
      <c r="AT1852" s="223" t="s">
        <v>227</v>
      </c>
      <c r="AU1852" s="223" t="s">
        <v>86</v>
      </c>
      <c r="AY1852" s="20" t="s">
        <v>207</v>
      </c>
      <c r="BE1852" s="224">
        <f>IF(N1852="základní",J1852,0)</f>
        <v>0</v>
      </c>
      <c r="BF1852" s="224">
        <f>IF(N1852="snížená",J1852,0)</f>
        <v>0</v>
      </c>
      <c r="BG1852" s="224">
        <f>IF(N1852="zákl. přenesená",J1852,0)</f>
        <v>0</v>
      </c>
      <c r="BH1852" s="224">
        <f>IF(N1852="sníž. přenesená",J1852,0)</f>
        <v>0</v>
      </c>
      <c r="BI1852" s="224">
        <f>IF(N1852="nulová",J1852,0)</f>
        <v>0</v>
      </c>
      <c r="BJ1852" s="20" t="s">
        <v>84</v>
      </c>
      <c r="BK1852" s="224">
        <f>ROUND(I1852*H1852,2)</f>
        <v>0</v>
      </c>
      <c r="BL1852" s="20" t="s">
        <v>294</v>
      </c>
      <c r="BM1852" s="223" t="s">
        <v>5184</v>
      </c>
    </row>
    <row r="1853" s="13" customFormat="1">
      <c r="A1853" s="13"/>
      <c r="B1853" s="242"/>
      <c r="C1853" s="243"/>
      <c r="D1853" s="232" t="s">
        <v>222</v>
      </c>
      <c r="E1853" s="244" t="s">
        <v>32</v>
      </c>
      <c r="F1853" s="245" t="s">
        <v>4241</v>
      </c>
      <c r="G1853" s="243"/>
      <c r="H1853" s="244" t="s">
        <v>32</v>
      </c>
      <c r="I1853" s="246"/>
      <c r="J1853" s="243"/>
      <c r="K1853" s="243"/>
      <c r="L1853" s="247"/>
      <c r="M1853" s="248"/>
      <c r="N1853" s="249"/>
      <c r="O1853" s="249"/>
      <c r="P1853" s="249"/>
      <c r="Q1853" s="249"/>
      <c r="R1853" s="249"/>
      <c r="S1853" s="249"/>
      <c r="T1853" s="250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1" t="s">
        <v>222</v>
      </c>
      <c r="AU1853" s="251" t="s">
        <v>86</v>
      </c>
      <c r="AV1853" s="13" t="s">
        <v>84</v>
      </c>
      <c r="AW1853" s="13" t="s">
        <v>39</v>
      </c>
      <c r="AX1853" s="13" t="s">
        <v>77</v>
      </c>
      <c r="AY1853" s="251" t="s">
        <v>207</v>
      </c>
    </row>
    <row r="1854" s="13" customFormat="1">
      <c r="A1854" s="13"/>
      <c r="B1854" s="242"/>
      <c r="C1854" s="243"/>
      <c r="D1854" s="232" t="s">
        <v>222</v>
      </c>
      <c r="E1854" s="244" t="s">
        <v>32</v>
      </c>
      <c r="F1854" s="245" t="s">
        <v>4242</v>
      </c>
      <c r="G1854" s="243"/>
      <c r="H1854" s="244" t="s">
        <v>32</v>
      </c>
      <c r="I1854" s="246"/>
      <c r="J1854" s="243"/>
      <c r="K1854" s="243"/>
      <c r="L1854" s="247"/>
      <c r="M1854" s="248"/>
      <c r="N1854" s="249"/>
      <c r="O1854" s="249"/>
      <c r="P1854" s="249"/>
      <c r="Q1854" s="249"/>
      <c r="R1854" s="249"/>
      <c r="S1854" s="249"/>
      <c r="T1854" s="250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1" t="s">
        <v>222</v>
      </c>
      <c r="AU1854" s="251" t="s">
        <v>86</v>
      </c>
      <c r="AV1854" s="13" t="s">
        <v>84</v>
      </c>
      <c r="AW1854" s="13" t="s">
        <v>39</v>
      </c>
      <c r="AX1854" s="13" t="s">
        <v>77</v>
      </c>
      <c r="AY1854" s="251" t="s">
        <v>207</v>
      </c>
    </row>
    <row r="1855" s="13" customFormat="1">
      <c r="A1855" s="13"/>
      <c r="B1855" s="242"/>
      <c r="C1855" s="243"/>
      <c r="D1855" s="232" t="s">
        <v>222</v>
      </c>
      <c r="E1855" s="244" t="s">
        <v>32</v>
      </c>
      <c r="F1855" s="245" t="s">
        <v>4243</v>
      </c>
      <c r="G1855" s="243"/>
      <c r="H1855" s="244" t="s">
        <v>32</v>
      </c>
      <c r="I1855" s="246"/>
      <c r="J1855" s="243"/>
      <c r="K1855" s="243"/>
      <c r="L1855" s="247"/>
      <c r="M1855" s="248"/>
      <c r="N1855" s="249"/>
      <c r="O1855" s="249"/>
      <c r="P1855" s="249"/>
      <c r="Q1855" s="249"/>
      <c r="R1855" s="249"/>
      <c r="S1855" s="249"/>
      <c r="T1855" s="250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1" t="s">
        <v>222</v>
      </c>
      <c r="AU1855" s="251" t="s">
        <v>86</v>
      </c>
      <c r="AV1855" s="13" t="s">
        <v>84</v>
      </c>
      <c r="AW1855" s="13" t="s">
        <v>39</v>
      </c>
      <c r="AX1855" s="13" t="s">
        <v>77</v>
      </c>
      <c r="AY1855" s="251" t="s">
        <v>207</v>
      </c>
    </row>
    <row r="1856" s="13" customFormat="1">
      <c r="A1856" s="13"/>
      <c r="B1856" s="242"/>
      <c r="C1856" s="243"/>
      <c r="D1856" s="232" t="s">
        <v>222</v>
      </c>
      <c r="E1856" s="244" t="s">
        <v>32</v>
      </c>
      <c r="F1856" s="245" t="s">
        <v>4244</v>
      </c>
      <c r="G1856" s="243"/>
      <c r="H1856" s="244" t="s">
        <v>32</v>
      </c>
      <c r="I1856" s="246"/>
      <c r="J1856" s="243"/>
      <c r="K1856" s="243"/>
      <c r="L1856" s="247"/>
      <c r="M1856" s="248"/>
      <c r="N1856" s="249"/>
      <c r="O1856" s="249"/>
      <c r="P1856" s="249"/>
      <c r="Q1856" s="249"/>
      <c r="R1856" s="249"/>
      <c r="S1856" s="249"/>
      <c r="T1856" s="250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51" t="s">
        <v>222</v>
      </c>
      <c r="AU1856" s="251" t="s">
        <v>86</v>
      </c>
      <c r="AV1856" s="13" t="s">
        <v>84</v>
      </c>
      <c r="AW1856" s="13" t="s">
        <v>39</v>
      </c>
      <c r="AX1856" s="13" t="s">
        <v>77</v>
      </c>
      <c r="AY1856" s="251" t="s">
        <v>207</v>
      </c>
    </row>
    <row r="1857" s="13" customFormat="1">
      <c r="A1857" s="13"/>
      <c r="B1857" s="242"/>
      <c r="C1857" s="243"/>
      <c r="D1857" s="232" t="s">
        <v>222</v>
      </c>
      <c r="E1857" s="244" t="s">
        <v>32</v>
      </c>
      <c r="F1857" s="245" t="s">
        <v>4245</v>
      </c>
      <c r="G1857" s="243"/>
      <c r="H1857" s="244" t="s">
        <v>32</v>
      </c>
      <c r="I1857" s="246"/>
      <c r="J1857" s="243"/>
      <c r="K1857" s="243"/>
      <c r="L1857" s="247"/>
      <c r="M1857" s="248"/>
      <c r="N1857" s="249"/>
      <c r="O1857" s="249"/>
      <c r="P1857" s="249"/>
      <c r="Q1857" s="249"/>
      <c r="R1857" s="249"/>
      <c r="S1857" s="249"/>
      <c r="T1857" s="250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51" t="s">
        <v>222</v>
      </c>
      <c r="AU1857" s="251" t="s">
        <v>86</v>
      </c>
      <c r="AV1857" s="13" t="s">
        <v>84</v>
      </c>
      <c r="AW1857" s="13" t="s">
        <v>39</v>
      </c>
      <c r="AX1857" s="13" t="s">
        <v>77</v>
      </c>
      <c r="AY1857" s="251" t="s">
        <v>207</v>
      </c>
    </row>
    <row r="1858" s="13" customFormat="1">
      <c r="A1858" s="13"/>
      <c r="B1858" s="242"/>
      <c r="C1858" s="243"/>
      <c r="D1858" s="232" t="s">
        <v>222</v>
      </c>
      <c r="E1858" s="244" t="s">
        <v>32</v>
      </c>
      <c r="F1858" s="245" t="s">
        <v>4246</v>
      </c>
      <c r="G1858" s="243"/>
      <c r="H1858" s="244" t="s">
        <v>32</v>
      </c>
      <c r="I1858" s="246"/>
      <c r="J1858" s="243"/>
      <c r="K1858" s="243"/>
      <c r="L1858" s="247"/>
      <c r="M1858" s="248"/>
      <c r="N1858" s="249"/>
      <c r="O1858" s="249"/>
      <c r="P1858" s="249"/>
      <c r="Q1858" s="249"/>
      <c r="R1858" s="249"/>
      <c r="S1858" s="249"/>
      <c r="T1858" s="250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1" t="s">
        <v>222</v>
      </c>
      <c r="AU1858" s="251" t="s">
        <v>86</v>
      </c>
      <c r="AV1858" s="13" t="s">
        <v>84</v>
      </c>
      <c r="AW1858" s="13" t="s">
        <v>39</v>
      </c>
      <c r="AX1858" s="13" t="s">
        <v>77</v>
      </c>
      <c r="AY1858" s="251" t="s">
        <v>207</v>
      </c>
    </row>
    <row r="1859" s="13" customFormat="1">
      <c r="A1859" s="13"/>
      <c r="B1859" s="242"/>
      <c r="C1859" s="243"/>
      <c r="D1859" s="232" t="s">
        <v>222</v>
      </c>
      <c r="E1859" s="244" t="s">
        <v>32</v>
      </c>
      <c r="F1859" s="245" t="s">
        <v>4247</v>
      </c>
      <c r="G1859" s="243"/>
      <c r="H1859" s="244" t="s">
        <v>32</v>
      </c>
      <c r="I1859" s="246"/>
      <c r="J1859" s="243"/>
      <c r="K1859" s="243"/>
      <c r="L1859" s="247"/>
      <c r="M1859" s="248"/>
      <c r="N1859" s="249"/>
      <c r="O1859" s="249"/>
      <c r="P1859" s="249"/>
      <c r="Q1859" s="249"/>
      <c r="R1859" s="249"/>
      <c r="S1859" s="249"/>
      <c r="T1859" s="250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1" t="s">
        <v>222</v>
      </c>
      <c r="AU1859" s="251" t="s">
        <v>86</v>
      </c>
      <c r="AV1859" s="13" t="s">
        <v>84</v>
      </c>
      <c r="AW1859" s="13" t="s">
        <v>39</v>
      </c>
      <c r="AX1859" s="13" t="s">
        <v>77</v>
      </c>
      <c r="AY1859" s="251" t="s">
        <v>207</v>
      </c>
    </row>
    <row r="1860" s="13" customFormat="1">
      <c r="A1860" s="13"/>
      <c r="B1860" s="242"/>
      <c r="C1860" s="243"/>
      <c r="D1860" s="232" t="s">
        <v>222</v>
      </c>
      <c r="E1860" s="244" t="s">
        <v>32</v>
      </c>
      <c r="F1860" s="245" t="s">
        <v>4312</v>
      </c>
      <c r="G1860" s="243"/>
      <c r="H1860" s="244" t="s">
        <v>32</v>
      </c>
      <c r="I1860" s="246"/>
      <c r="J1860" s="243"/>
      <c r="K1860" s="243"/>
      <c r="L1860" s="247"/>
      <c r="M1860" s="248"/>
      <c r="N1860" s="249"/>
      <c r="O1860" s="249"/>
      <c r="P1860" s="249"/>
      <c r="Q1860" s="249"/>
      <c r="R1860" s="249"/>
      <c r="S1860" s="249"/>
      <c r="T1860" s="250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1" t="s">
        <v>222</v>
      </c>
      <c r="AU1860" s="251" t="s">
        <v>86</v>
      </c>
      <c r="AV1860" s="13" t="s">
        <v>84</v>
      </c>
      <c r="AW1860" s="13" t="s">
        <v>39</v>
      </c>
      <c r="AX1860" s="13" t="s">
        <v>77</v>
      </c>
      <c r="AY1860" s="251" t="s">
        <v>207</v>
      </c>
    </row>
    <row r="1861" s="13" customFormat="1">
      <c r="A1861" s="13"/>
      <c r="B1861" s="242"/>
      <c r="C1861" s="243"/>
      <c r="D1861" s="232" t="s">
        <v>222</v>
      </c>
      <c r="E1861" s="244" t="s">
        <v>32</v>
      </c>
      <c r="F1861" s="245" t="s">
        <v>4413</v>
      </c>
      <c r="G1861" s="243"/>
      <c r="H1861" s="244" t="s">
        <v>32</v>
      </c>
      <c r="I1861" s="246"/>
      <c r="J1861" s="243"/>
      <c r="K1861" s="243"/>
      <c r="L1861" s="247"/>
      <c r="M1861" s="248"/>
      <c r="N1861" s="249"/>
      <c r="O1861" s="249"/>
      <c r="P1861" s="249"/>
      <c r="Q1861" s="249"/>
      <c r="R1861" s="249"/>
      <c r="S1861" s="249"/>
      <c r="T1861" s="250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1" t="s">
        <v>222</v>
      </c>
      <c r="AU1861" s="251" t="s">
        <v>86</v>
      </c>
      <c r="AV1861" s="13" t="s">
        <v>84</v>
      </c>
      <c r="AW1861" s="13" t="s">
        <v>39</v>
      </c>
      <c r="AX1861" s="13" t="s">
        <v>77</v>
      </c>
      <c r="AY1861" s="251" t="s">
        <v>207</v>
      </c>
    </row>
    <row r="1862" s="13" customFormat="1">
      <c r="A1862" s="13"/>
      <c r="B1862" s="242"/>
      <c r="C1862" s="243"/>
      <c r="D1862" s="232" t="s">
        <v>222</v>
      </c>
      <c r="E1862" s="244" t="s">
        <v>32</v>
      </c>
      <c r="F1862" s="245" t="s">
        <v>5164</v>
      </c>
      <c r="G1862" s="243"/>
      <c r="H1862" s="244" t="s">
        <v>32</v>
      </c>
      <c r="I1862" s="246"/>
      <c r="J1862" s="243"/>
      <c r="K1862" s="243"/>
      <c r="L1862" s="247"/>
      <c r="M1862" s="248"/>
      <c r="N1862" s="249"/>
      <c r="O1862" s="249"/>
      <c r="P1862" s="249"/>
      <c r="Q1862" s="249"/>
      <c r="R1862" s="249"/>
      <c r="S1862" s="249"/>
      <c r="T1862" s="25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1" t="s">
        <v>222</v>
      </c>
      <c r="AU1862" s="251" t="s">
        <v>86</v>
      </c>
      <c r="AV1862" s="13" t="s">
        <v>84</v>
      </c>
      <c r="AW1862" s="13" t="s">
        <v>39</v>
      </c>
      <c r="AX1862" s="13" t="s">
        <v>77</v>
      </c>
      <c r="AY1862" s="251" t="s">
        <v>207</v>
      </c>
    </row>
    <row r="1863" s="13" customFormat="1">
      <c r="A1863" s="13"/>
      <c r="B1863" s="242"/>
      <c r="C1863" s="243"/>
      <c r="D1863" s="232" t="s">
        <v>222</v>
      </c>
      <c r="E1863" s="244" t="s">
        <v>32</v>
      </c>
      <c r="F1863" s="245" t="s">
        <v>5182</v>
      </c>
      <c r="G1863" s="243"/>
      <c r="H1863" s="244" t="s">
        <v>32</v>
      </c>
      <c r="I1863" s="246"/>
      <c r="J1863" s="243"/>
      <c r="K1863" s="243"/>
      <c r="L1863" s="247"/>
      <c r="M1863" s="248"/>
      <c r="N1863" s="249"/>
      <c r="O1863" s="249"/>
      <c r="P1863" s="249"/>
      <c r="Q1863" s="249"/>
      <c r="R1863" s="249"/>
      <c r="S1863" s="249"/>
      <c r="T1863" s="250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1" t="s">
        <v>222</v>
      </c>
      <c r="AU1863" s="251" t="s">
        <v>86</v>
      </c>
      <c r="AV1863" s="13" t="s">
        <v>84</v>
      </c>
      <c r="AW1863" s="13" t="s">
        <v>39</v>
      </c>
      <c r="AX1863" s="13" t="s">
        <v>77</v>
      </c>
      <c r="AY1863" s="251" t="s">
        <v>207</v>
      </c>
    </row>
    <row r="1864" s="13" customFormat="1">
      <c r="A1864" s="13"/>
      <c r="B1864" s="242"/>
      <c r="C1864" s="243"/>
      <c r="D1864" s="232" t="s">
        <v>222</v>
      </c>
      <c r="E1864" s="244" t="s">
        <v>32</v>
      </c>
      <c r="F1864" s="245" t="s">
        <v>4415</v>
      </c>
      <c r="G1864" s="243"/>
      <c r="H1864" s="244" t="s">
        <v>32</v>
      </c>
      <c r="I1864" s="246"/>
      <c r="J1864" s="243"/>
      <c r="K1864" s="243"/>
      <c r="L1864" s="247"/>
      <c r="M1864" s="248"/>
      <c r="N1864" s="249"/>
      <c r="O1864" s="249"/>
      <c r="P1864" s="249"/>
      <c r="Q1864" s="249"/>
      <c r="R1864" s="249"/>
      <c r="S1864" s="249"/>
      <c r="T1864" s="250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1" t="s">
        <v>222</v>
      </c>
      <c r="AU1864" s="251" t="s">
        <v>86</v>
      </c>
      <c r="AV1864" s="13" t="s">
        <v>84</v>
      </c>
      <c r="AW1864" s="13" t="s">
        <v>39</v>
      </c>
      <c r="AX1864" s="13" t="s">
        <v>77</v>
      </c>
      <c r="AY1864" s="251" t="s">
        <v>207</v>
      </c>
    </row>
    <row r="1865" s="12" customFormat="1">
      <c r="A1865" s="12"/>
      <c r="B1865" s="230"/>
      <c r="C1865" s="231"/>
      <c r="D1865" s="232" t="s">
        <v>222</v>
      </c>
      <c r="E1865" s="233" t="s">
        <v>32</v>
      </c>
      <c r="F1865" s="234" t="s">
        <v>5183</v>
      </c>
      <c r="G1865" s="231"/>
      <c r="H1865" s="235">
        <v>28</v>
      </c>
      <c r="I1865" s="236"/>
      <c r="J1865" s="231"/>
      <c r="K1865" s="231"/>
      <c r="L1865" s="237"/>
      <c r="M1865" s="238"/>
      <c r="N1865" s="239"/>
      <c r="O1865" s="239"/>
      <c r="P1865" s="239"/>
      <c r="Q1865" s="239"/>
      <c r="R1865" s="239"/>
      <c r="S1865" s="239"/>
      <c r="T1865" s="240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2"/>
      <c r="AT1865" s="241" t="s">
        <v>222</v>
      </c>
      <c r="AU1865" s="241" t="s">
        <v>86</v>
      </c>
      <c r="AV1865" s="12" t="s">
        <v>86</v>
      </c>
      <c r="AW1865" s="12" t="s">
        <v>39</v>
      </c>
      <c r="AX1865" s="12" t="s">
        <v>77</v>
      </c>
      <c r="AY1865" s="241" t="s">
        <v>207</v>
      </c>
    </row>
    <row r="1866" s="15" customFormat="1">
      <c r="A1866" s="15"/>
      <c r="B1866" s="273"/>
      <c r="C1866" s="274"/>
      <c r="D1866" s="232" t="s">
        <v>222</v>
      </c>
      <c r="E1866" s="275" t="s">
        <v>32</v>
      </c>
      <c r="F1866" s="276" t="s">
        <v>517</v>
      </c>
      <c r="G1866" s="274"/>
      <c r="H1866" s="277">
        <v>28</v>
      </c>
      <c r="I1866" s="278"/>
      <c r="J1866" s="274"/>
      <c r="K1866" s="274"/>
      <c r="L1866" s="279"/>
      <c r="M1866" s="280"/>
      <c r="N1866" s="281"/>
      <c r="O1866" s="281"/>
      <c r="P1866" s="281"/>
      <c r="Q1866" s="281"/>
      <c r="R1866" s="281"/>
      <c r="S1866" s="281"/>
      <c r="T1866" s="282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83" t="s">
        <v>222</v>
      </c>
      <c r="AU1866" s="283" t="s">
        <v>86</v>
      </c>
      <c r="AV1866" s="15" t="s">
        <v>104</v>
      </c>
      <c r="AW1866" s="15" t="s">
        <v>39</v>
      </c>
      <c r="AX1866" s="15" t="s">
        <v>84</v>
      </c>
      <c r="AY1866" s="283" t="s">
        <v>207</v>
      </c>
    </row>
    <row r="1867" s="2" customFormat="1" ht="16.5" customHeight="1">
      <c r="A1867" s="42"/>
      <c r="B1867" s="43"/>
      <c r="C1867" s="212" t="s">
        <v>2306</v>
      </c>
      <c r="D1867" s="212" t="s">
        <v>208</v>
      </c>
      <c r="E1867" s="213" t="s">
        <v>5185</v>
      </c>
      <c r="F1867" s="214" t="s">
        <v>5186</v>
      </c>
      <c r="G1867" s="215" t="s">
        <v>232</v>
      </c>
      <c r="H1867" s="216">
        <v>22</v>
      </c>
      <c r="I1867" s="217"/>
      <c r="J1867" s="218">
        <f>ROUND(I1867*H1867,2)</f>
        <v>0</v>
      </c>
      <c r="K1867" s="214" t="s">
        <v>228</v>
      </c>
      <c r="L1867" s="48"/>
      <c r="M1867" s="219" t="s">
        <v>32</v>
      </c>
      <c r="N1867" s="220" t="s">
        <v>48</v>
      </c>
      <c r="O1867" s="88"/>
      <c r="P1867" s="221">
        <f>O1867*H1867</f>
        <v>0</v>
      </c>
      <c r="Q1867" s="221">
        <v>0</v>
      </c>
      <c r="R1867" s="221">
        <f>Q1867*H1867</f>
        <v>0</v>
      </c>
      <c r="S1867" s="221">
        <v>0</v>
      </c>
      <c r="T1867" s="222">
        <f>S1867*H1867</f>
        <v>0</v>
      </c>
      <c r="U1867" s="42"/>
      <c r="V1867" s="42"/>
      <c r="W1867" s="42"/>
      <c r="X1867" s="42"/>
      <c r="Y1867" s="42"/>
      <c r="Z1867" s="42"/>
      <c r="AA1867" s="42"/>
      <c r="AB1867" s="42"/>
      <c r="AC1867" s="42"/>
      <c r="AD1867" s="42"/>
      <c r="AE1867" s="42"/>
      <c r="AR1867" s="223" t="s">
        <v>294</v>
      </c>
      <c r="AT1867" s="223" t="s">
        <v>208</v>
      </c>
      <c r="AU1867" s="223" t="s">
        <v>86</v>
      </c>
      <c r="AY1867" s="20" t="s">
        <v>207</v>
      </c>
      <c r="BE1867" s="224">
        <f>IF(N1867="základní",J1867,0)</f>
        <v>0</v>
      </c>
      <c r="BF1867" s="224">
        <f>IF(N1867="snížená",J1867,0)</f>
        <v>0</v>
      </c>
      <c r="BG1867" s="224">
        <f>IF(N1867="zákl. přenesená",J1867,0)</f>
        <v>0</v>
      </c>
      <c r="BH1867" s="224">
        <f>IF(N1867="sníž. přenesená",J1867,0)</f>
        <v>0</v>
      </c>
      <c r="BI1867" s="224">
        <f>IF(N1867="nulová",J1867,0)</f>
        <v>0</v>
      </c>
      <c r="BJ1867" s="20" t="s">
        <v>84</v>
      </c>
      <c r="BK1867" s="224">
        <f>ROUND(I1867*H1867,2)</f>
        <v>0</v>
      </c>
      <c r="BL1867" s="20" t="s">
        <v>294</v>
      </c>
      <c r="BM1867" s="223" t="s">
        <v>5187</v>
      </c>
    </row>
    <row r="1868" s="13" customFormat="1">
      <c r="A1868" s="13"/>
      <c r="B1868" s="242"/>
      <c r="C1868" s="243"/>
      <c r="D1868" s="232" t="s">
        <v>222</v>
      </c>
      <c r="E1868" s="244" t="s">
        <v>32</v>
      </c>
      <c r="F1868" s="245" t="s">
        <v>4241</v>
      </c>
      <c r="G1868" s="243"/>
      <c r="H1868" s="244" t="s">
        <v>32</v>
      </c>
      <c r="I1868" s="246"/>
      <c r="J1868" s="243"/>
      <c r="K1868" s="243"/>
      <c r="L1868" s="247"/>
      <c r="M1868" s="248"/>
      <c r="N1868" s="249"/>
      <c r="O1868" s="249"/>
      <c r="P1868" s="249"/>
      <c r="Q1868" s="249"/>
      <c r="R1868" s="249"/>
      <c r="S1868" s="249"/>
      <c r="T1868" s="25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1" t="s">
        <v>222</v>
      </c>
      <c r="AU1868" s="251" t="s">
        <v>86</v>
      </c>
      <c r="AV1868" s="13" t="s">
        <v>84</v>
      </c>
      <c r="AW1868" s="13" t="s">
        <v>39</v>
      </c>
      <c r="AX1868" s="13" t="s">
        <v>77</v>
      </c>
      <c r="AY1868" s="251" t="s">
        <v>207</v>
      </c>
    </row>
    <row r="1869" s="13" customFormat="1">
      <c r="A1869" s="13"/>
      <c r="B1869" s="242"/>
      <c r="C1869" s="243"/>
      <c r="D1869" s="232" t="s">
        <v>222</v>
      </c>
      <c r="E1869" s="244" t="s">
        <v>32</v>
      </c>
      <c r="F1869" s="245" t="s">
        <v>4242</v>
      </c>
      <c r="G1869" s="243"/>
      <c r="H1869" s="244" t="s">
        <v>32</v>
      </c>
      <c r="I1869" s="246"/>
      <c r="J1869" s="243"/>
      <c r="K1869" s="243"/>
      <c r="L1869" s="247"/>
      <c r="M1869" s="248"/>
      <c r="N1869" s="249"/>
      <c r="O1869" s="249"/>
      <c r="P1869" s="249"/>
      <c r="Q1869" s="249"/>
      <c r="R1869" s="249"/>
      <c r="S1869" s="249"/>
      <c r="T1869" s="250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1" t="s">
        <v>222</v>
      </c>
      <c r="AU1869" s="251" t="s">
        <v>86</v>
      </c>
      <c r="AV1869" s="13" t="s">
        <v>84</v>
      </c>
      <c r="AW1869" s="13" t="s">
        <v>39</v>
      </c>
      <c r="AX1869" s="13" t="s">
        <v>77</v>
      </c>
      <c r="AY1869" s="251" t="s">
        <v>207</v>
      </c>
    </row>
    <row r="1870" s="13" customFormat="1">
      <c r="A1870" s="13"/>
      <c r="B1870" s="242"/>
      <c r="C1870" s="243"/>
      <c r="D1870" s="232" t="s">
        <v>222</v>
      </c>
      <c r="E1870" s="244" t="s">
        <v>32</v>
      </c>
      <c r="F1870" s="245" t="s">
        <v>4243</v>
      </c>
      <c r="G1870" s="243"/>
      <c r="H1870" s="244" t="s">
        <v>32</v>
      </c>
      <c r="I1870" s="246"/>
      <c r="J1870" s="243"/>
      <c r="K1870" s="243"/>
      <c r="L1870" s="247"/>
      <c r="M1870" s="248"/>
      <c r="N1870" s="249"/>
      <c r="O1870" s="249"/>
      <c r="P1870" s="249"/>
      <c r="Q1870" s="249"/>
      <c r="R1870" s="249"/>
      <c r="S1870" s="249"/>
      <c r="T1870" s="250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1" t="s">
        <v>222</v>
      </c>
      <c r="AU1870" s="251" t="s">
        <v>86</v>
      </c>
      <c r="AV1870" s="13" t="s">
        <v>84</v>
      </c>
      <c r="AW1870" s="13" t="s">
        <v>39</v>
      </c>
      <c r="AX1870" s="13" t="s">
        <v>77</v>
      </c>
      <c r="AY1870" s="251" t="s">
        <v>207</v>
      </c>
    </row>
    <row r="1871" s="13" customFormat="1">
      <c r="A1871" s="13"/>
      <c r="B1871" s="242"/>
      <c r="C1871" s="243"/>
      <c r="D1871" s="232" t="s">
        <v>222</v>
      </c>
      <c r="E1871" s="244" t="s">
        <v>32</v>
      </c>
      <c r="F1871" s="245" t="s">
        <v>4244</v>
      </c>
      <c r="G1871" s="243"/>
      <c r="H1871" s="244" t="s">
        <v>32</v>
      </c>
      <c r="I1871" s="246"/>
      <c r="J1871" s="243"/>
      <c r="K1871" s="243"/>
      <c r="L1871" s="247"/>
      <c r="M1871" s="248"/>
      <c r="N1871" s="249"/>
      <c r="O1871" s="249"/>
      <c r="P1871" s="249"/>
      <c r="Q1871" s="249"/>
      <c r="R1871" s="249"/>
      <c r="S1871" s="249"/>
      <c r="T1871" s="25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1" t="s">
        <v>222</v>
      </c>
      <c r="AU1871" s="251" t="s">
        <v>86</v>
      </c>
      <c r="AV1871" s="13" t="s">
        <v>84</v>
      </c>
      <c r="AW1871" s="13" t="s">
        <v>39</v>
      </c>
      <c r="AX1871" s="13" t="s">
        <v>77</v>
      </c>
      <c r="AY1871" s="251" t="s">
        <v>207</v>
      </c>
    </row>
    <row r="1872" s="13" customFormat="1">
      <c r="A1872" s="13"/>
      <c r="B1872" s="242"/>
      <c r="C1872" s="243"/>
      <c r="D1872" s="232" t="s">
        <v>222</v>
      </c>
      <c r="E1872" s="244" t="s">
        <v>32</v>
      </c>
      <c r="F1872" s="245" t="s">
        <v>4245</v>
      </c>
      <c r="G1872" s="243"/>
      <c r="H1872" s="244" t="s">
        <v>32</v>
      </c>
      <c r="I1872" s="246"/>
      <c r="J1872" s="243"/>
      <c r="K1872" s="243"/>
      <c r="L1872" s="247"/>
      <c r="M1872" s="248"/>
      <c r="N1872" s="249"/>
      <c r="O1872" s="249"/>
      <c r="P1872" s="249"/>
      <c r="Q1872" s="249"/>
      <c r="R1872" s="249"/>
      <c r="S1872" s="249"/>
      <c r="T1872" s="250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1" t="s">
        <v>222</v>
      </c>
      <c r="AU1872" s="251" t="s">
        <v>86</v>
      </c>
      <c r="AV1872" s="13" t="s">
        <v>84</v>
      </c>
      <c r="AW1872" s="13" t="s">
        <v>39</v>
      </c>
      <c r="AX1872" s="13" t="s">
        <v>77</v>
      </c>
      <c r="AY1872" s="251" t="s">
        <v>207</v>
      </c>
    </row>
    <row r="1873" s="13" customFormat="1">
      <c r="A1873" s="13"/>
      <c r="B1873" s="242"/>
      <c r="C1873" s="243"/>
      <c r="D1873" s="232" t="s">
        <v>222</v>
      </c>
      <c r="E1873" s="244" t="s">
        <v>32</v>
      </c>
      <c r="F1873" s="245" t="s">
        <v>4246</v>
      </c>
      <c r="G1873" s="243"/>
      <c r="H1873" s="244" t="s">
        <v>32</v>
      </c>
      <c r="I1873" s="246"/>
      <c r="J1873" s="243"/>
      <c r="K1873" s="243"/>
      <c r="L1873" s="247"/>
      <c r="M1873" s="248"/>
      <c r="N1873" s="249"/>
      <c r="O1873" s="249"/>
      <c r="P1873" s="249"/>
      <c r="Q1873" s="249"/>
      <c r="R1873" s="249"/>
      <c r="S1873" s="249"/>
      <c r="T1873" s="250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1" t="s">
        <v>222</v>
      </c>
      <c r="AU1873" s="251" t="s">
        <v>86</v>
      </c>
      <c r="AV1873" s="13" t="s">
        <v>84</v>
      </c>
      <c r="AW1873" s="13" t="s">
        <v>39</v>
      </c>
      <c r="AX1873" s="13" t="s">
        <v>77</v>
      </c>
      <c r="AY1873" s="251" t="s">
        <v>207</v>
      </c>
    </row>
    <row r="1874" s="13" customFormat="1">
      <c r="A1874" s="13"/>
      <c r="B1874" s="242"/>
      <c r="C1874" s="243"/>
      <c r="D1874" s="232" t="s">
        <v>222</v>
      </c>
      <c r="E1874" s="244" t="s">
        <v>32</v>
      </c>
      <c r="F1874" s="245" t="s">
        <v>4247</v>
      </c>
      <c r="G1874" s="243"/>
      <c r="H1874" s="244" t="s">
        <v>32</v>
      </c>
      <c r="I1874" s="246"/>
      <c r="J1874" s="243"/>
      <c r="K1874" s="243"/>
      <c r="L1874" s="247"/>
      <c r="M1874" s="248"/>
      <c r="N1874" s="249"/>
      <c r="O1874" s="249"/>
      <c r="P1874" s="249"/>
      <c r="Q1874" s="249"/>
      <c r="R1874" s="249"/>
      <c r="S1874" s="249"/>
      <c r="T1874" s="25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1" t="s">
        <v>222</v>
      </c>
      <c r="AU1874" s="251" t="s">
        <v>86</v>
      </c>
      <c r="AV1874" s="13" t="s">
        <v>84</v>
      </c>
      <c r="AW1874" s="13" t="s">
        <v>39</v>
      </c>
      <c r="AX1874" s="13" t="s">
        <v>77</v>
      </c>
      <c r="AY1874" s="251" t="s">
        <v>207</v>
      </c>
    </row>
    <row r="1875" s="13" customFormat="1">
      <c r="A1875" s="13"/>
      <c r="B1875" s="242"/>
      <c r="C1875" s="243"/>
      <c r="D1875" s="232" t="s">
        <v>222</v>
      </c>
      <c r="E1875" s="244" t="s">
        <v>32</v>
      </c>
      <c r="F1875" s="245" t="s">
        <v>4248</v>
      </c>
      <c r="G1875" s="243"/>
      <c r="H1875" s="244" t="s">
        <v>32</v>
      </c>
      <c r="I1875" s="246"/>
      <c r="J1875" s="243"/>
      <c r="K1875" s="243"/>
      <c r="L1875" s="247"/>
      <c r="M1875" s="248"/>
      <c r="N1875" s="249"/>
      <c r="O1875" s="249"/>
      <c r="P1875" s="249"/>
      <c r="Q1875" s="249"/>
      <c r="R1875" s="249"/>
      <c r="S1875" s="249"/>
      <c r="T1875" s="250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51" t="s">
        <v>222</v>
      </c>
      <c r="AU1875" s="251" t="s">
        <v>86</v>
      </c>
      <c r="AV1875" s="13" t="s">
        <v>84</v>
      </c>
      <c r="AW1875" s="13" t="s">
        <v>39</v>
      </c>
      <c r="AX1875" s="13" t="s">
        <v>77</v>
      </c>
      <c r="AY1875" s="251" t="s">
        <v>207</v>
      </c>
    </row>
    <row r="1876" s="13" customFormat="1">
      <c r="A1876" s="13"/>
      <c r="B1876" s="242"/>
      <c r="C1876" s="243"/>
      <c r="D1876" s="232" t="s">
        <v>222</v>
      </c>
      <c r="E1876" s="244" t="s">
        <v>32</v>
      </c>
      <c r="F1876" s="245" t="s">
        <v>4413</v>
      </c>
      <c r="G1876" s="243"/>
      <c r="H1876" s="244" t="s">
        <v>32</v>
      </c>
      <c r="I1876" s="246"/>
      <c r="J1876" s="243"/>
      <c r="K1876" s="243"/>
      <c r="L1876" s="247"/>
      <c r="M1876" s="248"/>
      <c r="N1876" s="249"/>
      <c r="O1876" s="249"/>
      <c r="P1876" s="249"/>
      <c r="Q1876" s="249"/>
      <c r="R1876" s="249"/>
      <c r="S1876" s="249"/>
      <c r="T1876" s="250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51" t="s">
        <v>222</v>
      </c>
      <c r="AU1876" s="251" t="s">
        <v>86</v>
      </c>
      <c r="AV1876" s="13" t="s">
        <v>84</v>
      </c>
      <c r="AW1876" s="13" t="s">
        <v>39</v>
      </c>
      <c r="AX1876" s="13" t="s">
        <v>77</v>
      </c>
      <c r="AY1876" s="251" t="s">
        <v>207</v>
      </c>
    </row>
    <row r="1877" s="13" customFormat="1">
      <c r="A1877" s="13"/>
      <c r="B1877" s="242"/>
      <c r="C1877" s="243"/>
      <c r="D1877" s="232" t="s">
        <v>222</v>
      </c>
      <c r="E1877" s="244" t="s">
        <v>32</v>
      </c>
      <c r="F1877" s="245" t="s">
        <v>5173</v>
      </c>
      <c r="G1877" s="243"/>
      <c r="H1877" s="244" t="s">
        <v>32</v>
      </c>
      <c r="I1877" s="246"/>
      <c r="J1877" s="243"/>
      <c r="K1877" s="243"/>
      <c r="L1877" s="247"/>
      <c r="M1877" s="248"/>
      <c r="N1877" s="249"/>
      <c r="O1877" s="249"/>
      <c r="P1877" s="249"/>
      <c r="Q1877" s="249"/>
      <c r="R1877" s="249"/>
      <c r="S1877" s="249"/>
      <c r="T1877" s="250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51" t="s">
        <v>222</v>
      </c>
      <c r="AU1877" s="251" t="s">
        <v>86</v>
      </c>
      <c r="AV1877" s="13" t="s">
        <v>84</v>
      </c>
      <c r="AW1877" s="13" t="s">
        <v>39</v>
      </c>
      <c r="AX1877" s="13" t="s">
        <v>77</v>
      </c>
      <c r="AY1877" s="251" t="s">
        <v>207</v>
      </c>
    </row>
    <row r="1878" s="13" customFormat="1">
      <c r="A1878" s="13"/>
      <c r="B1878" s="242"/>
      <c r="C1878" s="243"/>
      <c r="D1878" s="232" t="s">
        <v>222</v>
      </c>
      <c r="E1878" s="244" t="s">
        <v>32</v>
      </c>
      <c r="F1878" s="245" t="s">
        <v>5188</v>
      </c>
      <c r="G1878" s="243"/>
      <c r="H1878" s="244" t="s">
        <v>32</v>
      </c>
      <c r="I1878" s="246"/>
      <c r="J1878" s="243"/>
      <c r="K1878" s="243"/>
      <c r="L1878" s="247"/>
      <c r="M1878" s="248"/>
      <c r="N1878" s="249"/>
      <c r="O1878" s="249"/>
      <c r="P1878" s="249"/>
      <c r="Q1878" s="249"/>
      <c r="R1878" s="249"/>
      <c r="S1878" s="249"/>
      <c r="T1878" s="250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1" t="s">
        <v>222</v>
      </c>
      <c r="AU1878" s="251" t="s">
        <v>86</v>
      </c>
      <c r="AV1878" s="13" t="s">
        <v>84</v>
      </c>
      <c r="AW1878" s="13" t="s">
        <v>39</v>
      </c>
      <c r="AX1878" s="13" t="s">
        <v>77</v>
      </c>
      <c r="AY1878" s="251" t="s">
        <v>207</v>
      </c>
    </row>
    <row r="1879" s="13" customFormat="1">
      <c r="A1879" s="13"/>
      <c r="B1879" s="242"/>
      <c r="C1879" s="243"/>
      <c r="D1879" s="232" t="s">
        <v>222</v>
      </c>
      <c r="E1879" s="244" t="s">
        <v>32</v>
      </c>
      <c r="F1879" s="245" t="s">
        <v>4415</v>
      </c>
      <c r="G1879" s="243"/>
      <c r="H1879" s="244" t="s">
        <v>32</v>
      </c>
      <c r="I1879" s="246"/>
      <c r="J1879" s="243"/>
      <c r="K1879" s="243"/>
      <c r="L1879" s="247"/>
      <c r="M1879" s="248"/>
      <c r="N1879" s="249"/>
      <c r="O1879" s="249"/>
      <c r="P1879" s="249"/>
      <c r="Q1879" s="249"/>
      <c r="R1879" s="249"/>
      <c r="S1879" s="249"/>
      <c r="T1879" s="250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1" t="s">
        <v>222</v>
      </c>
      <c r="AU1879" s="251" t="s">
        <v>86</v>
      </c>
      <c r="AV1879" s="13" t="s">
        <v>84</v>
      </c>
      <c r="AW1879" s="13" t="s">
        <v>39</v>
      </c>
      <c r="AX1879" s="13" t="s">
        <v>77</v>
      </c>
      <c r="AY1879" s="251" t="s">
        <v>207</v>
      </c>
    </row>
    <row r="1880" s="12" customFormat="1">
      <c r="A1880" s="12"/>
      <c r="B1880" s="230"/>
      <c r="C1880" s="231"/>
      <c r="D1880" s="232" t="s">
        <v>222</v>
      </c>
      <c r="E1880" s="233" t="s">
        <v>32</v>
      </c>
      <c r="F1880" s="234" t="s">
        <v>5142</v>
      </c>
      <c r="G1880" s="231"/>
      <c r="H1880" s="235">
        <v>22</v>
      </c>
      <c r="I1880" s="236"/>
      <c r="J1880" s="231"/>
      <c r="K1880" s="231"/>
      <c r="L1880" s="237"/>
      <c r="M1880" s="238"/>
      <c r="N1880" s="239"/>
      <c r="O1880" s="239"/>
      <c r="P1880" s="239"/>
      <c r="Q1880" s="239"/>
      <c r="R1880" s="239"/>
      <c r="S1880" s="239"/>
      <c r="T1880" s="240"/>
      <c r="U1880" s="12"/>
      <c r="V1880" s="12"/>
      <c r="W1880" s="12"/>
      <c r="X1880" s="12"/>
      <c r="Y1880" s="12"/>
      <c r="Z1880" s="12"/>
      <c r="AA1880" s="12"/>
      <c r="AB1880" s="12"/>
      <c r="AC1880" s="12"/>
      <c r="AD1880" s="12"/>
      <c r="AE1880" s="12"/>
      <c r="AT1880" s="241" t="s">
        <v>222</v>
      </c>
      <c r="AU1880" s="241" t="s">
        <v>86</v>
      </c>
      <c r="AV1880" s="12" t="s">
        <v>86</v>
      </c>
      <c r="AW1880" s="12" t="s">
        <v>39</v>
      </c>
      <c r="AX1880" s="12" t="s">
        <v>77</v>
      </c>
      <c r="AY1880" s="241" t="s">
        <v>207</v>
      </c>
    </row>
    <row r="1881" s="15" customFormat="1">
      <c r="A1881" s="15"/>
      <c r="B1881" s="273"/>
      <c r="C1881" s="274"/>
      <c r="D1881" s="232" t="s">
        <v>222</v>
      </c>
      <c r="E1881" s="275" t="s">
        <v>32</v>
      </c>
      <c r="F1881" s="276" t="s">
        <v>517</v>
      </c>
      <c r="G1881" s="274"/>
      <c r="H1881" s="277">
        <v>22</v>
      </c>
      <c r="I1881" s="278"/>
      <c r="J1881" s="274"/>
      <c r="K1881" s="274"/>
      <c r="L1881" s="279"/>
      <c r="M1881" s="280"/>
      <c r="N1881" s="281"/>
      <c r="O1881" s="281"/>
      <c r="P1881" s="281"/>
      <c r="Q1881" s="281"/>
      <c r="R1881" s="281"/>
      <c r="S1881" s="281"/>
      <c r="T1881" s="282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83" t="s">
        <v>222</v>
      </c>
      <c r="AU1881" s="283" t="s">
        <v>86</v>
      </c>
      <c r="AV1881" s="15" t="s">
        <v>104</v>
      </c>
      <c r="AW1881" s="15" t="s">
        <v>39</v>
      </c>
      <c r="AX1881" s="15" t="s">
        <v>84</v>
      </c>
      <c r="AY1881" s="283" t="s">
        <v>207</v>
      </c>
    </row>
    <row r="1882" s="2" customFormat="1" ht="16.5" customHeight="1">
      <c r="A1882" s="42"/>
      <c r="B1882" s="43"/>
      <c r="C1882" s="252" t="s">
        <v>2312</v>
      </c>
      <c r="D1882" s="252" t="s">
        <v>227</v>
      </c>
      <c r="E1882" s="253" t="s">
        <v>5189</v>
      </c>
      <c r="F1882" s="254" t="s">
        <v>5190</v>
      </c>
      <c r="G1882" s="255" t="s">
        <v>303</v>
      </c>
      <c r="H1882" s="256">
        <v>22</v>
      </c>
      <c r="I1882" s="257"/>
      <c r="J1882" s="258">
        <f>ROUND(I1882*H1882,2)</f>
        <v>0</v>
      </c>
      <c r="K1882" s="254" t="s">
        <v>228</v>
      </c>
      <c r="L1882" s="259"/>
      <c r="M1882" s="260" t="s">
        <v>32</v>
      </c>
      <c r="N1882" s="261" t="s">
        <v>48</v>
      </c>
      <c r="O1882" s="88"/>
      <c r="P1882" s="221">
        <f>O1882*H1882</f>
        <v>0</v>
      </c>
      <c r="Q1882" s="221">
        <v>0.00044999999999999999</v>
      </c>
      <c r="R1882" s="221">
        <f>Q1882*H1882</f>
        <v>0.0098999999999999991</v>
      </c>
      <c r="S1882" s="221">
        <v>0</v>
      </c>
      <c r="T1882" s="222">
        <f>S1882*H1882</f>
        <v>0</v>
      </c>
      <c r="U1882" s="42"/>
      <c r="V1882" s="42"/>
      <c r="W1882" s="42"/>
      <c r="X1882" s="42"/>
      <c r="Y1882" s="42"/>
      <c r="Z1882" s="42"/>
      <c r="AA1882" s="42"/>
      <c r="AB1882" s="42"/>
      <c r="AC1882" s="42"/>
      <c r="AD1882" s="42"/>
      <c r="AE1882" s="42"/>
      <c r="AR1882" s="223" t="s">
        <v>385</v>
      </c>
      <c r="AT1882" s="223" t="s">
        <v>227</v>
      </c>
      <c r="AU1882" s="223" t="s">
        <v>86</v>
      </c>
      <c r="AY1882" s="20" t="s">
        <v>207</v>
      </c>
      <c r="BE1882" s="224">
        <f>IF(N1882="základní",J1882,0)</f>
        <v>0</v>
      </c>
      <c r="BF1882" s="224">
        <f>IF(N1882="snížená",J1882,0)</f>
        <v>0</v>
      </c>
      <c r="BG1882" s="224">
        <f>IF(N1882="zákl. přenesená",J1882,0)</f>
        <v>0</v>
      </c>
      <c r="BH1882" s="224">
        <f>IF(N1882="sníž. přenesená",J1882,0)</f>
        <v>0</v>
      </c>
      <c r="BI1882" s="224">
        <f>IF(N1882="nulová",J1882,0)</f>
        <v>0</v>
      </c>
      <c r="BJ1882" s="20" t="s">
        <v>84</v>
      </c>
      <c r="BK1882" s="224">
        <f>ROUND(I1882*H1882,2)</f>
        <v>0</v>
      </c>
      <c r="BL1882" s="20" t="s">
        <v>294</v>
      </c>
      <c r="BM1882" s="223" t="s">
        <v>5191</v>
      </c>
    </row>
    <row r="1883" s="13" customFormat="1">
      <c r="A1883" s="13"/>
      <c r="B1883" s="242"/>
      <c r="C1883" s="243"/>
      <c r="D1883" s="232" t="s">
        <v>222</v>
      </c>
      <c r="E1883" s="244" t="s">
        <v>32</v>
      </c>
      <c r="F1883" s="245" t="s">
        <v>4241</v>
      </c>
      <c r="G1883" s="243"/>
      <c r="H1883" s="244" t="s">
        <v>32</v>
      </c>
      <c r="I1883" s="246"/>
      <c r="J1883" s="243"/>
      <c r="K1883" s="243"/>
      <c r="L1883" s="247"/>
      <c r="M1883" s="248"/>
      <c r="N1883" s="249"/>
      <c r="O1883" s="249"/>
      <c r="P1883" s="249"/>
      <c r="Q1883" s="249"/>
      <c r="R1883" s="249"/>
      <c r="S1883" s="249"/>
      <c r="T1883" s="250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1" t="s">
        <v>222</v>
      </c>
      <c r="AU1883" s="251" t="s">
        <v>86</v>
      </c>
      <c r="AV1883" s="13" t="s">
        <v>84</v>
      </c>
      <c r="AW1883" s="13" t="s">
        <v>39</v>
      </c>
      <c r="AX1883" s="13" t="s">
        <v>77</v>
      </c>
      <c r="AY1883" s="251" t="s">
        <v>207</v>
      </c>
    </row>
    <row r="1884" s="13" customFormat="1">
      <c r="A1884" s="13"/>
      <c r="B1884" s="242"/>
      <c r="C1884" s="243"/>
      <c r="D1884" s="232" t="s">
        <v>222</v>
      </c>
      <c r="E1884" s="244" t="s">
        <v>32</v>
      </c>
      <c r="F1884" s="245" t="s">
        <v>4242</v>
      </c>
      <c r="G1884" s="243"/>
      <c r="H1884" s="244" t="s">
        <v>32</v>
      </c>
      <c r="I1884" s="246"/>
      <c r="J1884" s="243"/>
      <c r="K1884" s="243"/>
      <c r="L1884" s="247"/>
      <c r="M1884" s="248"/>
      <c r="N1884" s="249"/>
      <c r="O1884" s="249"/>
      <c r="P1884" s="249"/>
      <c r="Q1884" s="249"/>
      <c r="R1884" s="249"/>
      <c r="S1884" s="249"/>
      <c r="T1884" s="250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1" t="s">
        <v>222</v>
      </c>
      <c r="AU1884" s="251" t="s">
        <v>86</v>
      </c>
      <c r="AV1884" s="13" t="s">
        <v>84</v>
      </c>
      <c r="AW1884" s="13" t="s">
        <v>39</v>
      </c>
      <c r="AX1884" s="13" t="s">
        <v>77</v>
      </c>
      <c r="AY1884" s="251" t="s">
        <v>207</v>
      </c>
    </row>
    <row r="1885" s="13" customFormat="1">
      <c r="A1885" s="13"/>
      <c r="B1885" s="242"/>
      <c r="C1885" s="243"/>
      <c r="D1885" s="232" t="s">
        <v>222</v>
      </c>
      <c r="E1885" s="244" t="s">
        <v>32</v>
      </c>
      <c r="F1885" s="245" t="s">
        <v>4243</v>
      </c>
      <c r="G1885" s="243"/>
      <c r="H1885" s="244" t="s">
        <v>32</v>
      </c>
      <c r="I1885" s="246"/>
      <c r="J1885" s="243"/>
      <c r="K1885" s="243"/>
      <c r="L1885" s="247"/>
      <c r="M1885" s="248"/>
      <c r="N1885" s="249"/>
      <c r="O1885" s="249"/>
      <c r="P1885" s="249"/>
      <c r="Q1885" s="249"/>
      <c r="R1885" s="249"/>
      <c r="S1885" s="249"/>
      <c r="T1885" s="250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1" t="s">
        <v>222</v>
      </c>
      <c r="AU1885" s="251" t="s">
        <v>86</v>
      </c>
      <c r="AV1885" s="13" t="s">
        <v>84</v>
      </c>
      <c r="AW1885" s="13" t="s">
        <v>39</v>
      </c>
      <c r="AX1885" s="13" t="s">
        <v>77</v>
      </c>
      <c r="AY1885" s="251" t="s">
        <v>207</v>
      </c>
    </row>
    <row r="1886" s="13" customFormat="1">
      <c r="A1886" s="13"/>
      <c r="B1886" s="242"/>
      <c r="C1886" s="243"/>
      <c r="D1886" s="232" t="s">
        <v>222</v>
      </c>
      <c r="E1886" s="244" t="s">
        <v>32</v>
      </c>
      <c r="F1886" s="245" t="s">
        <v>4244</v>
      </c>
      <c r="G1886" s="243"/>
      <c r="H1886" s="244" t="s">
        <v>32</v>
      </c>
      <c r="I1886" s="246"/>
      <c r="J1886" s="243"/>
      <c r="K1886" s="243"/>
      <c r="L1886" s="247"/>
      <c r="M1886" s="248"/>
      <c r="N1886" s="249"/>
      <c r="O1886" s="249"/>
      <c r="P1886" s="249"/>
      <c r="Q1886" s="249"/>
      <c r="R1886" s="249"/>
      <c r="S1886" s="249"/>
      <c r="T1886" s="250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1" t="s">
        <v>222</v>
      </c>
      <c r="AU1886" s="251" t="s">
        <v>86</v>
      </c>
      <c r="AV1886" s="13" t="s">
        <v>84</v>
      </c>
      <c r="AW1886" s="13" t="s">
        <v>39</v>
      </c>
      <c r="AX1886" s="13" t="s">
        <v>77</v>
      </c>
      <c r="AY1886" s="251" t="s">
        <v>207</v>
      </c>
    </row>
    <row r="1887" s="13" customFormat="1">
      <c r="A1887" s="13"/>
      <c r="B1887" s="242"/>
      <c r="C1887" s="243"/>
      <c r="D1887" s="232" t="s">
        <v>222</v>
      </c>
      <c r="E1887" s="244" t="s">
        <v>32</v>
      </c>
      <c r="F1887" s="245" t="s">
        <v>4245</v>
      </c>
      <c r="G1887" s="243"/>
      <c r="H1887" s="244" t="s">
        <v>32</v>
      </c>
      <c r="I1887" s="246"/>
      <c r="J1887" s="243"/>
      <c r="K1887" s="243"/>
      <c r="L1887" s="247"/>
      <c r="M1887" s="248"/>
      <c r="N1887" s="249"/>
      <c r="O1887" s="249"/>
      <c r="P1887" s="249"/>
      <c r="Q1887" s="249"/>
      <c r="R1887" s="249"/>
      <c r="S1887" s="249"/>
      <c r="T1887" s="250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1" t="s">
        <v>222</v>
      </c>
      <c r="AU1887" s="251" t="s">
        <v>86</v>
      </c>
      <c r="AV1887" s="13" t="s">
        <v>84</v>
      </c>
      <c r="AW1887" s="13" t="s">
        <v>39</v>
      </c>
      <c r="AX1887" s="13" t="s">
        <v>77</v>
      </c>
      <c r="AY1887" s="251" t="s">
        <v>207</v>
      </c>
    </row>
    <row r="1888" s="13" customFormat="1">
      <c r="A1888" s="13"/>
      <c r="B1888" s="242"/>
      <c r="C1888" s="243"/>
      <c r="D1888" s="232" t="s">
        <v>222</v>
      </c>
      <c r="E1888" s="244" t="s">
        <v>32</v>
      </c>
      <c r="F1888" s="245" t="s">
        <v>4246</v>
      </c>
      <c r="G1888" s="243"/>
      <c r="H1888" s="244" t="s">
        <v>32</v>
      </c>
      <c r="I1888" s="246"/>
      <c r="J1888" s="243"/>
      <c r="K1888" s="243"/>
      <c r="L1888" s="247"/>
      <c r="M1888" s="248"/>
      <c r="N1888" s="249"/>
      <c r="O1888" s="249"/>
      <c r="P1888" s="249"/>
      <c r="Q1888" s="249"/>
      <c r="R1888" s="249"/>
      <c r="S1888" s="249"/>
      <c r="T1888" s="250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1" t="s">
        <v>222</v>
      </c>
      <c r="AU1888" s="251" t="s">
        <v>86</v>
      </c>
      <c r="AV1888" s="13" t="s">
        <v>84</v>
      </c>
      <c r="AW1888" s="13" t="s">
        <v>39</v>
      </c>
      <c r="AX1888" s="13" t="s">
        <v>77</v>
      </c>
      <c r="AY1888" s="251" t="s">
        <v>207</v>
      </c>
    </row>
    <row r="1889" s="13" customFormat="1">
      <c r="A1889" s="13"/>
      <c r="B1889" s="242"/>
      <c r="C1889" s="243"/>
      <c r="D1889" s="232" t="s">
        <v>222</v>
      </c>
      <c r="E1889" s="244" t="s">
        <v>32</v>
      </c>
      <c r="F1889" s="245" t="s">
        <v>4247</v>
      </c>
      <c r="G1889" s="243"/>
      <c r="H1889" s="244" t="s">
        <v>32</v>
      </c>
      <c r="I1889" s="246"/>
      <c r="J1889" s="243"/>
      <c r="K1889" s="243"/>
      <c r="L1889" s="247"/>
      <c r="M1889" s="248"/>
      <c r="N1889" s="249"/>
      <c r="O1889" s="249"/>
      <c r="P1889" s="249"/>
      <c r="Q1889" s="249"/>
      <c r="R1889" s="249"/>
      <c r="S1889" s="249"/>
      <c r="T1889" s="25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1" t="s">
        <v>222</v>
      </c>
      <c r="AU1889" s="251" t="s">
        <v>86</v>
      </c>
      <c r="AV1889" s="13" t="s">
        <v>84</v>
      </c>
      <c r="AW1889" s="13" t="s">
        <v>39</v>
      </c>
      <c r="AX1889" s="13" t="s">
        <v>77</v>
      </c>
      <c r="AY1889" s="251" t="s">
        <v>207</v>
      </c>
    </row>
    <row r="1890" s="13" customFormat="1">
      <c r="A1890" s="13"/>
      <c r="B1890" s="242"/>
      <c r="C1890" s="243"/>
      <c r="D1890" s="232" t="s">
        <v>222</v>
      </c>
      <c r="E1890" s="244" t="s">
        <v>32</v>
      </c>
      <c r="F1890" s="245" t="s">
        <v>4312</v>
      </c>
      <c r="G1890" s="243"/>
      <c r="H1890" s="244" t="s">
        <v>32</v>
      </c>
      <c r="I1890" s="246"/>
      <c r="J1890" s="243"/>
      <c r="K1890" s="243"/>
      <c r="L1890" s="247"/>
      <c r="M1890" s="248"/>
      <c r="N1890" s="249"/>
      <c r="O1890" s="249"/>
      <c r="P1890" s="249"/>
      <c r="Q1890" s="249"/>
      <c r="R1890" s="249"/>
      <c r="S1890" s="249"/>
      <c r="T1890" s="250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1" t="s">
        <v>222</v>
      </c>
      <c r="AU1890" s="251" t="s">
        <v>86</v>
      </c>
      <c r="AV1890" s="13" t="s">
        <v>84</v>
      </c>
      <c r="AW1890" s="13" t="s">
        <v>39</v>
      </c>
      <c r="AX1890" s="13" t="s">
        <v>77</v>
      </c>
      <c r="AY1890" s="251" t="s">
        <v>207</v>
      </c>
    </row>
    <row r="1891" s="13" customFormat="1">
      <c r="A1891" s="13"/>
      <c r="B1891" s="242"/>
      <c r="C1891" s="243"/>
      <c r="D1891" s="232" t="s">
        <v>222</v>
      </c>
      <c r="E1891" s="244" t="s">
        <v>32</v>
      </c>
      <c r="F1891" s="245" t="s">
        <v>4413</v>
      </c>
      <c r="G1891" s="243"/>
      <c r="H1891" s="244" t="s">
        <v>32</v>
      </c>
      <c r="I1891" s="246"/>
      <c r="J1891" s="243"/>
      <c r="K1891" s="243"/>
      <c r="L1891" s="247"/>
      <c r="M1891" s="248"/>
      <c r="N1891" s="249"/>
      <c r="O1891" s="249"/>
      <c r="P1891" s="249"/>
      <c r="Q1891" s="249"/>
      <c r="R1891" s="249"/>
      <c r="S1891" s="249"/>
      <c r="T1891" s="250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1" t="s">
        <v>222</v>
      </c>
      <c r="AU1891" s="251" t="s">
        <v>86</v>
      </c>
      <c r="AV1891" s="13" t="s">
        <v>84</v>
      </c>
      <c r="AW1891" s="13" t="s">
        <v>39</v>
      </c>
      <c r="AX1891" s="13" t="s">
        <v>77</v>
      </c>
      <c r="AY1891" s="251" t="s">
        <v>207</v>
      </c>
    </row>
    <row r="1892" s="13" customFormat="1">
      <c r="A1892" s="13"/>
      <c r="B1892" s="242"/>
      <c r="C1892" s="243"/>
      <c r="D1892" s="232" t="s">
        <v>222</v>
      </c>
      <c r="E1892" s="244" t="s">
        <v>32</v>
      </c>
      <c r="F1892" s="245" t="s">
        <v>5173</v>
      </c>
      <c r="G1892" s="243"/>
      <c r="H1892" s="244" t="s">
        <v>32</v>
      </c>
      <c r="I1892" s="246"/>
      <c r="J1892" s="243"/>
      <c r="K1892" s="243"/>
      <c r="L1892" s="247"/>
      <c r="M1892" s="248"/>
      <c r="N1892" s="249"/>
      <c r="O1892" s="249"/>
      <c r="P1892" s="249"/>
      <c r="Q1892" s="249"/>
      <c r="R1892" s="249"/>
      <c r="S1892" s="249"/>
      <c r="T1892" s="250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1" t="s">
        <v>222</v>
      </c>
      <c r="AU1892" s="251" t="s">
        <v>86</v>
      </c>
      <c r="AV1892" s="13" t="s">
        <v>84</v>
      </c>
      <c r="AW1892" s="13" t="s">
        <v>39</v>
      </c>
      <c r="AX1892" s="13" t="s">
        <v>77</v>
      </c>
      <c r="AY1892" s="251" t="s">
        <v>207</v>
      </c>
    </row>
    <row r="1893" s="13" customFormat="1">
      <c r="A1893" s="13"/>
      <c r="B1893" s="242"/>
      <c r="C1893" s="243"/>
      <c r="D1893" s="232" t="s">
        <v>222</v>
      </c>
      <c r="E1893" s="244" t="s">
        <v>32</v>
      </c>
      <c r="F1893" s="245" t="s">
        <v>5188</v>
      </c>
      <c r="G1893" s="243"/>
      <c r="H1893" s="244" t="s">
        <v>32</v>
      </c>
      <c r="I1893" s="246"/>
      <c r="J1893" s="243"/>
      <c r="K1893" s="243"/>
      <c r="L1893" s="247"/>
      <c r="M1893" s="248"/>
      <c r="N1893" s="249"/>
      <c r="O1893" s="249"/>
      <c r="P1893" s="249"/>
      <c r="Q1893" s="249"/>
      <c r="R1893" s="249"/>
      <c r="S1893" s="249"/>
      <c r="T1893" s="25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1" t="s">
        <v>222</v>
      </c>
      <c r="AU1893" s="251" t="s">
        <v>86</v>
      </c>
      <c r="AV1893" s="13" t="s">
        <v>84</v>
      </c>
      <c r="AW1893" s="13" t="s">
        <v>39</v>
      </c>
      <c r="AX1893" s="13" t="s">
        <v>77</v>
      </c>
      <c r="AY1893" s="251" t="s">
        <v>207</v>
      </c>
    </row>
    <row r="1894" s="13" customFormat="1">
      <c r="A1894" s="13"/>
      <c r="B1894" s="242"/>
      <c r="C1894" s="243"/>
      <c r="D1894" s="232" t="s">
        <v>222</v>
      </c>
      <c r="E1894" s="244" t="s">
        <v>32</v>
      </c>
      <c r="F1894" s="245" t="s">
        <v>4415</v>
      </c>
      <c r="G1894" s="243"/>
      <c r="H1894" s="244" t="s">
        <v>32</v>
      </c>
      <c r="I1894" s="246"/>
      <c r="J1894" s="243"/>
      <c r="K1894" s="243"/>
      <c r="L1894" s="247"/>
      <c r="M1894" s="248"/>
      <c r="N1894" s="249"/>
      <c r="O1894" s="249"/>
      <c r="P1894" s="249"/>
      <c r="Q1894" s="249"/>
      <c r="R1894" s="249"/>
      <c r="S1894" s="249"/>
      <c r="T1894" s="250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1" t="s">
        <v>222</v>
      </c>
      <c r="AU1894" s="251" t="s">
        <v>86</v>
      </c>
      <c r="AV1894" s="13" t="s">
        <v>84</v>
      </c>
      <c r="AW1894" s="13" t="s">
        <v>39</v>
      </c>
      <c r="AX1894" s="13" t="s">
        <v>77</v>
      </c>
      <c r="AY1894" s="251" t="s">
        <v>207</v>
      </c>
    </row>
    <row r="1895" s="12" customFormat="1">
      <c r="A1895" s="12"/>
      <c r="B1895" s="230"/>
      <c r="C1895" s="231"/>
      <c r="D1895" s="232" t="s">
        <v>222</v>
      </c>
      <c r="E1895" s="233" t="s">
        <v>32</v>
      </c>
      <c r="F1895" s="234" t="s">
        <v>5142</v>
      </c>
      <c r="G1895" s="231"/>
      <c r="H1895" s="235">
        <v>22</v>
      </c>
      <c r="I1895" s="236"/>
      <c r="J1895" s="231"/>
      <c r="K1895" s="231"/>
      <c r="L1895" s="237"/>
      <c r="M1895" s="238"/>
      <c r="N1895" s="239"/>
      <c r="O1895" s="239"/>
      <c r="P1895" s="239"/>
      <c r="Q1895" s="239"/>
      <c r="R1895" s="239"/>
      <c r="S1895" s="239"/>
      <c r="T1895" s="240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T1895" s="241" t="s">
        <v>222</v>
      </c>
      <c r="AU1895" s="241" t="s">
        <v>86</v>
      </c>
      <c r="AV1895" s="12" t="s">
        <v>86</v>
      </c>
      <c r="AW1895" s="12" t="s">
        <v>39</v>
      </c>
      <c r="AX1895" s="12" t="s">
        <v>77</v>
      </c>
      <c r="AY1895" s="241" t="s">
        <v>207</v>
      </c>
    </row>
    <row r="1896" s="15" customFormat="1">
      <c r="A1896" s="15"/>
      <c r="B1896" s="273"/>
      <c r="C1896" s="274"/>
      <c r="D1896" s="232" t="s">
        <v>222</v>
      </c>
      <c r="E1896" s="275" t="s">
        <v>32</v>
      </c>
      <c r="F1896" s="276" t="s">
        <v>517</v>
      </c>
      <c r="G1896" s="274"/>
      <c r="H1896" s="277">
        <v>22</v>
      </c>
      <c r="I1896" s="278"/>
      <c r="J1896" s="274"/>
      <c r="K1896" s="274"/>
      <c r="L1896" s="279"/>
      <c r="M1896" s="280"/>
      <c r="N1896" s="281"/>
      <c r="O1896" s="281"/>
      <c r="P1896" s="281"/>
      <c r="Q1896" s="281"/>
      <c r="R1896" s="281"/>
      <c r="S1896" s="281"/>
      <c r="T1896" s="282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83" t="s">
        <v>222</v>
      </c>
      <c r="AU1896" s="283" t="s">
        <v>86</v>
      </c>
      <c r="AV1896" s="15" t="s">
        <v>104</v>
      </c>
      <c r="AW1896" s="15" t="s">
        <v>39</v>
      </c>
      <c r="AX1896" s="15" t="s">
        <v>84</v>
      </c>
      <c r="AY1896" s="283" t="s">
        <v>207</v>
      </c>
    </row>
    <row r="1897" s="2" customFormat="1" ht="16.5" customHeight="1">
      <c r="A1897" s="42"/>
      <c r="B1897" s="43"/>
      <c r="C1897" s="212" t="s">
        <v>2317</v>
      </c>
      <c r="D1897" s="212" t="s">
        <v>208</v>
      </c>
      <c r="E1897" s="213" t="s">
        <v>3647</v>
      </c>
      <c r="F1897" s="214" t="s">
        <v>3648</v>
      </c>
      <c r="G1897" s="215" t="s">
        <v>227</v>
      </c>
      <c r="H1897" s="216">
        <v>240</v>
      </c>
      <c r="I1897" s="217"/>
      <c r="J1897" s="218">
        <f>ROUND(I1897*H1897,2)</f>
        <v>0</v>
      </c>
      <c r="K1897" s="214" t="s">
        <v>212</v>
      </c>
      <c r="L1897" s="48"/>
      <c r="M1897" s="219" t="s">
        <v>32</v>
      </c>
      <c r="N1897" s="220" t="s">
        <v>48</v>
      </c>
      <c r="O1897" s="88"/>
      <c r="P1897" s="221">
        <f>O1897*H1897</f>
        <v>0</v>
      </c>
      <c r="Q1897" s="221">
        <v>0</v>
      </c>
      <c r="R1897" s="221">
        <f>Q1897*H1897</f>
        <v>0</v>
      </c>
      <c r="S1897" s="221">
        <v>0</v>
      </c>
      <c r="T1897" s="222">
        <f>S1897*H1897</f>
        <v>0</v>
      </c>
      <c r="U1897" s="42"/>
      <c r="V1897" s="42"/>
      <c r="W1897" s="42"/>
      <c r="X1897" s="42"/>
      <c r="Y1897" s="42"/>
      <c r="Z1897" s="42"/>
      <c r="AA1897" s="42"/>
      <c r="AB1897" s="42"/>
      <c r="AC1897" s="42"/>
      <c r="AD1897" s="42"/>
      <c r="AE1897" s="42"/>
      <c r="AR1897" s="223" t="s">
        <v>294</v>
      </c>
      <c r="AT1897" s="223" t="s">
        <v>208</v>
      </c>
      <c r="AU1897" s="223" t="s">
        <v>86</v>
      </c>
      <c r="AY1897" s="20" t="s">
        <v>207</v>
      </c>
      <c r="BE1897" s="224">
        <f>IF(N1897="základní",J1897,0)</f>
        <v>0</v>
      </c>
      <c r="BF1897" s="224">
        <f>IF(N1897="snížená",J1897,0)</f>
        <v>0</v>
      </c>
      <c r="BG1897" s="224">
        <f>IF(N1897="zákl. přenesená",J1897,0)</f>
        <v>0</v>
      </c>
      <c r="BH1897" s="224">
        <f>IF(N1897="sníž. přenesená",J1897,0)</f>
        <v>0</v>
      </c>
      <c r="BI1897" s="224">
        <f>IF(N1897="nulová",J1897,0)</f>
        <v>0</v>
      </c>
      <c r="BJ1897" s="20" t="s">
        <v>84</v>
      </c>
      <c r="BK1897" s="224">
        <f>ROUND(I1897*H1897,2)</f>
        <v>0</v>
      </c>
      <c r="BL1897" s="20" t="s">
        <v>294</v>
      </c>
      <c r="BM1897" s="223" t="s">
        <v>5192</v>
      </c>
    </row>
    <row r="1898" s="2" customFormat="1">
      <c r="A1898" s="42"/>
      <c r="B1898" s="43"/>
      <c r="C1898" s="44"/>
      <c r="D1898" s="225" t="s">
        <v>214</v>
      </c>
      <c r="E1898" s="44"/>
      <c r="F1898" s="226" t="s">
        <v>3650</v>
      </c>
      <c r="G1898" s="44"/>
      <c r="H1898" s="44"/>
      <c r="I1898" s="227"/>
      <c r="J1898" s="44"/>
      <c r="K1898" s="44"/>
      <c r="L1898" s="48"/>
      <c r="M1898" s="228"/>
      <c r="N1898" s="229"/>
      <c r="O1898" s="88"/>
      <c r="P1898" s="88"/>
      <c r="Q1898" s="88"/>
      <c r="R1898" s="88"/>
      <c r="S1898" s="88"/>
      <c r="T1898" s="89"/>
      <c r="U1898" s="42"/>
      <c r="V1898" s="42"/>
      <c r="W1898" s="42"/>
      <c r="X1898" s="42"/>
      <c r="Y1898" s="42"/>
      <c r="Z1898" s="42"/>
      <c r="AA1898" s="42"/>
      <c r="AB1898" s="42"/>
      <c r="AC1898" s="42"/>
      <c r="AD1898" s="42"/>
      <c r="AE1898" s="42"/>
      <c r="AT1898" s="20" t="s">
        <v>214</v>
      </c>
      <c r="AU1898" s="20" t="s">
        <v>86</v>
      </c>
    </row>
    <row r="1899" s="13" customFormat="1">
      <c r="A1899" s="13"/>
      <c r="B1899" s="242"/>
      <c r="C1899" s="243"/>
      <c r="D1899" s="232" t="s">
        <v>222</v>
      </c>
      <c r="E1899" s="244" t="s">
        <v>32</v>
      </c>
      <c r="F1899" s="245" t="s">
        <v>4241</v>
      </c>
      <c r="G1899" s="243"/>
      <c r="H1899" s="244" t="s">
        <v>32</v>
      </c>
      <c r="I1899" s="246"/>
      <c r="J1899" s="243"/>
      <c r="K1899" s="243"/>
      <c r="L1899" s="247"/>
      <c r="M1899" s="248"/>
      <c r="N1899" s="249"/>
      <c r="O1899" s="249"/>
      <c r="P1899" s="249"/>
      <c r="Q1899" s="249"/>
      <c r="R1899" s="249"/>
      <c r="S1899" s="249"/>
      <c r="T1899" s="25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1" t="s">
        <v>222</v>
      </c>
      <c r="AU1899" s="251" t="s">
        <v>86</v>
      </c>
      <c r="AV1899" s="13" t="s">
        <v>84</v>
      </c>
      <c r="AW1899" s="13" t="s">
        <v>39</v>
      </c>
      <c r="AX1899" s="13" t="s">
        <v>77</v>
      </c>
      <c r="AY1899" s="251" t="s">
        <v>207</v>
      </c>
    </row>
    <row r="1900" s="13" customFormat="1">
      <c r="A1900" s="13"/>
      <c r="B1900" s="242"/>
      <c r="C1900" s="243"/>
      <c r="D1900" s="232" t="s">
        <v>222</v>
      </c>
      <c r="E1900" s="244" t="s">
        <v>32</v>
      </c>
      <c r="F1900" s="245" t="s">
        <v>4242</v>
      </c>
      <c r="G1900" s="243"/>
      <c r="H1900" s="244" t="s">
        <v>32</v>
      </c>
      <c r="I1900" s="246"/>
      <c r="J1900" s="243"/>
      <c r="K1900" s="243"/>
      <c r="L1900" s="247"/>
      <c r="M1900" s="248"/>
      <c r="N1900" s="249"/>
      <c r="O1900" s="249"/>
      <c r="P1900" s="249"/>
      <c r="Q1900" s="249"/>
      <c r="R1900" s="249"/>
      <c r="S1900" s="249"/>
      <c r="T1900" s="250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1" t="s">
        <v>222</v>
      </c>
      <c r="AU1900" s="251" t="s">
        <v>86</v>
      </c>
      <c r="AV1900" s="13" t="s">
        <v>84</v>
      </c>
      <c r="AW1900" s="13" t="s">
        <v>39</v>
      </c>
      <c r="AX1900" s="13" t="s">
        <v>77</v>
      </c>
      <c r="AY1900" s="251" t="s">
        <v>207</v>
      </c>
    </row>
    <row r="1901" s="13" customFormat="1">
      <c r="A1901" s="13"/>
      <c r="B1901" s="242"/>
      <c r="C1901" s="243"/>
      <c r="D1901" s="232" t="s">
        <v>222</v>
      </c>
      <c r="E1901" s="244" t="s">
        <v>32</v>
      </c>
      <c r="F1901" s="245" t="s">
        <v>4243</v>
      </c>
      <c r="G1901" s="243"/>
      <c r="H1901" s="244" t="s">
        <v>32</v>
      </c>
      <c r="I1901" s="246"/>
      <c r="J1901" s="243"/>
      <c r="K1901" s="243"/>
      <c r="L1901" s="247"/>
      <c r="M1901" s="248"/>
      <c r="N1901" s="249"/>
      <c r="O1901" s="249"/>
      <c r="P1901" s="249"/>
      <c r="Q1901" s="249"/>
      <c r="R1901" s="249"/>
      <c r="S1901" s="249"/>
      <c r="T1901" s="25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1" t="s">
        <v>222</v>
      </c>
      <c r="AU1901" s="251" t="s">
        <v>86</v>
      </c>
      <c r="AV1901" s="13" t="s">
        <v>84</v>
      </c>
      <c r="AW1901" s="13" t="s">
        <v>39</v>
      </c>
      <c r="AX1901" s="13" t="s">
        <v>77</v>
      </c>
      <c r="AY1901" s="251" t="s">
        <v>207</v>
      </c>
    </row>
    <row r="1902" s="13" customFormat="1">
      <c r="A1902" s="13"/>
      <c r="B1902" s="242"/>
      <c r="C1902" s="243"/>
      <c r="D1902" s="232" t="s">
        <v>222</v>
      </c>
      <c r="E1902" s="244" t="s">
        <v>32</v>
      </c>
      <c r="F1902" s="245" t="s">
        <v>4244</v>
      </c>
      <c r="G1902" s="243"/>
      <c r="H1902" s="244" t="s">
        <v>32</v>
      </c>
      <c r="I1902" s="246"/>
      <c r="J1902" s="243"/>
      <c r="K1902" s="243"/>
      <c r="L1902" s="247"/>
      <c r="M1902" s="248"/>
      <c r="N1902" s="249"/>
      <c r="O1902" s="249"/>
      <c r="P1902" s="249"/>
      <c r="Q1902" s="249"/>
      <c r="R1902" s="249"/>
      <c r="S1902" s="249"/>
      <c r="T1902" s="250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1" t="s">
        <v>222</v>
      </c>
      <c r="AU1902" s="251" t="s">
        <v>86</v>
      </c>
      <c r="AV1902" s="13" t="s">
        <v>84</v>
      </c>
      <c r="AW1902" s="13" t="s">
        <v>39</v>
      </c>
      <c r="AX1902" s="13" t="s">
        <v>77</v>
      </c>
      <c r="AY1902" s="251" t="s">
        <v>207</v>
      </c>
    </row>
    <row r="1903" s="13" customFormat="1">
      <c r="A1903" s="13"/>
      <c r="B1903" s="242"/>
      <c r="C1903" s="243"/>
      <c r="D1903" s="232" t="s">
        <v>222</v>
      </c>
      <c r="E1903" s="244" t="s">
        <v>32</v>
      </c>
      <c r="F1903" s="245" t="s">
        <v>4245</v>
      </c>
      <c r="G1903" s="243"/>
      <c r="H1903" s="244" t="s">
        <v>32</v>
      </c>
      <c r="I1903" s="246"/>
      <c r="J1903" s="243"/>
      <c r="K1903" s="243"/>
      <c r="L1903" s="247"/>
      <c r="M1903" s="248"/>
      <c r="N1903" s="249"/>
      <c r="O1903" s="249"/>
      <c r="P1903" s="249"/>
      <c r="Q1903" s="249"/>
      <c r="R1903" s="249"/>
      <c r="S1903" s="249"/>
      <c r="T1903" s="25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1" t="s">
        <v>222</v>
      </c>
      <c r="AU1903" s="251" t="s">
        <v>86</v>
      </c>
      <c r="AV1903" s="13" t="s">
        <v>84</v>
      </c>
      <c r="AW1903" s="13" t="s">
        <v>39</v>
      </c>
      <c r="AX1903" s="13" t="s">
        <v>77</v>
      </c>
      <c r="AY1903" s="251" t="s">
        <v>207</v>
      </c>
    </row>
    <row r="1904" s="13" customFormat="1">
      <c r="A1904" s="13"/>
      <c r="B1904" s="242"/>
      <c r="C1904" s="243"/>
      <c r="D1904" s="232" t="s">
        <v>222</v>
      </c>
      <c r="E1904" s="244" t="s">
        <v>32</v>
      </c>
      <c r="F1904" s="245" t="s">
        <v>4246</v>
      </c>
      <c r="G1904" s="243"/>
      <c r="H1904" s="244" t="s">
        <v>32</v>
      </c>
      <c r="I1904" s="246"/>
      <c r="J1904" s="243"/>
      <c r="K1904" s="243"/>
      <c r="L1904" s="247"/>
      <c r="M1904" s="248"/>
      <c r="N1904" s="249"/>
      <c r="O1904" s="249"/>
      <c r="P1904" s="249"/>
      <c r="Q1904" s="249"/>
      <c r="R1904" s="249"/>
      <c r="S1904" s="249"/>
      <c r="T1904" s="250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1" t="s">
        <v>222</v>
      </c>
      <c r="AU1904" s="251" t="s">
        <v>86</v>
      </c>
      <c r="AV1904" s="13" t="s">
        <v>84</v>
      </c>
      <c r="AW1904" s="13" t="s">
        <v>39</v>
      </c>
      <c r="AX1904" s="13" t="s">
        <v>77</v>
      </c>
      <c r="AY1904" s="251" t="s">
        <v>207</v>
      </c>
    </row>
    <row r="1905" s="13" customFormat="1">
      <c r="A1905" s="13"/>
      <c r="B1905" s="242"/>
      <c r="C1905" s="243"/>
      <c r="D1905" s="232" t="s">
        <v>222</v>
      </c>
      <c r="E1905" s="244" t="s">
        <v>32</v>
      </c>
      <c r="F1905" s="245" t="s">
        <v>4247</v>
      </c>
      <c r="G1905" s="243"/>
      <c r="H1905" s="244" t="s">
        <v>32</v>
      </c>
      <c r="I1905" s="246"/>
      <c r="J1905" s="243"/>
      <c r="K1905" s="243"/>
      <c r="L1905" s="247"/>
      <c r="M1905" s="248"/>
      <c r="N1905" s="249"/>
      <c r="O1905" s="249"/>
      <c r="P1905" s="249"/>
      <c r="Q1905" s="249"/>
      <c r="R1905" s="249"/>
      <c r="S1905" s="249"/>
      <c r="T1905" s="25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1" t="s">
        <v>222</v>
      </c>
      <c r="AU1905" s="251" t="s">
        <v>86</v>
      </c>
      <c r="AV1905" s="13" t="s">
        <v>84</v>
      </c>
      <c r="AW1905" s="13" t="s">
        <v>39</v>
      </c>
      <c r="AX1905" s="13" t="s">
        <v>77</v>
      </c>
      <c r="AY1905" s="251" t="s">
        <v>207</v>
      </c>
    </row>
    <row r="1906" s="13" customFormat="1">
      <c r="A1906" s="13"/>
      <c r="B1906" s="242"/>
      <c r="C1906" s="243"/>
      <c r="D1906" s="232" t="s">
        <v>222</v>
      </c>
      <c r="E1906" s="244" t="s">
        <v>32</v>
      </c>
      <c r="F1906" s="245" t="s">
        <v>4248</v>
      </c>
      <c r="G1906" s="243"/>
      <c r="H1906" s="244" t="s">
        <v>32</v>
      </c>
      <c r="I1906" s="246"/>
      <c r="J1906" s="243"/>
      <c r="K1906" s="243"/>
      <c r="L1906" s="247"/>
      <c r="M1906" s="248"/>
      <c r="N1906" s="249"/>
      <c r="O1906" s="249"/>
      <c r="P1906" s="249"/>
      <c r="Q1906" s="249"/>
      <c r="R1906" s="249"/>
      <c r="S1906" s="249"/>
      <c r="T1906" s="250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1" t="s">
        <v>222</v>
      </c>
      <c r="AU1906" s="251" t="s">
        <v>86</v>
      </c>
      <c r="AV1906" s="13" t="s">
        <v>84</v>
      </c>
      <c r="AW1906" s="13" t="s">
        <v>39</v>
      </c>
      <c r="AX1906" s="13" t="s">
        <v>77</v>
      </c>
      <c r="AY1906" s="251" t="s">
        <v>207</v>
      </c>
    </row>
    <row r="1907" s="13" customFormat="1">
      <c r="A1907" s="13"/>
      <c r="B1907" s="242"/>
      <c r="C1907" s="243"/>
      <c r="D1907" s="232" t="s">
        <v>222</v>
      </c>
      <c r="E1907" s="244" t="s">
        <v>32</v>
      </c>
      <c r="F1907" s="245" t="s">
        <v>4413</v>
      </c>
      <c r="G1907" s="243"/>
      <c r="H1907" s="244" t="s">
        <v>32</v>
      </c>
      <c r="I1907" s="246"/>
      <c r="J1907" s="243"/>
      <c r="K1907" s="243"/>
      <c r="L1907" s="247"/>
      <c r="M1907" s="248"/>
      <c r="N1907" s="249"/>
      <c r="O1907" s="249"/>
      <c r="P1907" s="249"/>
      <c r="Q1907" s="249"/>
      <c r="R1907" s="249"/>
      <c r="S1907" s="249"/>
      <c r="T1907" s="250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1" t="s">
        <v>222</v>
      </c>
      <c r="AU1907" s="251" t="s">
        <v>86</v>
      </c>
      <c r="AV1907" s="13" t="s">
        <v>84</v>
      </c>
      <c r="AW1907" s="13" t="s">
        <v>39</v>
      </c>
      <c r="AX1907" s="13" t="s">
        <v>77</v>
      </c>
      <c r="AY1907" s="251" t="s">
        <v>207</v>
      </c>
    </row>
    <row r="1908" s="13" customFormat="1">
      <c r="A1908" s="13"/>
      <c r="B1908" s="242"/>
      <c r="C1908" s="243"/>
      <c r="D1908" s="232" t="s">
        <v>222</v>
      </c>
      <c r="E1908" s="244" t="s">
        <v>32</v>
      </c>
      <c r="F1908" s="245" t="s">
        <v>5173</v>
      </c>
      <c r="G1908" s="243"/>
      <c r="H1908" s="244" t="s">
        <v>32</v>
      </c>
      <c r="I1908" s="246"/>
      <c r="J1908" s="243"/>
      <c r="K1908" s="243"/>
      <c r="L1908" s="247"/>
      <c r="M1908" s="248"/>
      <c r="N1908" s="249"/>
      <c r="O1908" s="249"/>
      <c r="P1908" s="249"/>
      <c r="Q1908" s="249"/>
      <c r="R1908" s="249"/>
      <c r="S1908" s="249"/>
      <c r="T1908" s="25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1" t="s">
        <v>222</v>
      </c>
      <c r="AU1908" s="251" t="s">
        <v>86</v>
      </c>
      <c r="AV1908" s="13" t="s">
        <v>84</v>
      </c>
      <c r="AW1908" s="13" t="s">
        <v>39</v>
      </c>
      <c r="AX1908" s="13" t="s">
        <v>77</v>
      </c>
      <c r="AY1908" s="251" t="s">
        <v>207</v>
      </c>
    </row>
    <row r="1909" s="13" customFormat="1">
      <c r="A1909" s="13"/>
      <c r="B1909" s="242"/>
      <c r="C1909" s="243"/>
      <c r="D1909" s="232" t="s">
        <v>222</v>
      </c>
      <c r="E1909" s="244" t="s">
        <v>32</v>
      </c>
      <c r="F1909" s="245" t="s">
        <v>4431</v>
      </c>
      <c r="G1909" s="243"/>
      <c r="H1909" s="244" t="s">
        <v>32</v>
      </c>
      <c r="I1909" s="246"/>
      <c r="J1909" s="243"/>
      <c r="K1909" s="243"/>
      <c r="L1909" s="247"/>
      <c r="M1909" s="248"/>
      <c r="N1909" s="249"/>
      <c r="O1909" s="249"/>
      <c r="P1909" s="249"/>
      <c r="Q1909" s="249"/>
      <c r="R1909" s="249"/>
      <c r="S1909" s="249"/>
      <c r="T1909" s="250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1" t="s">
        <v>222</v>
      </c>
      <c r="AU1909" s="251" t="s">
        <v>86</v>
      </c>
      <c r="AV1909" s="13" t="s">
        <v>84</v>
      </c>
      <c r="AW1909" s="13" t="s">
        <v>39</v>
      </c>
      <c r="AX1909" s="13" t="s">
        <v>77</v>
      </c>
      <c r="AY1909" s="251" t="s">
        <v>207</v>
      </c>
    </row>
    <row r="1910" s="12" customFormat="1">
      <c r="A1910" s="12"/>
      <c r="B1910" s="230"/>
      <c r="C1910" s="231"/>
      <c r="D1910" s="232" t="s">
        <v>222</v>
      </c>
      <c r="E1910" s="233" t="s">
        <v>32</v>
      </c>
      <c r="F1910" s="234" t="s">
        <v>5136</v>
      </c>
      <c r="G1910" s="231"/>
      <c r="H1910" s="235">
        <v>40</v>
      </c>
      <c r="I1910" s="236"/>
      <c r="J1910" s="231"/>
      <c r="K1910" s="231"/>
      <c r="L1910" s="237"/>
      <c r="M1910" s="238"/>
      <c r="N1910" s="239"/>
      <c r="O1910" s="239"/>
      <c r="P1910" s="239"/>
      <c r="Q1910" s="239"/>
      <c r="R1910" s="239"/>
      <c r="S1910" s="239"/>
      <c r="T1910" s="240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2"/>
      <c r="AT1910" s="241" t="s">
        <v>222</v>
      </c>
      <c r="AU1910" s="241" t="s">
        <v>86</v>
      </c>
      <c r="AV1910" s="12" t="s">
        <v>86</v>
      </c>
      <c r="AW1910" s="12" t="s">
        <v>39</v>
      </c>
      <c r="AX1910" s="12" t="s">
        <v>77</v>
      </c>
      <c r="AY1910" s="241" t="s">
        <v>207</v>
      </c>
    </row>
    <row r="1911" s="13" customFormat="1">
      <c r="A1911" s="13"/>
      <c r="B1911" s="242"/>
      <c r="C1911" s="243"/>
      <c r="D1911" s="232" t="s">
        <v>222</v>
      </c>
      <c r="E1911" s="244" t="s">
        <v>32</v>
      </c>
      <c r="F1911" s="245" t="s">
        <v>5164</v>
      </c>
      <c r="G1911" s="243"/>
      <c r="H1911" s="244" t="s">
        <v>32</v>
      </c>
      <c r="I1911" s="246"/>
      <c r="J1911" s="243"/>
      <c r="K1911" s="243"/>
      <c r="L1911" s="247"/>
      <c r="M1911" s="248"/>
      <c r="N1911" s="249"/>
      <c r="O1911" s="249"/>
      <c r="P1911" s="249"/>
      <c r="Q1911" s="249"/>
      <c r="R1911" s="249"/>
      <c r="S1911" s="249"/>
      <c r="T1911" s="250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1" t="s">
        <v>222</v>
      </c>
      <c r="AU1911" s="251" t="s">
        <v>86</v>
      </c>
      <c r="AV1911" s="13" t="s">
        <v>84</v>
      </c>
      <c r="AW1911" s="13" t="s">
        <v>39</v>
      </c>
      <c r="AX1911" s="13" t="s">
        <v>77</v>
      </c>
      <c r="AY1911" s="251" t="s">
        <v>207</v>
      </c>
    </row>
    <row r="1912" s="13" customFormat="1">
      <c r="A1912" s="13"/>
      <c r="B1912" s="242"/>
      <c r="C1912" s="243"/>
      <c r="D1912" s="232" t="s">
        <v>222</v>
      </c>
      <c r="E1912" s="244" t="s">
        <v>32</v>
      </c>
      <c r="F1912" s="245" t="s">
        <v>4431</v>
      </c>
      <c r="G1912" s="243"/>
      <c r="H1912" s="244" t="s">
        <v>32</v>
      </c>
      <c r="I1912" s="246"/>
      <c r="J1912" s="243"/>
      <c r="K1912" s="243"/>
      <c r="L1912" s="247"/>
      <c r="M1912" s="248"/>
      <c r="N1912" s="249"/>
      <c r="O1912" s="249"/>
      <c r="P1912" s="249"/>
      <c r="Q1912" s="249"/>
      <c r="R1912" s="249"/>
      <c r="S1912" s="249"/>
      <c r="T1912" s="25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1" t="s">
        <v>222</v>
      </c>
      <c r="AU1912" s="251" t="s">
        <v>86</v>
      </c>
      <c r="AV1912" s="13" t="s">
        <v>84</v>
      </c>
      <c r="AW1912" s="13" t="s">
        <v>39</v>
      </c>
      <c r="AX1912" s="13" t="s">
        <v>77</v>
      </c>
      <c r="AY1912" s="251" t="s">
        <v>207</v>
      </c>
    </row>
    <row r="1913" s="12" customFormat="1">
      <c r="A1913" s="12"/>
      <c r="B1913" s="230"/>
      <c r="C1913" s="231"/>
      <c r="D1913" s="232" t="s">
        <v>222</v>
      </c>
      <c r="E1913" s="233" t="s">
        <v>32</v>
      </c>
      <c r="F1913" s="234" t="s">
        <v>4270</v>
      </c>
      <c r="G1913" s="231"/>
      <c r="H1913" s="235">
        <v>50</v>
      </c>
      <c r="I1913" s="236"/>
      <c r="J1913" s="231"/>
      <c r="K1913" s="231"/>
      <c r="L1913" s="237"/>
      <c r="M1913" s="238"/>
      <c r="N1913" s="239"/>
      <c r="O1913" s="239"/>
      <c r="P1913" s="239"/>
      <c r="Q1913" s="239"/>
      <c r="R1913" s="239"/>
      <c r="S1913" s="239"/>
      <c r="T1913" s="240"/>
      <c r="U1913" s="12"/>
      <c r="V1913" s="12"/>
      <c r="W1913" s="12"/>
      <c r="X1913" s="12"/>
      <c r="Y1913" s="12"/>
      <c r="Z1913" s="12"/>
      <c r="AA1913" s="12"/>
      <c r="AB1913" s="12"/>
      <c r="AC1913" s="12"/>
      <c r="AD1913" s="12"/>
      <c r="AE1913" s="12"/>
      <c r="AT1913" s="241" t="s">
        <v>222</v>
      </c>
      <c r="AU1913" s="241" t="s">
        <v>86</v>
      </c>
      <c r="AV1913" s="12" t="s">
        <v>86</v>
      </c>
      <c r="AW1913" s="12" t="s">
        <v>39</v>
      </c>
      <c r="AX1913" s="12" t="s">
        <v>77</v>
      </c>
      <c r="AY1913" s="241" t="s">
        <v>207</v>
      </c>
    </row>
    <row r="1914" s="13" customFormat="1">
      <c r="A1914" s="13"/>
      <c r="B1914" s="242"/>
      <c r="C1914" s="243"/>
      <c r="D1914" s="232" t="s">
        <v>222</v>
      </c>
      <c r="E1914" s="244" t="s">
        <v>32</v>
      </c>
      <c r="F1914" s="245" t="s">
        <v>5159</v>
      </c>
      <c r="G1914" s="243"/>
      <c r="H1914" s="244" t="s">
        <v>32</v>
      </c>
      <c r="I1914" s="246"/>
      <c r="J1914" s="243"/>
      <c r="K1914" s="243"/>
      <c r="L1914" s="247"/>
      <c r="M1914" s="248"/>
      <c r="N1914" s="249"/>
      <c r="O1914" s="249"/>
      <c r="P1914" s="249"/>
      <c r="Q1914" s="249"/>
      <c r="R1914" s="249"/>
      <c r="S1914" s="249"/>
      <c r="T1914" s="250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1" t="s">
        <v>222</v>
      </c>
      <c r="AU1914" s="251" t="s">
        <v>86</v>
      </c>
      <c r="AV1914" s="13" t="s">
        <v>84</v>
      </c>
      <c r="AW1914" s="13" t="s">
        <v>39</v>
      </c>
      <c r="AX1914" s="13" t="s">
        <v>77</v>
      </c>
      <c r="AY1914" s="251" t="s">
        <v>207</v>
      </c>
    </row>
    <row r="1915" s="13" customFormat="1">
      <c r="A1915" s="13"/>
      <c r="B1915" s="242"/>
      <c r="C1915" s="243"/>
      <c r="D1915" s="232" t="s">
        <v>222</v>
      </c>
      <c r="E1915" s="244" t="s">
        <v>32</v>
      </c>
      <c r="F1915" s="245" t="s">
        <v>4431</v>
      </c>
      <c r="G1915" s="243"/>
      <c r="H1915" s="244" t="s">
        <v>32</v>
      </c>
      <c r="I1915" s="246"/>
      <c r="J1915" s="243"/>
      <c r="K1915" s="243"/>
      <c r="L1915" s="247"/>
      <c r="M1915" s="248"/>
      <c r="N1915" s="249"/>
      <c r="O1915" s="249"/>
      <c r="P1915" s="249"/>
      <c r="Q1915" s="249"/>
      <c r="R1915" s="249"/>
      <c r="S1915" s="249"/>
      <c r="T1915" s="250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1" t="s">
        <v>222</v>
      </c>
      <c r="AU1915" s="251" t="s">
        <v>86</v>
      </c>
      <c r="AV1915" s="13" t="s">
        <v>84</v>
      </c>
      <c r="AW1915" s="13" t="s">
        <v>39</v>
      </c>
      <c r="AX1915" s="13" t="s">
        <v>77</v>
      </c>
      <c r="AY1915" s="251" t="s">
        <v>207</v>
      </c>
    </row>
    <row r="1916" s="12" customFormat="1">
      <c r="A1916" s="12"/>
      <c r="B1916" s="230"/>
      <c r="C1916" s="231"/>
      <c r="D1916" s="232" t="s">
        <v>222</v>
      </c>
      <c r="E1916" s="233" t="s">
        <v>32</v>
      </c>
      <c r="F1916" s="234" t="s">
        <v>5154</v>
      </c>
      <c r="G1916" s="231"/>
      <c r="H1916" s="235">
        <v>150</v>
      </c>
      <c r="I1916" s="236"/>
      <c r="J1916" s="231"/>
      <c r="K1916" s="231"/>
      <c r="L1916" s="237"/>
      <c r="M1916" s="238"/>
      <c r="N1916" s="239"/>
      <c r="O1916" s="239"/>
      <c r="P1916" s="239"/>
      <c r="Q1916" s="239"/>
      <c r="R1916" s="239"/>
      <c r="S1916" s="239"/>
      <c r="T1916" s="240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241" t="s">
        <v>222</v>
      </c>
      <c r="AU1916" s="241" t="s">
        <v>86</v>
      </c>
      <c r="AV1916" s="12" t="s">
        <v>86</v>
      </c>
      <c r="AW1916" s="12" t="s">
        <v>39</v>
      </c>
      <c r="AX1916" s="12" t="s">
        <v>77</v>
      </c>
      <c r="AY1916" s="241" t="s">
        <v>207</v>
      </c>
    </row>
    <row r="1917" s="15" customFormat="1">
      <c r="A1917" s="15"/>
      <c r="B1917" s="273"/>
      <c r="C1917" s="274"/>
      <c r="D1917" s="232" t="s">
        <v>222</v>
      </c>
      <c r="E1917" s="275" t="s">
        <v>32</v>
      </c>
      <c r="F1917" s="276" t="s">
        <v>517</v>
      </c>
      <c r="G1917" s="274"/>
      <c r="H1917" s="277">
        <v>240</v>
      </c>
      <c r="I1917" s="278"/>
      <c r="J1917" s="274"/>
      <c r="K1917" s="274"/>
      <c r="L1917" s="279"/>
      <c r="M1917" s="280"/>
      <c r="N1917" s="281"/>
      <c r="O1917" s="281"/>
      <c r="P1917" s="281"/>
      <c r="Q1917" s="281"/>
      <c r="R1917" s="281"/>
      <c r="S1917" s="281"/>
      <c r="T1917" s="282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83" t="s">
        <v>222</v>
      </c>
      <c r="AU1917" s="283" t="s">
        <v>86</v>
      </c>
      <c r="AV1917" s="15" t="s">
        <v>104</v>
      </c>
      <c r="AW1917" s="15" t="s">
        <v>39</v>
      </c>
      <c r="AX1917" s="15" t="s">
        <v>84</v>
      </c>
      <c r="AY1917" s="283" t="s">
        <v>207</v>
      </c>
    </row>
    <row r="1918" s="2" customFormat="1" ht="24.15" customHeight="1">
      <c r="A1918" s="42"/>
      <c r="B1918" s="43"/>
      <c r="C1918" s="252" t="s">
        <v>2325</v>
      </c>
      <c r="D1918" s="252" t="s">
        <v>227</v>
      </c>
      <c r="E1918" s="253" t="s">
        <v>3651</v>
      </c>
      <c r="F1918" s="254" t="s">
        <v>3652</v>
      </c>
      <c r="G1918" s="255" t="s">
        <v>3653</v>
      </c>
      <c r="H1918" s="256">
        <v>1.2</v>
      </c>
      <c r="I1918" s="257"/>
      <c r="J1918" s="258">
        <f>ROUND(I1918*H1918,2)</f>
        <v>0</v>
      </c>
      <c r="K1918" s="254" t="s">
        <v>212</v>
      </c>
      <c r="L1918" s="259"/>
      <c r="M1918" s="260" t="s">
        <v>32</v>
      </c>
      <c r="N1918" s="261" t="s">
        <v>48</v>
      </c>
      <c r="O1918" s="88"/>
      <c r="P1918" s="221">
        <f>O1918*H1918</f>
        <v>0</v>
      </c>
      <c r="Q1918" s="221">
        <v>0.00097999999999999997</v>
      </c>
      <c r="R1918" s="221">
        <f>Q1918*H1918</f>
        <v>0.001176</v>
      </c>
      <c r="S1918" s="221">
        <v>0</v>
      </c>
      <c r="T1918" s="222">
        <f>S1918*H1918</f>
        <v>0</v>
      </c>
      <c r="U1918" s="42"/>
      <c r="V1918" s="42"/>
      <c r="W1918" s="42"/>
      <c r="X1918" s="42"/>
      <c r="Y1918" s="42"/>
      <c r="Z1918" s="42"/>
      <c r="AA1918" s="42"/>
      <c r="AB1918" s="42"/>
      <c r="AC1918" s="42"/>
      <c r="AD1918" s="42"/>
      <c r="AE1918" s="42"/>
      <c r="AR1918" s="223" t="s">
        <v>385</v>
      </c>
      <c r="AT1918" s="223" t="s">
        <v>227</v>
      </c>
      <c r="AU1918" s="223" t="s">
        <v>86</v>
      </c>
      <c r="AY1918" s="20" t="s">
        <v>207</v>
      </c>
      <c r="BE1918" s="224">
        <f>IF(N1918="základní",J1918,0)</f>
        <v>0</v>
      </c>
      <c r="BF1918" s="224">
        <f>IF(N1918="snížená",J1918,0)</f>
        <v>0</v>
      </c>
      <c r="BG1918" s="224">
        <f>IF(N1918="zákl. přenesená",J1918,0)</f>
        <v>0</v>
      </c>
      <c r="BH1918" s="224">
        <f>IF(N1918="sníž. přenesená",J1918,0)</f>
        <v>0</v>
      </c>
      <c r="BI1918" s="224">
        <f>IF(N1918="nulová",J1918,0)</f>
        <v>0</v>
      </c>
      <c r="BJ1918" s="20" t="s">
        <v>84</v>
      </c>
      <c r="BK1918" s="224">
        <f>ROUND(I1918*H1918,2)</f>
        <v>0</v>
      </c>
      <c r="BL1918" s="20" t="s">
        <v>294</v>
      </c>
      <c r="BM1918" s="223" t="s">
        <v>5193</v>
      </c>
    </row>
    <row r="1919" s="13" customFormat="1">
      <c r="A1919" s="13"/>
      <c r="B1919" s="242"/>
      <c r="C1919" s="243"/>
      <c r="D1919" s="232" t="s">
        <v>222</v>
      </c>
      <c r="E1919" s="244" t="s">
        <v>32</v>
      </c>
      <c r="F1919" s="245" t="s">
        <v>4241</v>
      </c>
      <c r="G1919" s="243"/>
      <c r="H1919" s="244" t="s">
        <v>32</v>
      </c>
      <c r="I1919" s="246"/>
      <c r="J1919" s="243"/>
      <c r="K1919" s="243"/>
      <c r="L1919" s="247"/>
      <c r="M1919" s="248"/>
      <c r="N1919" s="249"/>
      <c r="O1919" s="249"/>
      <c r="P1919" s="249"/>
      <c r="Q1919" s="249"/>
      <c r="R1919" s="249"/>
      <c r="S1919" s="249"/>
      <c r="T1919" s="250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1" t="s">
        <v>222</v>
      </c>
      <c r="AU1919" s="251" t="s">
        <v>86</v>
      </c>
      <c r="AV1919" s="13" t="s">
        <v>84</v>
      </c>
      <c r="AW1919" s="13" t="s">
        <v>39</v>
      </c>
      <c r="AX1919" s="13" t="s">
        <v>77</v>
      </c>
      <c r="AY1919" s="251" t="s">
        <v>207</v>
      </c>
    </row>
    <row r="1920" s="13" customFormat="1">
      <c r="A1920" s="13"/>
      <c r="B1920" s="242"/>
      <c r="C1920" s="243"/>
      <c r="D1920" s="232" t="s">
        <v>222</v>
      </c>
      <c r="E1920" s="244" t="s">
        <v>32</v>
      </c>
      <c r="F1920" s="245" t="s">
        <v>4242</v>
      </c>
      <c r="G1920" s="243"/>
      <c r="H1920" s="244" t="s">
        <v>32</v>
      </c>
      <c r="I1920" s="246"/>
      <c r="J1920" s="243"/>
      <c r="K1920" s="243"/>
      <c r="L1920" s="247"/>
      <c r="M1920" s="248"/>
      <c r="N1920" s="249"/>
      <c r="O1920" s="249"/>
      <c r="P1920" s="249"/>
      <c r="Q1920" s="249"/>
      <c r="R1920" s="249"/>
      <c r="S1920" s="249"/>
      <c r="T1920" s="250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1" t="s">
        <v>222</v>
      </c>
      <c r="AU1920" s="251" t="s">
        <v>86</v>
      </c>
      <c r="AV1920" s="13" t="s">
        <v>84</v>
      </c>
      <c r="AW1920" s="13" t="s">
        <v>39</v>
      </c>
      <c r="AX1920" s="13" t="s">
        <v>77</v>
      </c>
      <c r="AY1920" s="251" t="s">
        <v>207</v>
      </c>
    </row>
    <row r="1921" s="13" customFormat="1">
      <c r="A1921" s="13"/>
      <c r="B1921" s="242"/>
      <c r="C1921" s="243"/>
      <c r="D1921" s="232" t="s">
        <v>222</v>
      </c>
      <c r="E1921" s="244" t="s">
        <v>32</v>
      </c>
      <c r="F1921" s="245" t="s">
        <v>4243</v>
      </c>
      <c r="G1921" s="243"/>
      <c r="H1921" s="244" t="s">
        <v>32</v>
      </c>
      <c r="I1921" s="246"/>
      <c r="J1921" s="243"/>
      <c r="K1921" s="243"/>
      <c r="L1921" s="247"/>
      <c r="M1921" s="248"/>
      <c r="N1921" s="249"/>
      <c r="O1921" s="249"/>
      <c r="P1921" s="249"/>
      <c r="Q1921" s="249"/>
      <c r="R1921" s="249"/>
      <c r="S1921" s="249"/>
      <c r="T1921" s="250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1" t="s">
        <v>222</v>
      </c>
      <c r="AU1921" s="251" t="s">
        <v>86</v>
      </c>
      <c r="AV1921" s="13" t="s">
        <v>84</v>
      </c>
      <c r="AW1921" s="13" t="s">
        <v>39</v>
      </c>
      <c r="AX1921" s="13" t="s">
        <v>77</v>
      </c>
      <c r="AY1921" s="251" t="s">
        <v>207</v>
      </c>
    </row>
    <row r="1922" s="13" customFormat="1">
      <c r="A1922" s="13"/>
      <c r="B1922" s="242"/>
      <c r="C1922" s="243"/>
      <c r="D1922" s="232" t="s">
        <v>222</v>
      </c>
      <c r="E1922" s="244" t="s">
        <v>32</v>
      </c>
      <c r="F1922" s="245" t="s">
        <v>4244</v>
      </c>
      <c r="G1922" s="243"/>
      <c r="H1922" s="244" t="s">
        <v>32</v>
      </c>
      <c r="I1922" s="246"/>
      <c r="J1922" s="243"/>
      <c r="K1922" s="243"/>
      <c r="L1922" s="247"/>
      <c r="M1922" s="248"/>
      <c r="N1922" s="249"/>
      <c r="O1922" s="249"/>
      <c r="P1922" s="249"/>
      <c r="Q1922" s="249"/>
      <c r="R1922" s="249"/>
      <c r="S1922" s="249"/>
      <c r="T1922" s="250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51" t="s">
        <v>222</v>
      </c>
      <c r="AU1922" s="251" t="s">
        <v>86</v>
      </c>
      <c r="AV1922" s="13" t="s">
        <v>84</v>
      </c>
      <c r="AW1922" s="13" t="s">
        <v>39</v>
      </c>
      <c r="AX1922" s="13" t="s">
        <v>77</v>
      </c>
      <c r="AY1922" s="251" t="s">
        <v>207</v>
      </c>
    </row>
    <row r="1923" s="13" customFormat="1">
      <c r="A1923" s="13"/>
      <c r="B1923" s="242"/>
      <c r="C1923" s="243"/>
      <c r="D1923" s="232" t="s">
        <v>222</v>
      </c>
      <c r="E1923" s="244" t="s">
        <v>32</v>
      </c>
      <c r="F1923" s="245" t="s">
        <v>4245</v>
      </c>
      <c r="G1923" s="243"/>
      <c r="H1923" s="244" t="s">
        <v>32</v>
      </c>
      <c r="I1923" s="246"/>
      <c r="J1923" s="243"/>
      <c r="K1923" s="243"/>
      <c r="L1923" s="247"/>
      <c r="M1923" s="248"/>
      <c r="N1923" s="249"/>
      <c r="O1923" s="249"/>
      <c r="P1923" s="249"/>
      <c r="Q1923" s="249"/>
      <c r="R1923" s="249"/>
      <c r="S1923" s="249"/>
      <c r="T1923" s="250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51" t="s">
        <v>222</v>
      </c>
      <c r="AU1923" s="251" t="s">
        <v>86</v>
      </c>
      <c r="AV1923" s="13" t="s">
        <v>84</v>
      </c>
      <c r="AW1923" s="13" t="s">
        <v>39</v>
      </c>
      <c r="AX1923" s="13" t="s">
        <v>77</v>
      </c>
      <c r="AY1923" s="251" t="s">
        <v>207</v>
      </c>
    </row>
    <row r="1924" s="13" customFormat="1">
      <c r="A1924" s="13"/>
      <c r="B1924" s="242"/>
      <c r="C1924" s="243"/>
      <c r="D1924" s="232" t="s">
        <v>222</v>
      </c>
      <c r="E1924" s="244" t="s">
        <v>32</v>
      </c>
      <c r="F1924" s="245" t="s">
        <v>4246</v>
      </c>
      <c r="G1924" s="243"/>
      <c r="H1924" s="244" t="s">
        <v>32</v>
      </c>
      <c r="I1924" s="246"/>
      <c r="J1924" s="243"/>
      <c r="K1924" s="243"/>
      <c r="L1924" s="247"/>
      <c r="M1924" s="248"/>
      <c r="N1924" s="249"/>
      <c r="O1924" s="249"/>
      <c r="P1924" s="249"/>
      <c r="Q1924" s="249"/>
      <c r="R1924" s="249"/>
      <c r="S1924" s="249"/>
      <c r="T1924" s="250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51" t="s">
        <v>222</v>
      </c>
      <c r="AU1924" s="251" t="s">
        <v>86</v>
      </c>
      <c r="AV1924" s="13" t="s">
        <v>84</v>
      </c>
      <c r="AW1924" s="13" t="s">
        <v>39</v>
      </c>
      <c r="AX1924" s="13" t="s">
        <v>77</v>
      </c>
      <c r="AY1924" s="251" t="s">
        <v>207</v>
      </c>
    </row>
    <row r="1925" s="13" customFormat="1">
      <c r="A1925" s="13"/>
      <c r="B1925" s="242"/>
      <c r="C1925" s="243"/>
      <c r="D1925" s="232" t="s">
        <v>222</v>
      </c>
      <c r="E1925" s="244" t="s">
        <v>32</v>
      </c>
      <c r="F1925" s="245" t="s">
        <v>4247</v>
      </c>
      <c r="G1925" s="243"/>
      <c r="H1925" s="244" t="s">
        <v>32</v>
      </c>
      <c r="I1925" s="246"/>
      <c r="J1925" s="243"/>
      <c r="K1925" s="243"/>
      <c r="L1925" s="247"/>
      <c r="M1925" s="248"/>
      <c r="N1925" s="249"/>
      <c r="O1925" s="249"/>
      <c r="P1925" s="249"/>
      <c r="Q1925" s="249"/>
      <c r="R1925" s="249"/>
      <c r="S1925" s="249"/>
      <c r="T1925" s="250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1" t="s">
        <v>222</v>
      </c>
      <c r="AU1925" s="251" t="s">
        <v>86</v>
      </c>
      <c r="AV1925" s="13" t="s">
        <v>84</v>
      </c>
      <c r="AW1925" s="13" t="s">
        <v>39</v>
      </c>
      <c r="AX1925" s="13" t="s">
        <v>77</v>
      </c>
      <c r="AY1925" s="251" t="s">
        <v>207</v>
      </c>
    </row>
    <row r="1926" s="13" customFormat="1">
      <c r="A1926" s="13"/>
      <c r="B1926" s="242"/>
      <c r="C1926" s="243"/>
      <c r="D1926" s="232" t="s">
        <v>222</v>
      </c>
      <c r="E1926" s="244" t="s">
        <v>32</v>
      </c>
      <c r="F1926" s="245" t="s">
        <v>4312</v>
      </c>
      <c r="G1926" s="243"/>
      <c r="H1926" s="244" t="s">
        <v>32</v>
      </c>
      <c r="I1926" s="246"/>
      <c r="J1926" s="243"/>
      <c r="K1926" s="243"/>
      <c r="L1926" s="247"/>
      <c r="M1926" s="248"/>
      <c r="N1926" s="249"/>
      <c r="O1926" s="249"/>
      <c r="P1926" s="249"/>
      <c r="Q1926" s="249"/>
      <c r="R1926" s="249"/>
      <c r="S1926" s="249"/>
      <c r="T1926" s="250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51" t="s">
        <v>222</v>
      </c>
      <c r="AU1926" s="251" t="s">
        <v>86</v>
      </c>
      <c r="AV1926" s="13" t="s">
        <v>84</v>
      </c>
      <c r="AW1926" s="13" t="s">
        <v>39</v>
      </c>
      <c r="AX1926" s="13" t="s">
        <v>77</v>
      </c>
      <c r="AY1926" s="251" t="s">
        <v>207</v>
      </c>
    </row>
    <row r="1927" s="13" customFormat="1">
      <c r="A1927" s="13"/>
      <c r="B1927" s="242"/>
      <c r="C1927" s="243"/>
      <c r="D1927" s="232" t="s">
        <v>222</v>
      </c>
      <c r="E1927" s="244" t="s">
        <v>32</v>
      </c>
      <c r="F1927" s="245" t="s">
        <v>4413</v>
      </c>
      <c r="G1927" s="243"/>
      <c r="H1927" s="244" t="s">
        <v>32</v>
      </c>
      <c r="I1927" s="246"/>
      <c r="J1927" s="243"/>
      <c r="K1927" s="243"/>
      <c r="L1927" s="247"/>
      <c r="M1927" s="248"/>
      <c r="N1927" s="249"/>
      <c r="O1927" s="249"/>
      <c r="P1927" s="249"/>
      <c r="Q1927" s="249"/>
      <c r="R1927" s="249"/>
      <c r="S1927" s="249"/>
      <c r="T1927" s="250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1" t="s">
        <v>222</v>
      </c>
      <c r="AU1927" s="251" t="s">
        <v>86</v>
      </c>
      <c r="AV1927" s="13" t="s">
        <v>84</v>
      </c>
      <c r="AW1927" s="13" t="s">
        <v>39</v>
      </c>
      <c r="AX1927" s="13" t="s">
        <v>77</v>
      </c>
      <c r="AY1927" s="251" t="s">
        <v>207</v>
      </c>
    </row>
    <row r="1928" s="13" customFormat="1">
      <c r="A1928" s="13"/>
      <c r="B1928" s="242"/>
      <c r="C1928" s="243"/>
      <c r="D1928" s="232" t="s">
        <v>222</v>
      </c>
      <c r="E1928" s="244" t="s">
        <v>32</v>
      </c>
      <c r="F1928" s="245" t="s">
        <v>5173</v>
      </c>
      <c r="G1928" s="243"/>
      <c r="H1928" s="244" t="s">
        <v>32</v>
      </c>
      <c r="I1928" s="246"/>
      <c r="J1928" s="243"/>
      <c r="K1928" s="243"/>
      <c r="L1928" s="247"/>
      <c r="M1928" s="248"/>
      <c r="N1928" s="249"/>
      <c r="O1928" s="249"/>
      <c r="P1928" s="249"/>
      <c r="Q1928" s="249"/>
      <c r="R1928" s="249"/>
      <c r="S1928" s="249"/>
      <c r="T1928" s="250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1" t="s">
        <v>222</v>
      </c>
      <c r="AU1928" s="251" t="s">
        <v>86</v>
      </c>
      <c r="AV1928" s="13" t="s">
        <v>84</v>
      </c>
      <c r="AW1928" s="13" t="s">
        <v>39</v>
      </c>
      <c r="AX1928" s="13" t="s">
        <v>77</v>
      </c>
      <c r="AY1928" s="251" t="s">
        <v>207</v>
      </c>
    </row>
    <row r="1929" s="13" customFormat="1">
      <c r="A1929" s="13"/>
      <c r="B1929" s="242"/>
      <c r="C1929" s="243"/>
      <c r="D1929" s="232" t="s">
        <v>222</v>
      </c>
      <c r="E1929" s="244" t="s">
        <v>32</v>
      </c>
      <c r="F1929" s="245" t="s">
        <v>4431</v>
      </c>
      <c r="G1929" s="243"/>
      <c r="H1929" s="244" t="s">
        <v>32</v>
      </c>
      <c r="I1929" s="246"/>
      <c r="J1929" s="243"/>
      <c r="K1929" s="243"/>
      <c r="L1929" s="247"/>
      <c r="M1929" s="248"/>
      <c r="N1929" s="249"/>
      <c r="O1929" s="249"/>
      <c r="P1929" s="249"/>
      <c r="Q1929" s="249"/>
      <c r="R1929" s="249"/>
      <c r="S1929" s="249"/>
      <c r="T1929" s="250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1" t="s">
        <v>222</v>
      </c>
      <c r="AU1929" s="251" t="s">
        <v>86</v>
      </c>
      <c r="AV1929" s="13" t="s">
        <v>84</v>
      </c>
      <c r="AW1929" s="13" t="s">
        <v>39</v>
      </c>
      <c r="AX1929" s="13" t="s">
        <v>77</v>
      </c>
      <c r="AY1929" s="251" t="s">
        <v>207</v>
      </c>
    </row>
    <row r="1930" s="12" customFormat="1">
      <c r="A1930" s="12"/>
      <c r="B1930" s="230"/>
      <c r="C1930" s="231"/>
      <c r="D1930" s="232" t="s">
        <v>222</v>
      </c>
      <c r="E1930" s="233" t="s">
        <v>32</v>
      </c>
      <c r="F1930" s="234" t="s">
        <v>5194</v>
      </c>
      <c r="G1930" s="231"/>
      <c r="H1930" s="235">
        <v>0.20000000000000001</v>
      </c>
      <c r="I1930" s="236"/>
      <c r="J1930" s="231"/>
      <c r="K1930" s="231"/>
      <c r="L1930" s="237"/>
      <c r="M1930" s="238"/>
      <c r="N1930" s="239"/>
      <c r="O1930" s="239"/>
      <c r="P1930" s="239"/>
      <c r="Q1930" s="239"/>
      <c r="R1930" s="239"/>
      <c r="S1930" s="239"/>
      <c r="T1930" s="240"/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2"/>
      <c r="AT1930" s="241" t="s">
        <v>222</v>
      </c>
      <c r="AU1930" s="241" t="s">
        <v>86</v>
      </c>
      <c r="AV1930" s="12" t="s">
        <v>86</v>
      </c>
      <c r="AW1930" s="12" t="s">
        <v>39</v>
      </c>
      <c r="AX1930" s="12" t="s">
        <v>77</v>
      </c>
      <c r="AY1930" s="241" t="s">
        <v>207</v>
      </c>
    </row>
    <row r="1931" s="13" customFormat="1">
      <c r="A1931" s="13"/>
      <c r="B1931" s="242"/>
      <c r="C1931" s="243"/>
      <c r="D1931" s="232" t="s">
        <v>222</v>
      </c>
      <c r="E1931" s="244" t="s">
        <v>32</v>
      </c>
      <c r="F1931" s="245" t="s">
        <v>5164</v>
      </c>
      <c r="G1931" s="243"/>
      <c r="H1931" s="244" t="s">
        <v>32</v>
      </c>
      <c r="I1931" s="246"/>
      <c r="J1931" s="243"/>
      <c r="K1931" s="243"/>
      <c r="L1931" s="247"/>
      <c r="M1931" s="248"/>
      <c r="N1931" s="249"/>
      <c r="O1931" s="249"/>
      <c r="P1931" s="249"/>
      <c r="Q1931" s="249"/>
      <c r="R1931" s="249"/>
      <c r="S1931" s="249"/>
      <c r="T1931" s="250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51" t="s">
        <v>222</v>
      </c>
      <c r="AU1931" s="251" t="s">
        <v>86</v>
      </c>
      <c r="AV1931" s="13" t="s">
        <v>84</v>
      </c>
      <c r="AW1931" s="13" t="s">
        <v>39</v>
      </c>
      <c r="AX1931" s="13" t="s">
        <v>77</v>
      </c>
      <c r="AY1931" s="251" t="s">
        <v>207</v>
      </c>
    </row>
    <row r="1932" s="13" customFormat="1">
      <c r="A1932" s="13"/>
      <c r="B1932" s="242"/>
      <c r="C1932" s="243"/>
      <c r="D1932" s="232" t="s">
        <v>222</v>
      </c>
      <c r="E1932" s="244" t="s">
        <v>32</v>
      </c>
      <c r="F1932" s="245" t="s">
        <v>4431</v>
      </c>
      <c r="G1932" s="243"/>
      <c r="H1932" s="244" t="s">
        <v>32</v>
      </c>
      <c r="I1932" s="246"/>
      <c r="J1932" s="243"/>
      <c r="K1932" s="243"/>
      <c r="L1932" s="247"/>
      <c r="M1932" s="248"/>
      <c r="N1932" s="249"/>
      <c r="O1932" s="249"/>
      <c r="P1932" s="249"/>
      <c r="Q1932" s="249"/>
      <c r="R1932" s="249"/>
      <c r="S1932" s="249"/>
      <c r="T1932" s="250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1" t="s">
        <v>222</v>
      </c>
      <c r="AU1932" s="251" t="s">
        <v>86</v>
      </c>
      <c r="AV1932" s="13" t="s">
        <v>84</v>
      </c>
      <c r="AW1932" s="13" t="s">
        <v>39</v>
      </c>
      <c r="AX1932" s="13" t="s">
        <v>77</v>
      </c>
      <c r="AY1932" s="251" t="s">
        <v>207</v>
      </c>
    </row>
    <row r="1933" s="12" customFormat="1">
      <c r="A1933" s="12"/>
      <c r="B1933" s="230"/>
      <c r="C1933" s="231"/>
      <c r="D1933" s="232" t="s">
        <v>222</v>
      </c>
      <c r="E1933" s="233" t="s">
        <v>32</v>
      </c>
      <c r="F1933" s="234" t="s">
        <v>5195</v>
      </c>
      <c r="G1933" s="231"/>
      <c r="H1933" s="235">
        <v>0.25</v>
      </c>
      <c r="I1933" s="236"/>
      <c r="J1933" s="231"/>
      <c r="K1933" s="231"/>
      <c r="L1933" s="237"/>
      <c r="M1933" s="238"/>
      <c r="N1933" s="239"/>
      <c r="O1933" s="239"/>
      <c r="P1933" s="239"/>
      <c r="Q1933" s="239"/>
      <c r="R1933" s="239"/>
      <c r="S1933" s="239"/>
      <c r="T1933" s="240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2"/>
      <c r="AT1933" s="241" t="s">
        <v>222</v>
      </c>
      <c r="AU1933" s="241" t="s">
        <v>86</v>
      </c>
      <c r="AV1933" s="12" t="s">
        <v>86</v>
      </c>
      <c r="AW1933" s="12" t="s">
        <v>39</v>
      </c>
      <c r="AX1933" s="12" t="s">
        <v>77</v>
      </c>
      <c r="AY1933" s="241" t="s">
        <v>207</v>
      </c>
    </row>
    <row r="1934" s="13" customFormat="1">
      <c r="A1934" s="13"/>
      <c r="B1934" s="242"/>
      <c r="C1934" s="243"/>
      <c r="D1934" s="232" t="s">
        <v>222</v>
      </c>
      <c r="E1934" s="244" t="s">
        <v>32</v>
      </c>
      <c r="F1934" s="245" t="s">
        <v>5159</v>
      </c>
      <c r="G1934" s="243"/>
      <c r="H1934" s="244" t="s">
        <v>32</v>
      </c>
      <c r="I1934" s="246"/>
      <c r="J1934" s="243"/>
      <c r="K1934" s="243"/>
      <c r="L1934" s="247"/>
      <c r="M1934" s="248"/>
      <c r="N1934" s="249"/>
      <c r="O1934" s="249"/>
      <c r="P1934" s="249"/>
      <c r="Q1934" s="249"/>
      <c r="R1934" s="249"/>
      <c r="S1934" s="249"/>
      <c r="T1934" s="250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1" t="s">
        <v>222</v>
      </c>
      <c r="AU1934" s="251" t="s">
        <v>86</v>
      </c>
      <c r="AV1934" s="13" t="s">
        <v>84</v>
      </c>
      <c r="AW1934" s="13" t="s">
        <v>39</v>
      </c>
      <c r="AX1934" s="13" t="s">
        <v>77</v>
      </c>
      <c r="AY1934" s="251" t="s">
        <v>207</v>
      </c>
    </row>
    <row r="1935" s="13" customFormat="1">
      <c r="A1935" s="13"/>
      <c r="B1935" s="242"/>
      <c r="C1935" s="243"/>
      <c r="D1935" s="232" t="s">
        <v>222</v>
      </c>
      <c r="E1935" s="244" t="s">
        <v>32</v>
      </c>
      <c r="F1935" s="245" t="s">
        <v>4431</v>
      </c>
      <c r="G1935" s="243"/>
      <c r="H1935" s="244" t="s">
        <v>32</v>
      </c>
      <c r="I1935" s="246"/>
      <c r="J1935" s="243"/>
      <c r="K1935" s="243"/>
      <c r="L1935" s="247"/>
      <c r="M1935" s="248"/>
      <c r="N1935" s="249"/>
      <c r="O1935" s="249"/>
      <c r="P1935" s="249"/>
      <c r="Q1935" s="249"/>
      <c r="R1935" s="249"/>
      <c r="S1935" s="249"/>
      <c r="T1935" s="250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1" t="s">
        <v>222</v>
      </c>
      <c r="AU1935" s="251" t="s">
        <v>86</v>
      </c>
      <c r="AV1935" s="13" t="s">
        <v>84</v>
      </c>
      <c r="AW1935" s="13" t="s">
        <v>39</v>
      </c>
      <c r="AX1935" s="13" t="s">
        <v>77</v>
      </c>
      <c r="AY1935" s="251" t="s">
        <v>207</v>
      </c>
    </row>
    <row r="1936" s="12" customFormat="1">
      <c r="A1936" s="12"/>
      <c r="B1936" s="230"/>
      <c r="C1936" s="231"/>
      <c r="D1936" s="232" t="s">
        <v>222</v>
      </c>
      <c r="E1936" s="233" t="s">
        <v>32</v>
      </c>
      <c r="F1936" s="234" t="s">
        <v>5196</v>
      </c>
      <c r="G1936" s="231"/>
      <c r="H1936" s="235">
        <v>0.75</v>
      </c>
      <c r="I1936" s="236"/>
      <c r="J1936" s="231"/>
      <c r="K1936" s="231"/>
      <c r="L1936" s="237"/>
      <c r="M1936" s="238"/>
      <c r="N1936" s="239"/>
      <c r="O1936" s="239"/>
      <c r="P1936" s="239"/>
      <c r="Q1936" s="239"/>
      <c r="R1936" s="239"/>
      <c r="S1936" s="239"/>
      <c r="T1936" s="240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2"/>
      <c r="AT1936" s="241" t="s">
        <v>222</v>
      </c>
      <c r="AU1936" s="241" t="s">
        <v>86</v>
      </c>
      <c r="AV1936" s="12" t="s">
        <v>86</v>
      </c>
      <c r="AW1936" s="12" t="s">
        <v>39</v>
      </c>
      <c r="AX1936" s="12" t="s">
        <v>77</v>
      </c>
      <c r="AY1936" s="241" t="s">
        <v>207</v>
      </c>
    </row>
    <row r="1937" s="15" customFormat="1">
      <c r="A1937" s="15"/>
      <c r="B1937" s="273"/>
      <c r="C1937" s="274"/>
      <c r="D1937" s="232" t="s">
        <v>222</v>
      </c>
      <c r="E1937" s="275" t="s">
        <v>32</v>
      </c>
      <c r="F1937" s="276" t="s">
        <v>517</v>
      </c>
      <c r="G1937" s="274"/>
      <c r="H1937" s="277">
        <v>1.2</v>
      </c>
      <c r="I1937" s="278"/>
      <c r="J1937" s="274"/>
      <c r="K1937" s="274"/>
      <c r="L1937" s="279"/>
      <c r="M1937" s="280"/>
      <c r="N1937" s="281"/>
      <c r="O1937" s="281"/>
      <c r="P1937" s="281"/>
      <c r="Q1937" s="281"/>
      <c r="R1937" s="281"/>
      <c r="S1937" s="281"/>
      <c r="T1937" s="282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83" t="s">
        <v>222</v>
      </c>
      <c r="AU1937" s="283" t="s">
        <v>86</v>
      </c>
      <c r="AV1937" s="15" t="s">
        <v>104</v>
      </c>
      <c r="AW1937" s="15" t="s">
        <v>39</v>
      </c>
      <c r="AX1937" s="15" t="s">
        <v>84</v>
      </c>
      <c r="AY1937" s="283" t="s">
        <v>207</v>
      </c>
    </row>
    <row r="1938" s="2" customFormat="1" ht="24.15" customHeight="1">
      <c r="A1938" s="42"/>
      <c r="B1938" s="43"/>
      <c r="C1938" s="212" t="s">
        <v>2331</v>
      </c>
      <c r="D1938" s="212" t="s">
        <v>208</v>
      </c>
      <c r="E1938" s="213" t="s">
        <v>624</v>
      </c>
      <c r="F1938" s="214" t="s">
        <v>625</v>
      </c>
      <c r="G1938" s="215" t="s">
        <v>288</v>
      </c>
      <c r="H1938" s="216">
        <v>0.42199999999999999</v>
      </c>
      <c r="I1938" s="217"/>
      <c r="J1938" s="218">
        <f>ROUND(I1938*H1938,2)</f>
        <v>0</v>
      </c>
      <c r="K1938" s="214" t="s">
        <v>212</v>
      </c>
      <c r="L1938" s="48"/>
      <c r="M1938" s="219" t="s">
        <v>32</v>
      </c>
      <c r="N1938" s="220" t="s">
        <v>48</v>
      </c>
      <c r="O1938" s="88"/>
      <c r="P1938" s="221">
        <f>O1938*H1938</f>
        <v>0</v>
      </c>
      <c r="Q1938" s="221">
        <v>0</v>
      </c>
      <c r="R1938" s="221">
        <f>Q1938*H1938</f>
        <v>0</v>
      </c>
      <c r="S1938" s="221">
        <v>0</v>
      </c>
      <c r="T1938" s="222">
        <f>S1938*H1938</f>
        <v>0</v>
      </c>
      <c r="U1938" s="42"/>
      <c r="V1938" s="42"/>
      <c r="W1938" s="42"/>
      <c r="X1938" s="42"/>
      <c r="Y1938" s="42"/>
      <c r="Z1938" s="42"/>
      <c r="AA1938" s="42"/>
      <c r="AB1938" s="42"/>
      <c r="AC1938" s="42"/>
      <c r="AD1938" s="42"/>
      <c r="AE1938" s="42"/>
      <c r="AR1938" s="223" t="s">
        <v>294</v>
      </c>
      <c r="AT1938" s="223" t="s">
        <v>208</v>
      </c>
      <c r="AU1938" s="223" t="s">
        <v>86</v>
      </c>
      <c r="AY1938" s="20" t="s">
        <v>207</v>
      </c>
      <c r="BE1938" s="224">
        <f>IF(N1938="základní",J1938,0)</f>
        <v>0</v>
      </c>
      <c r="BF1938" s="224">
        <f>IF(N1938="snížená",J1938,0)</f>
        <v>0</v>
      </c>
      <c r="BG1938" s="224">
        <f>IF(N1938="zákl. přenesená",J1938,0)</f>
        <v>0</v>
      </c>
      <c r="BH1938" s="224">
        <f>IF(N1938="sníž. přenesená",J1938,0)</f>
        <v>0</v>
      </c>
      <c r="BI1938" s="224">
        <f>IF(N1938="nulová",J1938,0)</f>
        <v>0</v>
      </c>
      <c r="BJ1938" s="20" t="s">
        <v>84</v>
      </c>
      <c r="BK1938" s="224">
        <f>ROUND(I1938*H1938,2)</f>
        <v>0</v>
      </c>
      <c r="BL1938" s="20" t="s">
        <v>294</v>
      </c>
      <c r="BM1938" s="223" t="s">
        <v>5197</v>
      </c>
    </row>
    <row r="1939" s="2" customFormat="1">
      <c r="A1939" s="42"/>
      <c r="B1939" s="43"/>
      <c r="C1939" s="44"/>
      <c r="D1939" s="225" t="s">
        <v>214</v>
      </c>
      <c r="E1939" s="44"/>
      <c r="F1939" s="226" t="s">
        <v>627</v>
      </c>
      <c r="G1939" s="44"/>
      <c r="H1939" s="44"/>
      <c r="I1939" s="227"/>
      <c r="J1939" s="44"/>
      <c r="K1939" s="44"/>
      <c r="L1939" s="48"/>
      <c r="M1939" s="228"/>
      <c r="N1939" s="229"/>
      <c r="O1939" s="88"/>
      <c r="P1939" s="88"/>
      <c r="Q1939" s="88"/>
      <c r="R1939" s="88"/>
      <c r="S1939" s="88"/>
      <c r="T1939" s="89"/>
      <c r="U1939" s="42"/>
      <c r="V1939" s="42"/>
      <c r="W1939" s="42"/>
      <c r="X1939" s="42"/>
      <c r="Y1939" s="42"/>
      <c r="Z1939" s="42"/>
      <c r="AA1939" s="42"/>
      <c r="AB1939" s="42"/>
      <c r="AC1939" s="42"/>
      <c r="AD1939" s="42"/>
      <c r="AE1939" s="42"/>
      <c r="AT1939" s="20" t="s">
        <v>214</v>
      </c>
      <c r="AU1939" s="20" t="s">
        <v>86</v>
      </c>
    </row>
    <row r="1940" s="11" customFormat="1" ht="25.92" customHeight="1">
      <c r="A1940" s="11"/>
      <c r="B1940" s="198"/>
      <c r="C1940" s="199"/>
      <c r="D1940" s="200" t="s">
        <v>76</v>
      </c>
      <c r="E1940" s="201" t="s">
        <v>227</v>
      </c>
      <c r="F1940" s="201" t="s">
        <v>672</v>
      </c>
      <c r="G1940" s="199"/>
      <c r="H1940" s="199"/>
      <c r="I1940" s="202"/>
      <c r="J1940" s="203">
        <f>BK1940</f>
        <v>0</v>
      </c>
      <c r="K1940" s="199"/>
      <c r="L1940" s="204"/>
      <c r="M1940" s="205"/>
      <c r="N1940" s="206"/>
      <c r="O1940" s="206"/>
      <c r="P1940" s="207">
        <f>P1941+P2506</f>
        <v>0</v>
      </c>
      <c r="Q1940" s="206"/>
      <c r="R1940" s="207">
        <f>R1941+R2506</f>
        <v>5.1024400000000005</v>
      </c>
      <c r="S1940" s="206"/>
      <c r="T1940" s="208">
        <f>T1941+T2506</f>
        <v>0</v>
      </c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R1940" s="209" t="s">
        <v>94</v>
      </c>
      <c r="AT1940" s="210" t="s">
        <v>76</v>
      </c>
      <c r="AU1940" s="210" t="s">
        <v>77</v>
      </c>
      <c r="AY1940" s="209" t="s">
        <v>207</v>
      </c>
      <c r="BK1940" s="211">
        <f>BK1941+BK2506</f>
        <v>0</v>
      </c>
    </row>
    <row r="1941" s="11" customFormat="1" ht="22.8" customHeight="1">
      <c r="A1941" s="11"/>
      <c r="B1941" s="198"/>
      <c r="C1941" s="199"/>
      <c r="D1941" s="200" t="s">
        <v>76</v>
      </c>
      <c r="E1941" s="271" t="s">
        <v>673</v>
      </c>
      <c r="F1941" s="271" t="s">
        <v>674</v>
      </c>
      <c r="G1941" s="199"/>
      <c r="H1941" s="199"/>
      <c r="I1941" s="202"/>
      <c r="J1941" s="272">
        <f>BK1941</f>
        <v>0</v>
      </c>
      <c r="K1941" s="199"/>
      <c r="L1941" s="204"/>
      <c r="M1941" s="205"/>
      <c r="N1941" s="206"/>
      <c r="O1941" s="206"/>
      <c r="P1941" s="207">
        <f>SUM(P1942:P2505)</f>
        <v>0</v>
      </c>
      <c r="Q1941" s="206"/>
      <c r="R1941" s="207">
        <f>SUM(R1942:R2505)</f>
        <v>5.1024400000000005</v>
      </c>
      <c r="S1941" s="206"/>
      <c r="T1941" s="208">
        <f>SUM(T1942:T2505)</f>
        <v>0</v>
      </c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R1941" s="209" t="s">
        <v>104</v>
      </c>
      <c r="AT1941" s="210" t="s">
        <v>76</v>
      </c>
      <c r="AU1941" s="210" t="s">
        <v>84</v>
      </c>
      <c r="AY1941" s="209" t="s">
        <v>207</v>
      </c>
      <c r="BK1941" s="211">
        <f>SUM(BK1942:BK2505)</f>
        <v>0</v>
      </c>
    </row>
    <row r="1942" s="2" customFormat="1" ht="24.15" customHeight="1">
      <c r="A1942" s="42"/>
      <c r="B1942" s="43"/>
      <c r="C1942" s="212" t="s">
        <v>2338</v>
      </c>
      <c r="D1942" s="212" t="s">
        <v>208</v>
      </c>
      <c r="E1942" s="213" t="s">
        <v>5198</v>
      </c>
      <c r="F1942" s="214" t="s">
        <v>5199</v>
      </c>
      <c r="G1942" s="215" t="s">
        <v>303</v>
      </c>
      <c r="H1942" s="216">
        <v>8</v>
      </c>
      <c r="I1942" s="217"/>
      <c r="J1942" s="218">
        <f>ROUND(I1942*H1942,2)</f>
        <v>0</v>
      </c>
      <c r="K1942" s="214" t="s">
        <v>212</v>
      </c>
      <c r="L1942" s="48"/>
      <c r="M1942" s="219" t="s">
        <v>32</v>
      </c>
      <c r="N1942" s="220" t="s">
        <v>48</v>
      </c>
      <c r="O1942" s="88"/>
      <c r="P1942" s="221">
        <f>O1942*H1942</f>
        <v>0</v>
      </c>
      <c r="Q1942" s="221">
        <v>0</v>
      </c>
      <c r="R1942" s="221">
        <f>Q1942*H1942</f>
        <v>0</v>
      </c>
      <c r="S1942" s="221">
        <v>0</v>
      </c>
      <c r="T1942" s="222">
        <f>S1942*H1942</f>
        <v>0</v>
      </c>
      <c r="U1942" s="42"/>
      <c r="V1942" s="42"/>
      <c r="W1942" s="42"/>
      <c r="X1942" s="42"/>
      <c r="Y1942" s="42"/>
      <c r="Z1942" s="42"/>
      <c r="AA1942" s="42"/>
      <c r="AB1942" s="42"/>
      <c r="AC1942" s="42"/>
      <c r="AD1942" s="42"/>
      <c r="AE1942" s="42"/>
      <c r="AR1942" s="223" t="s">
        <v>677</v>
      </c>
      <c r="AT1942" s="223" t="s">
        <v>208</v>
      </c>
      <c r="AU1942" s="223" t="s">
        <v>86</v>
      </c>
      <c r="AY1942" s="20" t="s">
        <v>207</v>
      </c>
      <c r="BE1942" s="224">
        <f>IF(N1942="základní",J1942,0)</f>
        <v>0</v>
      </c>
      <c r="BF1942" s="224">
        <f>IF(N1942="snížená",J1942,0)</f>
        <v>0</v>
      </c>
      <c r="BG1942" s="224">
        <f>IF(N1942="zákl. přenesená",J1942,0)</f>
        <v>0</v>
      </c>
      <c r="BH1942" s="224">
        <f>IF(N1942="sníž. přenesená",J1942,0)</f>
        <v>0</v>
      </c>
      <c r="BI1942" s="224">
        <f>IF(N1942="nulová",J1942,0)</f>
        <v>0</v>
      </c>
      <c r="BJ1942" s="20" t="s">
        <v>84</v>
      </c>
      <c r="BK1942" s="224">
        <f>ROUND(I1942*H1942,2)</f>
        <v>0</v>
      </c>
      <c r="BL1942" s="20" t="s">
        <v>677</v>
      </c>
      <c r="BM1942" s="223" t="s">
        <v>5200</v>
      </c>
    </row>
    <row r="1943" s="2" customFormat="1">
      <c r="A1943" s="42"/>
      <c r="B1943" s="43"/>
      <c r="C1943" s="44"/>
      <c r="D1943" s="225" t="s">
        <v>214</v>
      </c>
      <c r="E1943" s="44"/>
      <c r="F1943" s="226" t="s">
        <v>5201</v>
      </c>
      <c r="G1943" s="44"/>
      <c r="H1943" s="44"/>
      <c r="I1943" s="227"/>
      <c r="J1943" s="44"/>
      <c r="K1943" s="44"/>
      <c r="L1943" s="48"/>
      <c r="M1943" s="228"/>
      <c r="N1943" s="229"/>
      <c r="O1943" s="88"/>
      <c r="P1943" s="88"/>
      <c r="Q1943" s="88"/>
      <c r="R1943" s="88"/>
      <c r="S1943" s="88"/>
      <c r="T1943" s="89"/>
      <c r="U1943" s="42"/>
      <c r="V1943" s="42"/>
      <c r="W1943" s="42"/>
      <c r="X1943" s="42"/>
      <c r="Y1943" s="42"/>
      <c r="Z1943" s="42"/>
      <c r="AA1943" s="42"/>
      <c r="AB1943" s="42"/>
      <c r="AC1943" s="42"/>
      <c r="AD1943" s="42"/>
      <c r="AE1943" s="42"/>
      <c r="AT1943" s="20" t="s">
        <v>214</v>
      </c>
      <c r="AU1943" s="20" t="s">
        <v>86</v>
      </c>
    </row>
    <row r="1944" s="13" customFormat="1">
      <c r="A1944" s="13"/>
      <c r="B1944" s="242"/>
      <c r="C1944" s="243"/>
      <c r="D1944" s="232" t="s">
        <v>222</v>
      </c>
      <c r="E1944" s="244" t="s">
        <v>32</v>
      </c>
      <c r="F1944" s="245" t="s">
        <v>4241</v>
      </c>
      <c r="G1944" s="243"/>
      <c r="H1944" s="244" t="s">
        <v>32</v>
      </c>
      <c r="I1944" s="246"/>
      <c r="J1944" s="243"/>
      <c r="K1944" s="243"/>
      <c r="L1944" s="247"/>
      <c r="M1944" s="248"/>
      <c r="N1944" s="249"/>
      <c r="O1944" s="249"/>
      <c r="P1944" s="249"/>
      <c r="Q1944" s="249"/>
      <c r="R1944" s="249"/>
      <c r="S1944" s="249"/>
      <c r="T1944" s="250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1" t="s">
        <v>222</v>
      </c>
      <c r="AU1944" s="251" t="s">
        <v>86</v>
      </c>
      <c r="AV1944" s="13" t="s">
        <v>84</v>
      </c>
      <c r="AW1944" s="13" t="s">
        <v>39</v>
      </c>
      <c r="AX1944" s="13" t="s">
        <v>77</v>
      </c>
      <c r="AY1944" s="251" t="s">
        <v>207</v>
      </c>
    </row>
    <row r="1945" s="13" customFormat="1">
      <c r="A1945" s="13"/>
      <c r="B1945" s="242"/>
      <c r="C1945" s="243"/>
      <c r="D1945" s="232" t="s">
        <v>222</v>
      </c>
      <c r="E1945" s="244" t="s">
        <v>32</v>
      </c>
      <c r="F1945" s="245" t="s">
        <v>4242</v>
      </c>
      <c r="G1945" s="243"/>
      <c r="H1945" s="244" t="s">
        <v>32</v>
      </c>
      <c r="I1945" s="246"/>
      <c r="J1945" s="243"/>
      <c r="K1945" s="243"/>
      <c r="L1945" s="247"/>
      <c r="M1945" s="248"/>
      <c r="N1945" s="249"/>
      <c r="O1945" s="249"/>
      <c r="P1945" s="249"/>
      <c r="Q1945" s="249"/>
      <c r="R1945" s="249"/>
      <c r="S1945" s="249"/>
      <c r="T1945" s="250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1" t="s">
        <v>222</v>
      </c>
      <c r="AU1945" s="251" t="s">
        <v>86</v>
      </c>
      <c r="AV1945" s="13" t="s">
        <v>84</v>
      </c>
      <c r="AW1945" s="13" t="s">
        <v>39</v>
      </c>
      <c r="AX1945" s="13" t="s">
        <v>77</v>
      </c>
      <c r="AY1945" s="251" t="s">
        <v>207</v>
      </c>
    </row>
    <row r="1946" s="13" customFormat="1">
      <c r="A1946" s="13"/>
      <c r="B1946" s="242"/>
      <c r="C1946" s="243"/>
      <c r="D1946" s="232" t="s">
        <v>222</v>
      </c>
      <c r="E1946" s="244" t="s">
        <v>32</v>
      </c>
      <c r="F1946" s="245" t="s">
        <v>4243</v>
      </c>
      <c r="G1946" s="243"/>
      <c r="H1946" s="244" t="s">
        <v>32</v>
      </c>
      <c r="I1946" s="246"/>
      <c r="J1946" s="243"/>
      <c r="K1946" s="243"/>
      <c r="L1946" s="247"/>
      <c r="M1946" s="248"/>
      <c r="N1946" s="249"/>
      <c r="O1946" s="249"/>
      <c r="P1946" s="249"/>
      <c r="Q1946" s="249"/>
      <c r="R1946" s="249"/>
      <c r="S1946" s="249"/>
      <c r="T1946" s="250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1" t="s">
        <v>222</v>
      </c>
      <c r="AU1946" s="251" t="s">
        <v>86</v>
      </c>
      <c r="AV1946" s="13" t="s">
        <v>84</v>
      </c>
      <c r="AW1946" s="13" t="s">
        <v>39</v>
      </c>
      <c r="AX1946" s="13" t="s">
        <v>77</v>
      </c>
      <c r="AY1946" s="251" t="s">
        <v>207</v>
      </c>
    </row>
    <row r="1947" s="13" customFormat="1">
      <c r="A1947" s="13"/>
      <c r="B1947" s="242"/>
      <c r="C1947" s="243"/>
      <c r="D1947" s="232" t="s">
        <v>222</v>
      </c>
      <c r="E1947" s="244" t="s">
        <v>32</v>
      </c>
      <c r="F1947" s="245" t="s">
        <v>4244</v>
      </c>
      <c r="G1947" s="243"/>
      <c r="H1947" s="244" t="s">
        <v>32</v>
      </c>
      <c r="I1947" s="246"/>
      <c r="J1947" s="243"/>
      <c r="K1947" s="243"/>
      <c r="L1947" s="247"/>
      <c r="M1947" s="248"/>
      <c r="N1947" s="249"/>
      <c r="O1947" s="249"/>
      <c r="P1947" s="249"/>
      <c r="Q1947" s="249"/>
      <c r="R1947" s="249"/>
      <c r="S1947" s="249"/>
      <c r="T1947" s="250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51" t="s">
        <v>222</v>
      </c>
      <c r="AU1947" s="251" t="s">
        <v>86</v>
      </c>
      <c r="AV1947" s="13" t="s">
        <v>84</v>
      </c>
      <c r="AW1947" s="13" t="s">
        <v>39</v>
      </c>
      <c r="AX1947" s="13" t="s">
        <v>77</v>
      </c>
      <c r="AY1947" s="251" t="s">
        <v>207</v>
      </c>
    </row>
    <row r="1948" s="13" customFormat="1">
      <c r="A1948" s="13"/>
      <c r="B1948" s="242"/>
      <c r="C1948" s="243"/>
      <c r="D1948" s="232" t="s">
        <v>222</v>
      </c>
      <c r="E1948" s="244" t="s">
        <v>32</v>
      </c>
      <c r="F1948" s="245" t="s">
        <v>4245</v>
      </c>
      <c r="G1948" s="243"/>
      <c r="H1948" s="244" t="s">
        <v>32</v>
      </c>
      <c r="I1948" s="246"/>
      <c r="J1948" s="243"/>
      <c r="K1948" s="243"/>
      <c r="L1948" s="247"/>
      <c r="M1948" s="248"/>
      <c r="N1948" s="249"/>
      <c r="O1948" s="249"/>
      <c r="P1948" s="249"/>
      <c r="Q1948" s="249"/>
      <c r="R1948" s="249"/>
      <c r="S1948" s="249"/>
      <c r="T1948" s="250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1" t="s">
        <v>222</v>
      </c>
      <c r="AU1948" s="251" t="s">
        <v>86</v>
      </c>
      <c r="AV1948" s="13" t="s">
        <v>84</v>
      </c>
      <c r="AW1948" s="13" t="s">
        <v>39</v>
      </c>
      <c r="AX1948" s="13" t="s">
        <v>77</v>
      </c>
      <c r="AY1948" s="251" t="s">
        <v>207</v>
      </c>
    </row>
    <row r="1949" s="13" customFormat="1">
      <c r="A1949" s="13"/>
      <c r="B1949" s="242"/>
      <c r="C1949" s="243"/>
      <c r="D1949" s="232" t="s">
        <v>222</v>
      </c>
      <c r="E1949" s="244" t="s">
        <v>32</v>
      </c>
      <c r="F1949" s="245" t="s">
        <v>4246</v>
      </c>
      <c r="G1949" s="243"/>
      <c r="H1949" s="244" t="s">
        <v>32</v>
      </c>
      <c r="I1949" s="246"/>
      <c r="J1949" s="243"/>
      <c r="K1949" s="243"/>
      <c r="L1949" s="247"/>
      <c r="M1949" s="248"/>
      <c r="N1949" s="249"/>
      <c r="O1949" s="249"/>
      <c r="P1949" s="249"/>
      <c r="Q1949" s="249"/>
      <c r="R1949" s="249"/>
      <c r="S1949" s="249"/>
      <c r="T1949" s="250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1" t="s">
        <v>222</v>
      </c>
      <c r="AU1949" s="251" t="s">
        <v>86</v>
      </c>
      <c r="AV1949" s="13" t="s">
        <v>84</v>
      </c>
      <c r="AW1949" s="13" t="s">
        <v>39</v>
      </c>
      <c r="AX1949" s="13" t="s">
        <v>77</v>
      </c>
      <c r="AY1949" s="251" t="s">
        <v>207</v>
      </c>
    </row>
    <row r="1950" s="13" customFormat="1">
      <c r="A1950" s="13"/>
      <c r="B1950" s="242"/>
      <c r="C1950" s="243"/>
      <c r="D1950" s="232" t="s">
        <v>222</v>
      </c>
      <c r="E1950" s="244" t="s">
        <v>32</v>
      </c>
      <c r="F1950" s="245" t="s">
        <v>4247</v>
      </c>
      <c r="G1950" s="243"/>
      <c r="H1950" s="244" t="s">
        <v>32</v>
      </c>
      <c r="I1950" s="246"/>
      <c r="J1950" s="243"/>
      <c r="K1950" s="243"/>
      <c r="L1950" s="247"/>
      <c r="M1950" s="248"/>
      <c r="N1950" s="249"/>
      <c r="O1950" s="249"/>
      <c r="P1950" s="249"/>
      <c r="Q1950" s="249"/>
      <c r="R1950" s="249"/>
      <c r="S1950" s="249"/>
      <c r="T1950" s="250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1" t="s">
        <v>222</v>
      </c>
      <c r="AU1950" s="251" t="s">
        <v>86</v>
      </c>
      <c r="AV1950" s="13" t="s">
        <v>84</v>
      </c>
      <c r="AW1950" s="13" t="s">
        <v>39</v>
      </c>
      <c r="AX1950" s="13" t="s">
        <v>77</v>
      </c>
      <c r="AY1950" s="251" t="s">
        <v>207</v>
      </c>
    </row>
    <row r="1951" s="13" customFormat="1">
      <c r="A1951" s="13"/>
      <c r="B1951" s="242"/>
      <c r="C1951" s="243"/>
      <c r="D1951" s="232" t="s">
        <v>222</v>
      </c>
      <c r="E1951" s="244" t="s">
        <v>32</v>
      </c>
      <c r="F1951" s="245" t="s">
        <v>4248</v>
      </c>
      <c r="G1951" s="243"/>
      <c r="H1951" s="244" t="s">
        <v>32</v>
      </c>
      <c r="I1951" s="246"/>
      <c r="J1951" s="243"/>
      <c r="K1951" s="243"/>
      <c r="L1951" s="247"/>
      <c r="M1951" s="248"/>
      <c r="N1951" s="249"/>
      <c r="O1951" s="249"/>
      <c r="P1951" s="249"/>
      <c r="Q1951" s="249"/>
      <c r="R1951" s="249"/>
      <c r="S1951" s="249"/>
      <c r="T1951" s="250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1" t="s">
        <v>222</v>
      </c>
      <c r="AU1951" s="251" t="s">
        <v>86</v>
      </c>
      <c r="AV1951" s="13" t="s">
        <v>84</v>
      </c>
      <c r="AW1951" s="13" t="s">
        <v>39</v>
      </c>
      <c r="AX1951" s="13" t="s">
        <v>77</v>
      </c>
      <c r="AY1951" s="251" t="s">
        <v>207</v>
      </c>
    </row>
    <row r="1952" s="13" customFormat="1">
      <c r="A1952" s="13"/>
      <c r="B1952" s="242"/>
      <c r="C1952" s="243"/>
      <c r="D1952" s="232" t="s">
        <v>222</v>
      </c>
      <c r="E1952" s="244" t="s">
        <v>32</v>
      </c>
      <c r="F1952" s="245" t="s">
        <v>5202</v>
      </c>
      <c r="G1952" s="243"/>
      <c r="H1952" s="244" t="s">
        <v>32</v>
      </c>
      <c r="I1952" s="246"/>
      <c r="J1952" s="243"/>
      <c r="K1952" s="243"/>
      <c r="L1952" s="247"/>
      <c r="M1952" s="248"/>
      <c r="N1952" s="249"/>
      <c r="O1952" s="249"/>
      <c r="P1952" s="249"/>
      <c r="Q1952" s="249"/>
      <c r="R1952" s="249"/>
      <c r="S1952" s="249"/>
      <c r="T1952" s="250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51" t="s">
        <v>222</v>
      </c>
      <c r="AU1952" s="251" t="s">
        <v>86</v>
      </c>
      <c r="AV1952" s="13" t="s">
        <v>84</v>
      </c>
      <c r="AW1952" s="13" t="s">
        <v>39</v>
      </c>
      <c r="AX1952" s="13" t="s">
        <v>77</v>
      </c>
      <c r="AY1952" s="251" t="s">
        <v>207</v>
      </c>
    </row>
    <row r="1953" s="13" customFormat="1">
      <c r="A1953" s="13"/>
      <c r="B1953" s="242"/>
      <c r="C1953" s="243"/>
      <c r="D1953" s="232" t="s">
        <v>222</v>
      </c>
      <c r="E1953" s="244" t="s">
        <v>32</v>
      </c>
      <c r="F1953" s="245" t="s">
        <v>5203</v>
      </c>
      <c r="G1953" s="243"/>
      <c r="H1953" s="244" t="s">
        <v>32</v>
      </c>
      <c r="I1953" s="246"/>
      <c r="J1953" s="243"/>
      <c r="K1953" s="243"/>
      <c r="L1953" s="247"/>
      <c r="M1953" s="248"/>
      <c r="N1953" s="249"/>
      <c r="O1953" s="249"/>
      <c r="P1953" s="249"/>
      <c r="Q1953" s="249"/>
      <c r="R1953" s="249"/>
      <c r="S1953" s="249"/>
      <c r="T1953" s="250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51" t="s">
        <v>222</v>
      </c>
      <c r="AU1953" s="251" t="s">
        <v>86</v>
      </c>
      <c r="AV1953" s="13" t="s">
        <v>84</v>
      </c>
      <c r="AW1953" s="13" t="s">
        <v>39</v>
      </c>
      <c r="AX1953" s="13" t="s">
        <v>77</v>
      </c>
      <c r="AY1953" s="251" t="s">
        <v>207</v>
      </c>
    </row>
    <row r="1954" s="13" customFormat="1">
      <c r="A1954" s="13"/>
      <c r="B1954" s="242"/>
      <c r="C1954" s="243"/>
      <c r="D1954" s="232" t="s">
        <v>222</v>
      </c>
      <c r="E1954" s="244" t="s">
        <v>32</v>
      </c>
      <c r="F1954" s="245" t="s">
        <v>5204</v>
      </c>
      <c r="G1954" s="243"/>
      <c r="H1954" s="244" t="s">
        <v>32</v>
      </c>
      <c r="I1954" s="246"/>
      <c r="J1954" s="243"/>
      <c r="K1954" s="243"/>
      <c r="L1954" s="247"/>
      <c r="M1954" s="248"/>
      <c r="N1954" s="249"/>
      <c r="O1954" s="249"/>
      <c r="P1954" s="249"/>
      <c r="Q1954" s="249"/>
      <c r="R1954" s="249"/>
      <c r="S1954" s="249"/>
      <c r="T1954" s="250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1" t="s">
        <v>222</v>
      </c>
      <c r="AU1954" s="251" t="s">
        <v>86</v>
      </c>
      <c r="AV1954" s="13" t="s">
        <v>84</v>
      </c>
      <c r="AW1954" s="13" t="s">
        <v>39</v>
      </c>
      <c r="AX1954" s="13" t="s">
        <v>77</v>
      </c>
      <c r="AY1954" s="251" t="s">
        <v>207</v>
      </c>
    </row>
    <row r="1955" s="13" customFormat="1">
      <c r="A1955" s="13"/>
      <c r="B1955" s="242"/>
      <c r="C1955" s="243"/>
      <c r="D1955" s="232" t="s">
        <v>222</v>
      </c>
      <c r="E1955" s="244" t="s">
        <v>32</v>
      </c>
      <c r="F1955" s="245" t="s">
        <v>5205</v>
      </c>
      <c r="G1955" s="243"/>
      <c r="H1955" s="244" t="s">
        <v>32</v>
      </c>
      <c r="I1955" s="246"/>
      <c r="J1955" s="243"/>
      <c r="K1955" s="243"/>
      <c r="L1955" s="247"/>
      <c r="M1955" s="248"/>
      <c r="N1955" s="249"/>
      <c r="O1955" s="249"/>
      <c r="P1955" s="249"/>
      <c r="Q1955" s="249"/>
      <c r="R1955" s="249"/>
      <c r="S1955" s="249"/>
      <c r="T1955" s="250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1" t="s">
        <v>222</v>
      </c>
      <c r="AU1955" s="251" t="s">
        <v>86</v>
      </c>
      <c r="AV1955" s="13" t="s">
        <v>84</v>
      </c>
      <c r="AW1955" s="13" t="s">
        <v>39</v>
      </c>
      <c r="AX1955" s="13" t="s">
        <v>77</v>
      </c>
      <c r="AY1955" s="251" t="s">
        <v>207</v>
      </c>
    </row>
    <row r="1956" s="13" customFormat="1">
      <c r="A1956" s="13"/>
      <c r="B1956" s="242"/>
      <c r="C1956" s="243"/>
      <c r="D1956" s="232" t="s">
        <v>222</v>
      </c>
      <c r="E1956" s="244" t="s">
        <v>32</v>
      </c>
      <c r="F1956" s="245" t="s">
        <v>5206</v>
      </c>
      <c r="G1956" s="243"/>
      <c r="H1956" s="244" t="s">
        <v>32</v>
      </c>
      <c r="I1956" s="246"/>
      <c r="J1956" s="243"/>
      <c r="K1956" s="243"/>
      <c r="L1956" s="247"/>
      <c r="M1956" s="248"/>
      <c r="N1956" s="249"/>
      <c r="O1956" s="249"/>
      <c r="P1956" s="249"/>
      <c r="Q1956" s="249"/>
      <c r="R1956" s="249"/>
      <c r="S1956" s="249"/>
      <c r="T1956" s="250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51" t="s">
        <v>222</v>
      </c>
      <c r="AU1956" s="251" t="s">
        <v>86</v>
      </c>
      <c r="AV1956" s="13" t="s">
        <v>84</v>
      </c>
      <c r="AW1956" s="13" t="s">
        <v>39</v>
      </c>
      <c r="AX1956" s="13" t="s">
        <v>77</v>
      </c>
      <c r="AY1956" s="251" t="s">
        <v>207</v>
      </c>
    </row>
    <row r="1957" s="13" customFormat="1">
      <c r="A1957" s="13"/>
      <c r="B1957" s="242"/>
      <c r="C1957" s="243"/>
      <c r="D1957" s="232" t="s">
        <v>222</v>
      </c>
      <c r="E1957" s="244" t="s">
        <v>32</v>
      </c>
      <c r="F1957" s="245" t="s">
        <v>5207</v>
      </c>
      <c r="G1957" s="243"/>
      <c r="H1957" s="244" t="s">
        <v>32</v>
      </c>
      <c r="I1957" s="246"/>
      <c r="J1957" s="243"/>
      <c r="K1957" s="243"/>
      <c r="L1957" s="247"/>
      <c r="M1957" s="248"/>
      <c r="N1957" s="249"/>
      <c r="O1957" s="249"/>
      <c r="P1957" s="249"/>
      <c r="Q1957" s="249"/>
      <c r="R1957" s="249"/>
      <c r="S1957" s="249"/>
      <c r="T1957" s="250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1" t="s">
        <v>222</v>
      </c>
      <c r="AU1957" s="251" t="s">
        <v>86</v>
      </c>
      <c r="AV1957" s="13" t="s">
        <v>84</v>
      </c>
      <c r="AW1957" s="13" t="s">
        <v>39</v>
      </c>
      <c r="AX1957" s="13" t="s">
        <v>77</v>
      </c>
      <c r="AY1957" s="251" t="s">
        <v>207</v>
      </c>
    </row>
    <row r="1958" s="13" customFormat="1">
      <c r="A1958" s="13"/>
      <c r="B1958" s="242"/>
      <c r="C1958" s="243"/>
      <c r="D1958" s="232" t="s">
        <v>222</v>
      </c>
      <c r="E1958" s="244" t="s">
        <v>32</v>
      </c>
      <c r="F1958" s="245" t="s">
        <v>5208</v>
      </c>
      <c r="G1958" s="243"/>
      <c r="H1958" s="244" t="s">
        <v>32</v>
      </c>
      <c r="I1958" s="246"/>
      <c r="J1958" s="243"/>
      <c r="K1958" s="243"/>
      <c r="L1958" s="247"/>
      <c r="M1958" s="248"/>
      <c r="N1958" s="249"/>
      <c r="O1958" s="249"/>
      <c r="P1958" s="249"/>
      <c r="Q1958" s="249"/>
      <c r="R1958" s="249"/>
      <c r="S1958" s="249"/>
      <c r="T1958" s="250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1" t="s">
        <v>222</v>
      </c>
      <c r="AU1958" s="251" t="s">
        <v>86</v>
      </c>
      <c r="AV1958" s="13" t="s">
        <v>84</v>
      </c>
      <c r="AW1958" s="13" t="s">
        <v>39</v>
      </c>
      <c r="AX1958" s="13" t="s">
        <v>77</v>
      </c>
      <c r="AY1958" s="251" t="s">
        <v>207</v>
      </c>
    </row>
    <row r="1959" s="13" customFormat="1">
      <c r="A1959" s="13"/>
      <c r="B1959" s="242"/>
      <c r="C1959" s="243"/>
      <c r="D1959" s="232" t="s">
        <v>222</v>
      </c>
      <c r="E1959" s="244" t="s">
        <v>32</v>
      </c>
      <c r="F1959" s="245" t="s">
        <v>5209</v>
      </c>
      <c r="G1959" s="243"/>
      <c r="H1959" s="244" t="s">
        <v>32</v>
      </c>
      <c r="I1959" s="246"/>
      <c r="J1959" s="243"/>
      <c r="K1959" s="243"/>
      <c r="L1959" s="247"/>
      <c r="M1959" s="248"/>
      <c r="N1959" s="249"/>
      <c r="O1959" s="249"/>
      <c r="P1959" s="249"/>
      <c r="Q1959" s="249"/>
      <c r="R1959" s="249"/>
      <c r="S1959" s="249"/>
      <c r="T1959" s="250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51" t="s">
        <v>222</v>
      </c>
      <c r="AU1959" s="251" t="s">
        <v>86</v>
      </c>
      <c r="AV1959" s="13" t="s">
        <v>84</v>
      </c>
      <c r="AW1959" s="13" t="s">
        <v>39</v>
      </c>
      <c r="AX1959" s="13" t="s">
        <v>77</v>
      </c>
      <c r="AY1959" s="251" t="s">
        <v>207</v>
      </c>
    </row>
    <row r="1960" s="13" customFormat="1">
      <c r="A1960" s="13"/>
      <c r="B1960" s="242"/>
      <c r="C1960" s="243"/>
      <c r="D1960" s="232" t="s">
        <v>222</v>
      </c>
      <c r="E1960" s="244" t="s">
        <v>32</v>
      </c>
      <c r="F1960" s="245" t="s">
        <v>5210</v>
      </c>
      <c r="G1960" s="243"/>
      <c r="H1960" s="244" t="s">
        <v>32</v>
      </c>
      <c r="I1960" s="246"/>
      <c r="J1960" s="243"/>
      <c r="K1960" s="243"/>
      <c r="L1960" s="247"/>
      <c r="M1960" s="248"/>
      <c r="N1960" s="249"/>
      <c r="O1960" s="249"/>
      <c r="P1960" s="249"/>
      <c r="Q1960" s="249"/>
      <c r="R1960" s="249"/>
      <c r="S1960" s="249"/>
      <c r="T1960" s="250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51" t="s">
        <v>222</v>
      </c>
      <c r="AU1960" s="251" t="s">
        <v>86</v>
      </c>
      <c r="AV1960" s="13" t="s">
        <v>84</v>
      </c>
      <c r="AW1960" s="13" t="s">
        <v>39</v>
      </c>
      <c r="AX1960" s="13" t="s">
        <v>77</v>
      </c>
      <c r="AY1960" s="251" t="s">
        <v>207</v>
      </c>
    </row>
    <row r="1961" s="13" customFormat="1">
      <c r="A1961" s="13"/>
      <c r="B1961" s="242"/>
      <c r="C1961" s="243"/>
      <c r="D1961" s="232" t="s">
        <v>222</v>
      </c>
      <c r="E1961" s="244" t="s">
        <v>32</v>
      </c>
      <c r="F1961" s="245" t="s">
        <v>5211</v>
      </c>
      <c r="G1961" s="243"/>
      <c r="H1961" s="244" t="s">
        <v>32</v>
      </c>
      <c r="I1961" s="246"/>
      <c r="J1961" s="243"/>
      <c r="K1961" s="243"/>
      <c r="L1961" s="247"/>
      <c r="M1961" s="248"/>
      <c r="N1961" s="249"/>
      <c r="O1961" s="249"/>
      <c r="P1961" s="249"/>
      <c r="Q1961" s="249"/>
      <c r="R1961" s="249"/>
      <c r="S1961" s="249"/>
      <c r="T1961" s="250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1" t="s">
        <v>222</v>
      </c>
      <c r="AU1961" s="251" t="s">
        <v>86</v>
      </c>
      <c r="AV1961" s="13" t="s">
        <v>84</v>
      </c>
      <c r="AW1961" s="13" t="s">
        <v>39</v>
      </c>
      <c r="AX1961" s="13" t="s">
        <v>77</v>
      </c>
      <c r="AY1961" s="251" t="s">
        <v>207</v>
      </c>
    </row>
    <row r="1962" s="13" customFormat="1">
      <c r="A1962" s="13"/>
      <c r="B1962" s="242"/>
      <c r="C1962" s="243"/>
      <c r="D1962" s="232" t="s">
        <v>222</v>
      </c>
      <c r="E1962" s="244" t="s">
        <v>32</v>
      </c>
      <c r="F1962" s="245" t="s">
        <v>5212</v>
      </c>
      <c r="G1962" s="243"/>
      <c r="H1962" s="244" t="s">
        <v>32</v>
      </c>
      <c r="I1962" s="246"/>
      <c r="J1962" s="243"/>
      <c r="K1962" s="243"/>
      <c r="L1962" s="247"/>
      <c r="M1962" s="248"/>
      <c r="N1962" s="249"/>
      <c r="O1962" s="249"/>
      <c r="P1962" s="249"/>
      <c r="Q1962" s="249"/>
      <c r="R1962" s="249"/>
      <c r="S1962" s="249"/>
      <c r="T1962" s="250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1" t="s">
        <v>222</v>
      </c>
      <c r="AU1962" s="251" t="s">
        <v>86</v>
      </c>
      <c r="AV1962" s="13" t="s">
        <v>84</v>
      </c>
      <c r="AW1962" s="13" t="s">
        <v>39</v>
      </c>
      <c r="AX1962" s="13" t="s">
        <v>77</v>
      </c>
      <c r="AY1962" s="251" t="s">
        <v>207</v>
      </c>
    </row>
    <row r="1963" s="13" customFormat="1">
      <c r="A1963" s="13"/>
      <c r="B1963" s="242"/>
      <c r="C1963" s="243"/>
      <c r="D1963" s="232" t="s">
        <v>222</v>
      </c>
      <c r="E1963" s="244" t="s">
        <v>32</v>
      </c>
      <c r="F1963" s="245" t="s">
        <v>5213</v>
      </c>
      <c r="G1963" s="243"/>
      <c r="H1963" s="244" t="s">
        <v>32</v>
      </c>
      <c r="I1963" s="246"/>
      <c r="J1963" s="243"/>
      <c r="K1963" s="243"/>
      <c r="L1963" s="247"/>
      <c r="M1963" s="248"/>
      <c r="N1963" s="249"/>
      <c r="O1963" s="249"/>
      <c r="P1963" s="249"/>
      <c r="Q1963" s="249"/>
      <c r="R1963" s="249"/>
      <c r="S1963" s="249"/>
      <c r="T1963" s="250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1" t="s">
        <v>222</v>
      </c>
      <c r="AU1963" s="251" t="s">
        <v>86</v>
      </c>
      <c r="AV1963" s="13" t="s">
        <v>84</v>
      </c>
      <c r="AW1963" s="13" t="s">
        <v>39</v>
      </c>
      <c r="AX1963" s="13" t="s">
        <v>77</v>
      </c>
      <c r="AY1963" s="251" t="s">
        <v>207</v>
      </c>
    </row>
    <row r="1964" s="13" customFormat="1">
      <c r="A1964" s="13"/>
      <c r="B1964" s="242"/>
      <c r="C1964" s="243"/>
      <c r="D1964" s="232" t="s">
        <v>222</v>
      </c>
      <c r="E1964" s="244" t="s">
        <v>32</v>
      </c>
      <c r="F1964" s="245" t="s">
        <v>5214</v>
      </c>
      <c r="G1964" s="243"/>
      <c r="H1964" s="244" t="s">
        <v>32</v>
      </c>
      <c r="I1964" s="246"/>
      <c r="J1964" s="243"/>
      <c r="K1964" s="243"/>
      <c r="L1964" s="247"/>
      <c r="M1964" s="248"/>
      <c r="N1964" s="249"/>
      <c r="O1964" s="249"/>
      <c r="P1964" s="249"/>
      <c r="Q1964" s="249"/>
      <c r="R1964" s="249"/>
      <c r="S1964" s="249"/>
      <c r="T1964" s="250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1" t="s">
        <v>222</v>
      </c>
      <c r="AU1964" s="251" t="s">
        <v>86</v>
      </c>
      <c r="AV1964" s="13" t="s">
        <v>84</v>
      </c>
      <c r="AW1964" s="13" t="s">
        <v>39</v>
      </c>
      <c r="AX1964" s="13" t="s">
        <v>77</v>
      </c>
      <c r="AY1964" s="251" t="s">
        <v>207</v>
      </c>
    </row>
    <row r="1965" s="13" customFormat="1">
      <c r="A1965" s="13"/>
      <c r="B1965" s="242"/>
      <c r="C1965" s="243"/>
      <c r="D1965" s="232" t="s">
        <v>222</v>
      </c>
      <c r="E1965" s="244" t="s">
        <v>32</v>
      </c>
      <c r="F1965" s="245" t="s">
        <v>5215</v>
      </c>
      <c r="G1965" s="243"/>
      <c r="H1965" s="244" t="s">
        <v>32</v>
      </c>
      <c r="I1965" s="246"/>
      <c r="J1965" s="243"/>
      <c r="K1965" s="243"/>
      <c r="L1965" s="247"/>
      <c r="M1965" s="248"/>
      <c r="N1965" s="249"/>
      <c r="O1965" s="249"/>
      <c r="P1965" s="249"/>
      <c r="Q1965" s="249"/>
      <c r="R1965" s="249"/>
      <c r="S1965" s="249"/>
      <c r="T1965" s="250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51" t="s">
        <v>222</v>
      </c>
      <c r="AU1965" s="251" t="s">
        <v>86</v>
      </c>
      <c r="AV1965" s="13" t="s">
        <v>84</v>
      </c>
      <c r="AW1965" s="13" t="s">
        <v>39</v>
      </c>
      <c r="AX1965" s="13" t="s">
        <v>77</v>
      </c>
      <c r="AY1965" s="251" t="s">
        <v>207</v>
      </c>
    </row>
    <row r="1966" s="13" customFormat="1">
      <c r="A1966" s="13"/>
      <c r="B1966" s="242"/>
      <c r="C1966" s="243"/>
      <c r="D1966" s="232" t="s">
        <v>222</v>
      </c>
      <c r="E1966" s="244" t="s">
        <v>32</v>
      </c>
      <c r="F1966" s="245" t="s">
        <v>5216</v>
      </c>
      <c r="G1966" s="243"/>
      <c r="H1966" s="244" t="s">
        <v>32</v>
      </c>
      <c r="I1966" s="246"/>
      <c r="J1966" s="243"/>
      <c r="K1966" s="243"/>
      <c r="L1966" s="247"/>
      <c r="M1966" s="248"/>
      <c r="N1966" s="249"/>
      <c r="O1966" s="249"/>
      <c r="P1966" s="249"/>
      <c r="Q1966" s="249"/>
      <c r="R1966" s="249"/>
      <c r="S1966" s="249"/>
      <c r="T1966" s="250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1" t="s">
        <v>222</v>
      </c>
      <c r="AU1966" s="251" t="s">
        <v>86</v>
      </c>
      <c r="AV1966" s="13" t="s">
        <v>84</v>
      </c>
      <c r="AW1966" s="13" t="s">
        <v>39</v>
      </c>
      <c r="AX1966" s="13" t="s">
        <v>77</v>
      </c>
      <c r="AY1966" s="251" t="s">
        <v>207</v>
      </c>
    </row>
    <row r="1967" s="13" customFormat="1">
      <c r="A1967" s="13"/>
      <c r="B1967" s="242"/>
      <c r="C1967" s="243"/>
      <c r="D1967" s="232" t="s">
        <v>222</v>
      </c>
      <c r="E1967" s="244" t="s">
        <v>32</v>
      </c>
      <c r="F1967" s="245" t="s">
        <v>5217</v>
      </c>
      <c r="G1967" s="243"/>
      <c r="H1967" s="244" t="s">
        <v>32</v>
      </c>
      <c r="I1967" s="246"/>
      <c r="J1967" s="243"/>
      <c r="K1967" s="243"/>
      <c r="L1967" s="247"/>
      <c r="M1967" s="248"/>
      <c r="N1967" s="249"/>
      <c r="O1967" s="249"/>
      <c r="P1967" s="249"/>
      <c r="Q1967" s="249"/>
      <c r="R1967" s="249"/>
      <c r="S1967" s="249"/>
      <c r="T1967" s="250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51" t="s">
        <v>222</v>
      </c>
      <c r="AU1967" s="251" t="s">
        <v>86</v>
      </c>
      <c r="AV1967" s="13" t="s">
        <v>84</v>
      </c>
      <c r="AW1967" s="13" t="s">
        <v>39</v>
      </c>
      <c r="AX1967" s="13" t="s">
        <v>77</v>
      </c>
      <c r="AY1967" s="251" t="s">
        <v>207</v>
      </c>
    </row>
    <row r="1968" s="13" customFormat="1">
      <c r="A1968" s="13"/>
      <c r="B1968" s="242"/>
      <c r="C1968" s="243"/>
      <c r="D1968" s="232" t="s">
        <v>222</v>
      </c>
      <c r="E1968" s="244" t="s">
        <v>32</v>
      </c>
      <c r="F1968" s="245" t="s">
        <v>5218</v>
      </c>
      <c r="G1968" s="243"/>
      <c r="H1968" s="244" t="s">
        <v>32</v>
      </c>
      <c r="I1968" s="246"/>
      <c r="J1968" s="243"/>
      <c r="K1968" s="243"/>
      <c r="L1968" s="247"/>
      <c r="M1968" s="248"/>
      <c r="N1968" s="249"/>
      <c r="O1968" s="249"/>
      <c r="P1968" s="249"/>
      <c r="Q1968" s="249"/>
      <c r="R1968" s="249"/>
      <c r="S1968" s="249"/>
      <c r="T1968" s="250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51" t="s">
        <v>222</v>
      </c>
      <c r="AU1968" s="251" t="s">
        <v>86</v>
      </c>
      <c r="AV1968" s="13" t="s">
        <v>84</v>
      </c>
      <c r="AW1968" s="13" t="s">
        <v>39</v>
      </c>
      <c r="AX1968" s="13" t="s">
        <v>77</v>
      </c>
      <c r="AY1968" s="251" t="s">
        <v>207</v>
      </c>
    </row>
    <row r="1969" s="13" customFormat="1">
      <c r="A1969" s="13"/>
      <c r="B1969" s="242"/>
      <c r="C1969" s="243"/>
      <c r="D1969" s="232" t="s">
        <v>222</v>
      </c>
      <c r="E1969" s="244" t="s">
        <v>32</v>
      </c>
      <c r="F1969" s="245" t="s">
        <v>5219</v>
      </c>
      <c r="G1969" s="243"/>
      <c r="H1969" s="244" t="s">
        <v>32</v>
      </c>
      <c r="I1969" s="246"/>
      <c r="J1969" s="243"/>
      <c r="K1969" s="243"/>
      <c r="L1969" s="247"/>
      <c r="M1969" s="248"/>
      <c r="N1969" s="249"/>
      <c r="O1969" s="249"/>
      <c r="P1969" s="249"/>
      <c r="Q1969" s="249"/>
      <c r="R1969" s="249"/>
      <c r="S1969" s="249"/>
      <c r="T1969" s="250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51" t="s">
        <v>222</v>
      </c>
      <c r="AU1969" s="251" t="s">
        <v>86</v>
      </c>
      <c r="AV1969" s="13" t="s">
        <v>84</v>
      </c>
      <c r="AW1969" s="13" t="s">
        <v>39</v>
      </c>
      <c r="AX1969" s="13" t="s">
        <v>77</v>
      </c>
      <c r="AY1969" s="251" t="s">
        <v>207</v>
      </c>
    </row>
    <row r="1970" s="13" customFormat="1">
      <c r="A1970" s="13"/>
      <c r="B1970" s="242"/>
      <c r="C1970" s="243"/>
      <c r="D1970" s="232" t="s">
        <v>222</v>
      </c>
      <c r="E1970" s="244" t="s">
        <v>32</v>
      </c>
      <c r="F1970" s="245" t="s">
        <v>5220</v>
      </c>
      <c r="G1970" s="243"/>
      <c r="H1970" s="244" t="s">
        <v>32</v>
      </c>
      <c r="I1970" s="246"/>
      <c r="J1970" s="243"/>
      <c r="K1970" s="243"/>
      <c r="L1970" s="247"/>
      <c r="M1970" s="248"/>
      <c r="N1970" s="249"/>
      <c r="O1970" s="249"/>
      <c r="P1970" s="249"/>
      <c r="Q1970" s="249"/>
      <c r="R1970" s="249"/>
      <c r="S1970" s="249"/>
      <c r="T1970" s="250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51" t="s">
        <v>222</v>
      </c>
      <c r="AU1970" s="251" t="s">
        <v>86</v>
      </c>
      <c r="AV1970" s="13" t="s">
        <v>84</v>
      </c>
      <c r="AW1970" s="13" t="s">
        <v>39</v>
      </c>
      <c r="AX1970" s="13" t="s">
        <v>77</v>
      </c>
      <c r="AY1970" s="251" t="s">
        <v>207</v>
      </c>
    </row>
    <row r="1971" s="13" customFormat="1">
      <c r="A1971" s="13"/>
      <c r="B1971" s="242"/>
      <c r="C1971" s="243"/>
      <c r="D1971" s="232" t="s">
        <v>222</v>
      </c>
      <c r="E1971" s="244" t="s">
        <v>32</v>
      </c>
      <c r="F1971" s="245" t="s">
        <v>5221</v>
      </c>
      <c r="G1971" s="243"/>
      <c r="H1971" s="244" t="s">
        <v>32</v>
      </c>
      <c r="I1971" s="246"/>
      <c r="J1971" s="243"/>
      <c r="K1971" s="243"/>
      <c r="L1971" s="247"/>
      <c r="M1971" s="248"/>
      <c r="N1971" s="249"/>
      <c r="O1971" s="249"/>
      <c r="P1971" s="249"/>
      <c r="Q1971" s="249"/>
      <c r="R1971" s="249"/>
      <c r="S1971" s="249"/>
      <c r="T1971" s="250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51" t="s">
        <v>222</v>
      </c>
      <c r="AU1971" s="251" t="s">
        <v>86</v>
      </c>
      <c r="AV1971" s="13" t="s">
        <v>84</v>
      </c>
      <c r="AW1971" s="13" t="s">
        <v>39</v>
      </c>
      <c r="AX1971" s="13" t="s">
        <v>77</v>
      </c>
      <c r="AY1971" s="251" t="s">
        <v>207</v>
      </c>
    </row>
    <row r="1972" s="13" customFormat="1">
      <c r="A1972" s="13"/>
      <c r="B1972" s="242"/>
      <c r="C1972" s="243"/>
      <c r="D1972" s="232" t="s">
        <v>222</v>
      </c>
      <c r="E1972" s="244" t="s">
        <v>32</v>
      </c>
      <c r="F1972" s="245" t="s">
        <v>5222</v>
      </c>
      <c r="G1972" s="243"/>
      <c r="H1972" s="244" t="s">
        <v>32</v>
      </c>
      <c r="I1972" s="246"/>
      <c r="J1972" s="243"/>
      <c r="K1972" s="243"/>
      <c r="L1972" s="247"/>
      <c r="M1972" s="248"/>
      <c r="N1972" s="249"/>
      <c r="O1972" s="249"/>
      <c r="P1972" s="249"/>
      <c r="Q1972" s="249"/>
      <c r="R1972" s="249"/>
      <c r="S1972" s="249"/>
      <c r="T1972" s="250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51" t="s">
        <v>222</v>
      </c>
      <c r="AU1972" s="251" t="s">
        <v>86</v>
      </c>
      <c r="AV1972" s="13" t="s">
        <v>84</v>
      </c>
      <c r="AW1972" s="13" t="s">
        <v>39</v>
      </c>
      <c r="AX1972" s="13" t="s">
        <v>77</v>
      </c>
      <c r="AY1972" s="251" t="s">
        <v>207</v>
      </c>
    </row>
    <row r="1973" s="13" customFormat="1">
      <c r="A1973" s="13"/>
      <c r="B1973" s="242"/>
      <c r="C1973" s="243"/>
      <c r="D1973" s="232" t="s">
        <v>222</v>
      </c>
      <c r="E1973" s="244" t="s">
        <v>32</v>
      </c>
      <c r="F1973" s="245" t="s">
        <v>5223</v>
      </c>
      <c r="G1973" s="243"/>
      <c r="H1973" s="244" t="s">
        <v>32</v>
      </c>
      <c r="I1973" s="246"/>
      <c r="J1973" s="243"/>
      <c r="K1973" s="243"/>
      <c r="L1973" s="247"/>
      <c r="M1973" s="248"/>
      <c r="N1973" s="249"/>
      <c r="O1973" s="249"/>
      <c r="P1973" s="249"/>
      <c r="Q1973" s="249"/>
      <c r="R1973" s="249"/>
      <c r="S1973" s="249"/>
      <c r="T1973" s="250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51" t="s">
        <v>222</v>
      </c>
      <c r="AU1973" s="251" t="s">
        <v>86</v>
      </c>
      <c r="AV1973" s="13" t="s">
        <v>84</v>
      </c>
      <c r="AW1973" s="13" t="s">
        <v>39</v>
      </c>
      <c r="AX1973" s="13" t="s">
        <v>77</v>
      </c>
      <c r="AY1973" s="251" t="s">
        <v>207</v>
      </c>
    </row>
    <row r="1974" s="13" customFormat="1">
      <c r="A1974" s="13"/>
      <c r="B1974" s="242"/>
      <c r="C1974" s="243"/>
      <c r="D1974" s="232" t="s">
        <v>222</v>
      </c>
      <c r="E1974" s="244" t="s">
        <v>32</v>
      </c>
      <c r="F1974" s="245" t="s">
        <v>5224</v>
      </c>
      <c r="G1974" s="243"/>
      <c r="H1974" s="244" t="s">
        <v>32</v>
      </c>
      <c r="I1974" s="246"/>
      <c r="J1974" s="243"/>
      <c r="K1974" s="243"/>
      <c r="L1974" s="247"/>
      <c r="M1974" s="248"/>
      <c r="N1974" s="249"/>
      <c r="O1974" s="249"/>
      <c r="P1974" s="249"/>
      <c r="Q1974" s="249"/>
      <c r="R1974" s="249"/>
      <c r="S1974" s="249"/>
      <c r="T1974" s="250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51" t="s">
        <v>222</v>
      </c>
      <c r="AU1974" s="251" t="s">
        <v>86</v>
      </c>
      <c r="AV1974" s="13" t="s">
        <v>84</v>
      </c>
      <c r="AW1974" s="13" t="s">
        <v>39</v>
      </c>
      <c r="AX1974" s="13" t="s">
        <v>77</v>
      </c>
      <c r="AY1974" s="251" t="s">
        <v>207</v>
      </c>
    </row>
    <row r="1975" s="13" customFormat="1">
      <c r="A1975" s="13"/>
      <c r="B1975" s="242"/>
      <c r="C1975" s="243"/>
      <c r="D1975" s="232" t="s">
        <v>222</v>
      </c>
      <c r="E1975" s="244" t="s">
        <v>32</v>
      </c>
      <c r="F1975" s="245" t="s">
        <v>5225</v>
      </c>
      <c r="G1975" s="243"/>
      <c r="H1975" s="244" t="s">
        <v>32</v>
      </c>
      <c r="I1975" s="246"/>
      <c r="J1975" s="243"/>
      <c r="K1975" s="243"/>
      <c r="L1975" s="247"/>
      <c r="M1975" s="248"/>
      <c r="N1975" s="249"/>
      <c r="O1975" s="249"/>
      <c r="P1975" s="249"/>
      <c r="Q1975" s="249"/>
      <c r="R1975" s="249"/>
      <c r="S1975" s="249"/>
      <c r="T1975" s="250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51" t="s">
        <v>222</v>
      </c>
      <c r="AU1975" s="251" t="s">
        <v>86</v>
      </c>
      <c r="AV1975" s="13" t="s">
        <v>84</v>
      </c>
      <c r="AW1975" s="13" t="s">
        <v>39</v>
      </c>
      <c r="AX1975" s="13" t="s">
        <v>77</v>
      </c>
      <c r="AY1975" s="251" t="s">
        <v>207</v>
      </c>
    </row>
    <row r="1976" s="13" customFormat="1">
      <c r="A1976" s="13"/>
      <c r="B1976" s="242"/>
      <c r="C1976" s="243"/>
      <c r="D1976" s="232" t="s">
        <v>222</v>
      </c>
      <c r="E1976" s="244" t="s">
        <v>32</v>
      </c>
      <c r="F1976" s="245" t="s">
        <v>5226</v>
      </c>
      <c r="G1976" s="243"/>
      <c r="H1976" s="244" t="s">
        <v>32</v>
      </c>
      <c r="I1976" s="246"/>
      <c r="J1976" s="243"/>
      <c r="K1976" s="243"/>
      <c r="L1976" s="247"/>
      <c r="M1976" s="248"/>
      <c r="N1976" s="249"/>
      <c r="O1976" s="249"/>
      <c r="P1976" s="249"/>
      <c r="Q1976" s="249"/>
      <c r="R1976" s="249"/>
      <c r="S1976" s="249"/>
      <c r="T1976" s="250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51" t="s">
        <v>222</v>
      </c>
      <c r="AU1976" s="251" t="s">
        <v>86</v>
      </c>
      <c r="AV1976" s="13" t="s">
        <v>84</v>
      </c>
      <c r="AW1976" s="13" t="s">
        <v>39</v>
      </c>
      <c r="AX1976" s="13" t="s">
        <v>77</v>
      </c>
      <c r="AY1976" s="251" t="s">
        <v>207</v>
      </c>
    </row>
    <row r="1977" s="13" customFormat="1">
      <c r="A1977" s="13"/>
      <c r="B1977" s="242"/>
      <c r="C1977" s="243"/>
      <c r="D1977" s="232" t="s">
        <v>222</v>
      </c>
      <c r="E1977" s="244" t="s">
        <v>32</v>
      </c>
      <c r="F1977" s="245" t="s">
        <v>5227</v>
      </c>
      <c r="G1977" s="243"/>
      <c r="H1977" s="244" t="s">
        <v>32</v>
      </c>
      <c r="I1977" s="246"/>
      <c r="J1977" s="243"/>
      <c r="K1977" s="243"/>
      <c r="L1977" s="247"/>
      <c r="M1977" s="248"/>
      <c r="N1977" s="249"/>
      <c r="O1977" s="249"/>
      <c r="P1977" s="249"/>
      <c r="Q1977" s="249"/>
      <c r="R1977" s="249"/>
      <c r="S1977" s="249"/>
      <c r="T1977" s="250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1" t="s">
        <v>222</v>
      </c>
      <c r="AU1977" s="251" t="s">
        <v>86</v>
      </c>
      <c r="AV1977" s="13" t="s">
        <v>84</v>
      </c>
      <c r="AW1977" s="13" t="s">
        <v>39</v>
      </c>
      <c r="AX1977" s="13" t="s">
        <v>77</v>
      </c>
      <c r="AY1977" s="251" t="s">
        <v>207</v>
      </c>
    </row>
    <row r="1978" s="13" customFormat="1">
      <c r="A1978" s="13"/>
      <c r="B1978" s="242"/>
      <c r="C1978" s="243"/>
      <c r="D1978" s="232" t="s">
        <v>222</v>
      </c>
      <c r="E1978" s="244" t="s">
        <v>32</v>
      </c>
      <c r="F1978" s="245" t="s">
        <v>5228</v>
      </c>
      <c r="G1978" s="243"/>
      <c r="H1978" s="244" t="s">
        <v>32</v>
      </c>
      <c r="I1978" s="246"/>
      <c r="J1978" s="243"/>
      <c r="K1978" s="243"/>
      <c r="L1978" s="247"/>
      <c r="M1978" s="248"/>
      <c r="N1978" s="249"/>
      <c r="O1978" s="249"/>
      <c r="P1978" s="249"/>
      <c r="Q1978" s="249"/>
      <c r="R1978" s="249"/>
      <c r="S1978" s="249"/>
      <c r="T1978" s="250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1" t="s">
        <v>222</v>
      </c>
      <c r="AU1978" s="251" t="s">
        <v>86</v>
      </c>
      <c r="AV1978" s="13" t="s">
        <v>84</v>
      </c>
      <c r="AW1978" s="13" t="s">
        <v>39</v>
      </c>
      <c r="AX1978" s="13" t="s">
        <v>77</v>
      </c>
      <c r="AY1978" s="251" t="s">
        <v>207</v>
      </c>
    </row>
    <row r="1979" s="13" customFormat="1">
      <c r="A1979" s="13"/>
      <c r="B1979" s="242"/>
      <c r="C1979" s="243"/>
      <c r="D1979" s="232" t="s">
        <v>222</v>
      </c>
      <c r="E1979" s="244" t="s">
        <v>32</v>
      </c>
      <c r="F1979" s="245" t="s">
        <v>5229</v>
      </c>
      <c r="G1979" s="243"/>
      <c r="H1979" s="244" t="s">
        <v>32</v>
      </c>
      <c r="I1979" s="246"/>
      <c r="J1979" s="243"/>
      <c r="K1979" s="243"/>
      <c r="L1979" s="247"/>
      <c r="M1979" s="248"/>
      <c r="N1979" s="249"/>
      <c r="O1979" s="249"/>
      <c r="P1979" s="249"/>
      <c r="Q1979" s="249"/>
      <c r="R1979" s="249"/>
      <c r="S1979" s="249"/>
      <c r="T1979" s="250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51" t="s">
        <v>222</v>
      </c>
      <c r="AU1979" s="251" t="s">
        <v>86</v>
      </c>
      <c r="AV1979" s="13" t="s">
        <v>84</v>
      </c>
      <c r="AW1979" s="13" t="s">
        <v>39</v>
      </c>
      <c r="AX1979" s="13" t="s">
        <v>77</v>
      </c>
      <c r="AY1979" s="251" t="s">
        <v>207</v>
      </c>
    </row>
    <row r="1980" s="13" customFormat="1">
      <c r="A1980" s="13"/>
      <c r="B1980" s="242"/>
      <c r="C1980" s="243"/>
      <c r="D1980" s="232" t="s">
        <v>222</v>
      </c>
      <c r="E1980" s="244" t="s">
        <v>32</v>
      </c>
      <c r="F1980" s="245" t="s">
        <v>5230</v>
      </c>
      <c r="G1980" s="243"/>
      <c r="H1980" s="244" t="s">
        <v>32</v>
      </c>
      <c r="I1980" s="246"/>
      <c r="J1980" s="243"/>
      <c r="K1980" s="243"/>
      <c r="L1980" s="247"/>
      <c r="M1980" s="248"/>
      <c r="N1980" s="249"/>
      <c r="O1980" s="249"/>
      <c r="P1980" s="249"/>
      <c r="Q1980" s="249"/>
      <c r="R1980" s="249"/>
      <c r="S1980" s="249"/>
      <c r="T1980" s="250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1" t="s">
        <v>222</v>
      </c>
      <c r="AU1980" s="251" t="s">
        <v>86</v>
      </c>
      <c r="AV1980" s="13" t="s">
        <v>84</v>
      </c>
      <c r="AW1980" s="13" t="s">
        <v>39</v>
      </c>
      <c r="AX1980" s="13" t="s">
        <v>77</v>
      </c>
      <c r="AY1980" s="251" t="s">
        <v>207</v>
      </c>
    </row>
    <row r="1981" s="13" customFormat="1">
      <c r="A1981" s="13"/>
      <c r="B1981" s="242"/>
      <c r="C1981" s="243"/>
      <c r="D1981" s="232" t="s">
        <v>222</v>
      </c>
      <c r="E1981" s="244" t="s">
        <v>32</v>
      </c>
      <c r="F1981" s="245" t="s">
        <v>5231</v>
      </c>
      <c r="G1981" s="243"/>
      <c r="H1981" s="244" t="s">
        <v>32</v>
      </c>
      <c r="I1981" s="246"/>
      <c r="J1981" s="243"/>
      <c r="K1981" s="243"/>
      <c r="L1981" s="247"/>
      <c r="M1981" s="248"/>
      <c r="N1981" s="249"/>
      <c r="O1981" s="249"/>
      <c r="P1981" s="249"/>
      <c r="Q1981" s="249"/>
      <c r="R1981" s="249"/>
      <c r="S1981" s="249"/>
      <c r="T1981" s="250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51" t="s">
        <v>222</v>
      </c>
      <c r="AU1981" s="251" t="s">
        <v>86</v>
      </c>
      <c r="AV1981" s="13" t="s">
        <v>84</v>
      </c>
      <c r="AW1981" s="13" t="s">
        <v>39</v>
      </c>
      <c r="AX1981" s="13" t="s">
        <v>77</v>
      </c>
      <c r="AY1981" s="251" t="s">
        <v>207</v>
      </c>
    </row>
    <row r="1982" s="13" customFormat="1">
      <c r="A1982" s="13"/>
      <c r="B1982" s="242"/>
      <c r="C1982" s="243"/>
      <c r="D1982" s="232" t="s">
        <v>222</v>
      </c>
      <c r="E1982" s="244" t="s">
        <v>32</v>
      </c>
      <c r="F1982" s="245" t="s">
        <v>5232</v>
      </c>
      <c r="G1982" s="243"/>
      <c r="H1982" s="244" t="s">
        <v>32</v>
      </c>
      <c r="I1982" s="246"/>
      <c r="J1982" s="243"/>
      <c r="K1982" s="243"/>
      <c r="L1982" s="247"/>
      <c r="M1982" s="248"/>
      <c r="N1982" s="249"/>
      <c r="O1982" s="249"/>
      <c r="P1982" s="249"/>
      <c r="Q1982" s="249"/>
      <c r="R1982" s="249"/>
      <c r="S1982" s="249"/>
      <c r="T1982" s="250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1" t="s">
        <v>222</v>
      </c>
      <c r="AU1982" s="251" t="s">
        <v>86</v>
      </c>
      <c r="AV1982" s="13" t="s">
        <v>84</v>
      </c>
      <c r="AW1982" s="13" t="s">
        <v>39</v>
      </c>
      <c r="AX1982" s="13" t="s">
        <v>77</v>
      </c>
      <c r="AY1982" s="251" t="s">
        <v>207</v>
      </c>
    </row>
    <row r="1983" s="13" customFormat="1">
      <c r="A1983" s="13"/>
      <c r="B1983" s="242"/>
      <c r="C1983" s="243"/>
      <c r="D1983" s="232" t="s">
        <v>222</v>
      </c>
      <c r="E1983" s="244" t="s">
        <v>32</v>
      </c>
      <c r="F1983" s="245" t="s">
        <v>5233</v>
      </c>
      <c r="G1983" s="243"/>
      <c r="H1983" s="244" t="s">
        <v>32</v>
      </c>
      <c r="I1983" s="246"/>
      <c r="J1983" s="243"/>
      <c r="K1983" s="243"/>
      <c r="L1983" s="247"/>
      <c r="M1983" s="248"/>
      <c r="N1983" s="249"/>
      <c r="O1983" s="249"/>
      <c r="P1983" s="249"/>
      <c r="Q1983" s="249"/>
      <c r="R1983" s="249"/>
      <c r="S1983" s="249"/>
      <c r="T1983" s="250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51" t="s">
        <v>222</v>
      </c>
      <c r="AU1983" s="251" t="s">
        <v>86</v>
      </c>
      <c r="AV1983" s="13" t="s">
        <v>84</v>
      </c>
      <c r="AW1983" s="13" t="s">
        <v>39</v>
      </c>
      <c r="AX1983" s="13" t="s">
        <v>77</v>
      </c>
      <c r="AY1983" s="251" t="s">
        <v>207</v>
      </c>
    </row>
    <row r="1984" s="13" customFormat="1">
      <c r="A1984" s="13"/>
      <c r="B1984" s="242"/>
      <c r="C1984" s="243"/>
      <c r="D1984" s="232" t="s">
        <v>222</v>
      </c>
      <c r="E1984" s="244" t="s">
        <v>32</v>
      </c>
      <c r="F1984" s="245" t="s">
        <v>5234</v>
      </c>
      <c r="G1984" s="243"/>
      <c r="H1984" s="244" t="s">
        <v>32</v>
      </c>
      <c r="I1984" s="246"/>
      <c r="J1984" s="243"/>
      <c r="K1984" s="243"/>
      <c r="L1984" s="247"/>
      <c r="M1984" s="248"/>
      <c r="N1984" s="249"/>
      <c r="O1984" s="249"/>
      <c r="P1984" s="249"/>
      <c r="Q1984" s="249"/>
      <c r="R1984" s="249"/>
      <c r="S1984" s="249"/>
      <c r="T1984" s="250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1" t="s">
        <v>222</v>
      </c>
      <c r="AU1984" s="251" t="s">
        <v>86</v>
      </c>
      <c r="AV1984" s="13" t="s">
        <v>84</v>
      </c>
      <c r="AW1984" s="13" t="s">
        <v>39</v>
      </c>
      <c r="AX1984" s="13" t="s">
        <v>77</v>
      </c>
      <c r="AY1984" s="251" t="s">
        <v>207</v>
      </c>
    </row>
    <row r="1985" s="13" customFormat="1">
      <c r="A1985" s="13"/>
      <c r="B1985" s="242"/>
      <c r="C1985" s="243"/>
      <c r="D1985" s="232" t="s">
        <v>222</v>
      </c>
      <c r="E1985" s="244" t="s">
        <v>32</v>
      </c>
      <c r="F1985" s="245" t="s">
        <v>5235</v>
      </c>
      <c r="G1985" s="243"/>
      <c r="H1985" s="244" t="s">
        <v>32</v>
      </c>
      <c r="I1985" s="246"/>
      <c r="J1985" s="243"/>
      <c r="K1985" s="243"/>
      <c r="L1985" s="247"/>
      <c r="M1985" s="248"/>
      <c r="N1985" s="249"/>
      <c r="O1985" s="249"/>
      <c r="P1985" s="249"/>
      <c r="Q1985" s="249"/>
      <c r="R1985" s="249"/>
      <c r="S1985" s="249"/>
      <c r="T1985" s="250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1" t="s">
        <v>222</v>
      </c>
      <c r="AU1985" s="251" t="s">
        <v>86</v>
      </c>
      <c r="AV1985" s="13" t="s">
        <v>84</v>
      </c>
      <c r="AW1985" s="13" t="s">
        <v>39</v>
      </c>
      <c r="AX1985" s="13" t="s">
        <v>77</v>
      </c>
      <c r="AY1985" s="251" t="s">
        <v>207</v>
      </c>
    </row>
    <row r="1986" s="12" customFormat="1">
      <c r="A1986" s="12"/>
      <c r="B1986" s="230"/>
      <c r="C1986" s="231"/>
      <c r="D1986" s="232" t="s">
        <v>222</v>
      </c>
      <c r="E1986" s="233" t="s">
        <v>32</v>
      </c>
      <c r="F1986" s="234" t="s">
        <v>4426</v>
      </c>
      <c r="G1986" s="231"/>
      <c r="H1986" s="235">
        <v>6</v>
      </c>
      <c r="I1986" s="236"/>
      <c r="J1986" s="231"/>
      <c r="K1986" s="231"/>
      <c r="L1986" s="237"/>
      <c r="M1986" s="238"/>
      <c r="N1986" s="239"/>
      <c r="O1986" s="239"/>
      <c r="P1986" s="239"/>
      <c r="Q1986" s="239"/>
      <c r="R1986" s="239"/>
      <c r="S1986" s="239"/>
      <c r="T1986" s="240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2"/>
      <c r="AT1986" s="241" t="s">
        <v>222</v>
      </c>
      <c r="AU1986" s="241" t="s">
        <v>86</v>
      </c>
      <c r="AV1986" s="12" t="s">
        <v>86</v>
      </c>
      <c r="AW1986" s="12" t="s">
        <v>39</v>
      </c>
      <c r="AX1986" s="12" t="s">
        <v>77</v>
      </c>
      <c r="AY1986" s="241" t="s">
        <v>207</v>
      </c>
    </row>
    <row r="1987" s="13" customFormat="1">
      <c r="A1987" s="13"/>
      <c r="B1987" s="242"/>
      <c r="C1987" s="243"/>
      <c r="D1987" s="232" t="s">
        <v>222</v>
      </c>
      <c r="E1987" s="244" t="s">
        <v>32</v>
      </c>
      <c r="F1987" s="245" t="s">
        <v>5236</v>
      </c>
      <c r="G1987" s="243"/>
      <c r="H1987" s="244" t="s">
        <v>32</v>
      </c>
      <c r="I1987" s="246"/>
      <c r="J1987" s="243"/>
      <c r="K1987" s="243"/>
      <c r="L1987" s="247"/>
      <c r="M1987" s="248"/>
      <c r="N1987" s="249"/>
      <c r="O1987" s="249"/>
      <c r="P1987" s="249"/>
      <c r="Q1987" s="249"/>
      <c r="R1987" s="249"/>
      <c r="S1987" s="249"/>
      <c r="T1987" s="250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1" t="s">
        <v>222</v>
      </c>
      <c r="AU1987" s="251" t="s">
        <v>86</v>
      </c>
      <c r="AV1987" s="13" t="s">
        <v>84</v>
      </c>
      <c r="AW1987" s="13" t="s">
        <v>39</v>
      </c>
      <c r="AX1987" s="13" t="s">
        <v>77</v>
      </c>
      <c r="AY1987" s="251" t="s">
        <v>207</v>
      </c>
    </row>
    <row r="1988" s="12" customFormat="1">
      <c r="A1988" s="12"/>
      <c r="B1988" s="230"/>
      <c r="C1988" s="231"/>
      <c r="D1988" s="232" t="s">
        <v>222</v>
      </c>
      <c r="E1988" s="233" t="s">
        <v>32</v>
      </c>
      <c r="F1988" s="234" t="s">
        <v>572</v>
      </c>
      <c r="G1988" s="231"/>
      <c r="H1988" s="235">
        <v>2</v>
      </c>
      <c r="I1988" s="236"/>
      <c r="J1988" s="231"/>
      <c r="K1988" s="231"/>
      <c r="L1988" s="237"/>
      <c r="M1988" s="238"/>
      <c r="N1988" s="239"/>
      <c r="O1988" s="239"/>
      <c r="P1988" s="239"/>
      <c r="Q1988" s="239"/>
      <c r="R1988" s="239"/>
      <c r="S1988" s="239"/>
      <c r="T1988" s="240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2"/>
      <c r="AT1988" s="241" t="s">
        <v>222</v>
      </c>
      <c r="AU1988" s="241" t="s">
        <v>86</v>
      </c>
      <c r="AV1988" s="12" t="s">
        <v>86</v>
      </c>
      <c r="AW1988" s="12" t="s">
        <v>39</v>
      </c>
      <c r="AX1988" s="12" t="s">
        <v>77</v>
      </c>
      <c r="AY1988" s="241" t="s">
        <v>207</v>
      </c>
    </row>
    <row r="1989" s="15" customFormat="1">
      <c r="A1989" s="15"/>
      <c r="B1989" s="273"/>
      <c r="C1989" s="274"/>
      <c r="D1989" s="232" t="s">
        <v>222</v>
      </c>
      <c r="E1989" s="275" t="s">
        <v>32</v>
      </c>
      <c r="F1989" s="276" t="s">
        <v>517</v>
      </c>
      <c r="G1989" s="274"/>
      <c r="H1989" s="277">
        <v>8</v>
      </c>
      <c r="I1989" s="278"/>
      <c r="J1989" s="274"/>
      <c r="K1989" s="274"/>
      <c r="L1989" s="279"/>
      <c r="M1989" s="280"/>
      <c r="N1989" s="281"/>
      <c r="O1989" s="281"/>
      <c r="P1989" s="281"/>
      <c r="Q1989" s="281"/>
      <c r="R1989" s="281"/>
      <c r="S1989" s="281"/>
      <c r="T1989" s="282"/>
      <c r="U1989" s="15"/>
      <c r="V1989" s="15"/>
      <c r="W1989" s="15"/>
      <c r="X1989" s="15"/>
      <c r="Y1989" s="15"/>
      <c r="Z1989" s="15"/>
      <c r="AA1989" s="15"/>
      <c r="AB1989" s="15"/>
      <c r="AC1989" s="15"/>
      <c r="AD1989" s="15"/>
      <c r="AE1989" s="15"/>
      <c r="AT1989" s="283" t="s">
        <v>222</v>
      </c>
      <c r="AU1989" s="283" t="s">
        <v>86</v>
      </c>
      <c r="AV1989" s="15" t="s">
        <v>104</v>
      </c>
      <c r="AW1989" s="15" t="s">
        <v>39</v>
      </c>
      <c r="AX1989" s="15" t="s">
        <v>84</v>
      </c>
      <c r="AY1989" s="283" t="s">
        <v>207</v>
      </c>
    </row>
    <row r="1990" s="2" customFormat="1" ht="16.5" customHeight="1">
      <c r="A1990" s="42"/>
      <c r="B1990" s="43"/>
      <c r="C1990" s="252" t="s">
        <v>2343</v>
      </c>
      <c r="D1990" s="252" t="s">
        <v>227</v>
      </c>
      <c r="E1990" s="253" t="s">
        <v>5075</v>
      </c>
      <c r="F1990" s="254" t="s">
        <v>5076</v>
      </c>
      <c r="G1990" s="255" t="s">
        <v>303</v>
      </c>
      <c r="H1990" s="256">
        <v>8</v>
      </c>
      <c r="I1990" s="257"/>
      <c r="J1990" s="258">
        <f>ROUND(I1990*H1990,2)</f>
        <v>0</v>
      </c>
      <c r="K1990" s="254" t="s">
        <v>212</v>
      </c>
      <c r="L1990" s="259"/>
      <c r="M1990" s="260" t="s">
        <v>32</v>
      </c>
      <c r="N1990" s="261" t="s">
        <v>48</v>
      </c>
      <c r="O1990" s="88"/>
      <c r="P1990" s="221">
        <f>O1990*H1990</f>
        <v>0</v>
      </c>
      <c r="Q1990" s="221">
        <v>1.0000000000000001E-05</v>
      </c>
      <c r="R1990" s="221">
        <f>Q1990*H1990</f>
        <v>8.0000000000000007E-05</v>
      </c>
      <c r="S1990" s="221">
        <v>0</v>
      </c>
      <c r="T1990" s="222">
        <f>S1990*H1990</f>
        <v>0</v>
      </c>
      <c r="U1990" s="42"/>
      <c r="V1990" s="42"/>
      <c r="W1990" s="42"/>
      <c r="X1990" s="42"/>
      <c r="Y1990" s="42"/>
      <c r="Z1990" s="42"/>
      <c r="AA1990" s="42"/>
      <c r="AB1990" s="42"/>
      <c r="AC1990" s="42"/>
      <c r="AD1990" s="42"/>
      <c r="AE1990" s="42"/>
      <c r="AR1990" s="223" t="s">
        <v>754</v>
      </c>
      <c r="AT1990" s="223" t="s">
        <v>227</v>
      </c>
      <c r="AU1990" s="223" t="s">
        <v>86</v>
      </c>
      <c r="AY1990" s="20" t="s">
        <v>207</v>
      </c>
      <c r="BE1990" s="224">
        <f>IF(N1990="základní",J1990,0)</f>
        <v>0</v>
      </c>
      <c r="BF1990" s="224">
        <f>IF(N1990="snížená",J1990,0)</f>
        <v>0</v>
      </c>
      <c r="BG1990" s="224">
        <f>IF(N1990="zákl. přenesená",J1990,0)</f>
        <v>0</v>
      </c>
      <c r="BH1990" s="224">
        <f>IF(N1990="sníž. přenesená",J1990,0)</f>
        <v>0</v>
      </c>
      <c r="BI1990" s="224">
        <f>IF(N1990="nulová",J1990,0)</f>
        <v>0</v>
      </c>
      <c r="BJ1990" s="20" t="s">
        <v>84</v>
      </c>
      <c r="BK1990" s="224">
        <f>ROUND(I1990*H1990,2)</f>
        <v>0</v>
      </c>
      <c r="BL1990" s="20" t="s">
        <v>754</v>
      </c>
      <c r="BM1990" s="223" t="s">
        <v>5237</v>
      </c>
    </row>
    <row r="1991" s="2" customFormat="1" ht="16.5" customHeight="1">
      <c r="A1991" s="42"/>
      <c r="B1991" s="43"/>
      <c r="C1991" s="212" t="s">
        <v>2347</v>
      </c>
      <c r="D1991" s="212" t="s">
        <v>208</v>
      </c>
      <c r="E1991" s="213" t="s">
        <v>3365</v>
      </c>
      <c r="F1991" s="214" t="s">
        <v>3366</v>
      </c>
      <c r="G1991" s="215" t="s">
        <v>232</v>
      </c>
      <c r="H1991" s="216">
        <v>100</v>
      </c>
      <c r="I1991" s="217"/>
      <c r="J1991" s="218">
        <f>ROUND(I1991*H1991,2)</f>
        <v>0</v>
      </c>
      <c r="K1991" s="214" t="s">
        <v>212</v>
      </c>
      <c r="L1991" s="48"/>
      <c r="M1991" s="219" t="s">
        <v>32</v>
      </c>
      <c r="N1991" s="220" t="s">
        <v>48</v>
      </c>
      <c r="O1991" s="88"/>
      <c r="P1991" s="221">
        <f>O1991*H1991</f>
        <v>0</v>
      </c>
      <c r="Q1991" s="221">
        <v>0</v>
      </c>
      <c r="R1991" s="221">
        <f>Q1991*H1991</f>
        <v>0</v>
      </c>
      <c r="S1991" s="221">
        <v>0</v>
      </c>
      <c r="T1991" s="222">
        <f>S1991*H1991</f>
        <v>0</v>
      </c>
      <c r="U1991" s="42"/>
      <c r="V1991" s="42"/>
      <c r="W1991" s="42"/>
      <c r="X1991" s="42"/>
      <c r="Y1991" s="42"/>
      <c r="Z1991" s="42"/>
      <c r="AA1991" s="42"/>
      <c r="AB1991" s="42"/>
      <c r="AC1991" s="42"/>
      <c r="AD1991" s="42"/>
      <c r="AE1991" s="42"/>
      <c r="AR1991" s="223" t="s">
        <v>677</v>
      </c>
      <c r="AT1991" s="223" t="s">
        <v>208</v>
      </c>
      <c r="AU1991" s="223" t="s">
        <v>86</v>
      </c>
      <c r="AY1991" s="20" t="s">
        <v>207</v>
      </c>
      <c r="BE1991" s="224">
        <f>IF(N1991="základní",J1991,0)</f>
        <v>0</v>
      </c>
      <c r="BF1991" s="224">
        <f>IF(N1991="snížená",J1991,0)</f>
        <v>0</v>
      </c>
      <c r="BG1991" s="224">
        <f>IF(N1991="zákl. přenesená",J1991,0)</f>
        <v>0</v>
      </c>
      <c r="BH1991" s="224">
        <f>IF(N1991="sníž. přenesená",J1991,0)</f>
        <v>0</v>
      </c>
      <c r="BI1991" s="224">
        <f>IF(N1991="nulová",J1991,0)</f>
        <v>0</v>
      </c>
      <c r="BJ1991" s="20" t="s">
        <v>84</v>
      </c>
      <c r="BK1991" s="224">
        <f>ROUND(I1991*H1991,2)</f>
        <v>0</v>
      </c>
      <c r="BL1991" s="20" t="s">
        <v>677</v>
      </c>
      <c r="BM1991" s="223" t="s">
        <v>5238</v>
      </c>
    </row>
    <row r="1992" s="2" customFormat="1">
      <c r="A1992" s="42"/>
      <c r="B1992" s="43"/>
      <c r="C1992" s="44"/>
      <c r="D1992" s="225" t="s">
        <v>214</v>
      </c>
      <c r="E1992" s="44"/>
      <c r="F1992" s="226" t="s">
        <v>3368</v>
      </c>
      <c r="G1992" s="44"/>
      <c r="H1992" s="44"/>
      <c r="I1992" s="227"/>
      <c r="J1992" s="44"/>
      <c r="K1992" s="44"/>
      <c r="L1992" s="48"/>
      <c r="M1992" s="228"/>
      <c r="N1992" s="229"/>
      <c r="O1992" s="88"/>
      <c r="P1992" s="88"/>
      <c r="Q1992" s="88"/>
      <c r="R1992" s="88"/>
      <c r="S1992" s="88"/>
      <c r="T1992" s="89"/>
      <c r="U1992" s="42"/>
      <c r="V1992" s="42"/>
      <c r="W1992" s="42"/>
      <c r="X1992" s="42"/>
      <c r="Y1992" s="42"/>
      <c r="Z1992" s="42"/>
      <c r="AA1992" s="42"/>
      <c r="AB1992" s="42"/>
      <c r="AC1992" s="42"/>
      <c r="AD1992" s="42"/>
      <c r="AE1992" s="42"/>
      <c r="AT1992" s="20" t="s">
        <v>214</v>
      </c>
      <c r="AU1992" s="20" t="s">
        <v>86</v>
      </c>
    </row>
    <row r="1993" s="13" customFormat="1">
      <c r="A1993" s="13"/>
      <c r="B1993" s="242"/>
      <c r="C1993" s="243"/>
      <c r="D1993" s="232" t="s">
        <v>222</v>
      </c>
      <c r="E1993" s="244" t="s">
        <v>32</v>
      </c>
      <c r="F1993" s="245" t="s">
        <v>4241</v>
      </c>
      <c r="G1993" s="243"/>
      <c r="H1993" s="244" t="s">
        <v>32</v>
      </c>
      <c r="I1993" s="246"/>
      <c r="J1993" s="243"/>
      <c r="K1993" s="243"/>
      <c r="L1993" s="247"/>
      <c r="M1993" s="248"/>
      <c r="N1993" s="249"/>
      <c r="O1993" s="249"/>
      <c r="P1993" s="249"/>
      <c r="Q1993" s="249"/>
      <c r="R1993" s="249"/>
      <c r="S1993" s="249"/>
      <c r="T1993" s="250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1" t="s">
        <v>222</v>
      </c>
      <c r="AU1993" s="251" t="s">
        <v>86</v>
      </c>
      <c r="AV1993" s="13" t="s">
        <v>84</v>
      </c>
      <c r="AW1993" s="13" t="s">
        <v>39</v>
      </c>
      <c r="AX1993" s="13" t="s">
        <v>77</v>
      </c>
      <c r="AY1993" s="251" t="s">
        <v>207</v>
      </c>
    </row>
    <row r="1994" s="13" customFormat="1">
      <c r="A1994" s="13"/>
      <c r="B1994" s="242"/>
      <c r="C1994" s="243"/>
      <c r="D1994" s="232" t="s">
        <v>222</v>
      </c>
      <c r="E1994" s="244" t="s">
        <v>32</v>
      </c>
      <c r="F1994" s="245" t="s">
        <v>4242</v>
      </c>
      <c r="G1994" s="243"/>
      <c r="H1994" s="244" t="s">
        <v>32</v>
      </c>
      <c r="I1994" s="246"/>
      <c r="J1994" s="243"/>
      <c r="K1994" s="243"/>
      <c r="L1994" s="247"/>
      <c r="M1994" s="248"/>
      <c r="N1994" s="249"/>
      <c r="O1994" s="249"/>
      <c r="P1994" s="249"/>
      <c r="Q1994" s="249"/>
      <c r="R1994" s="249"/>
      <c r="S1994" s="249"/>
      <c r="T1994" s="250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51" t="s">
        <v>222</v>
      </c>
      <c r="AU1994" s="251" t="s">
        <v>86</v>
      </c>
      <c r="AV1994" s="13" t="s">
        <v>84</v>
      </c>
      <c r="AW1994" s="13" t="s">
        <v>39</v>
      </c>
      <c r="AX1994" s="13" t="s">
        <v>77</v>
      </c>
      <c r="AY1994" s="251" t="s">
        <v>207</v>
      </c>
    </row>
    <row r="1995" s="13" customFormat="1">
      <c r="A1995" s="13"/>
      <c r="B1995" s="242"/>
      <c r="C1995" s="243"/>
      <c r="D1995" s="232" t="s">
        <v>222</v>
      </c>
      <c r="E1995" s="244" t="s">
        <v>32</v>
      </c>
      <c r="F1995" s="245" t="s">
        <v>4243</v>
      </c>
      <c r="G1995" s="243"/>
      <c r="H1995" s="244" t="s">
        <v>32</v>
      </c>
      <c r="I1995" s="246"/>
      <c r="J1995" s="243"/>
      <c r="K1995" s="243"/>
      <c r="L1995" s="247"/>
      <c r="M1995" s="248"/>
      <c r="N1995" s="249"/>
      <c r="O1995" s="249"/>
      <c r="P1995" s="249"/>
      <c r="Q1995" s="249"/>
      <c r="R1995" s="249"/>
      <c r="S1995" s="249"/>
      <c r="T1995" s="250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1" t="s">
        <v>222</v>
      </c>
      <c r="AU1995" s="251" t="s">
        <v>86</v>
      </c>
      <c r="AV1995" s="13" t="s">
        <v>84</v>
      </c>
      <c r="AW1995" s="13" t="s">
        <v>39</v>
      </c>
      <c r="AX1995" s="13" t="s">
        <v>77</v>
      </c>
      <c r="AY1995" s="251" t="s">
        <v>207</v>
      </c>
    </row>
    <row r="1996" s="13" customFormat="1">
      <c r="A1996" s="13"/>
      <c r="B1996" s="242"/>
      <c r="C1996" s="243"/>
      <c r="D1996" s="232" t="s">
        <v>222</v>
      </c>
      <c r="E1996" s="244" t="s">
        <v>32</v>
      </c>
      <c r="F1996" s="245" t="s">
        <v>4244</v>
      </c>
      <c r="G1996" s="243"/>
      <c r="H1996" s="244" t="s">
        <v>32</v>
      </c>
      <c r="I1996" s="246"/>
      <c r="J1996" s="243"/>
      <c r="K1996" s="243"/>
      <c r="L1996" s="247"/>
      <c r="M1996" s="248"/>
      <c r="N1996" s="249"/>
      <c r="O1996" s="249"/>
      <c r="P1996" s="249"/>
      <c r="Q1996" s="249"/>
      <c r="R1996" s="249"/>
      <c r="S1996" s="249"/>
      <c r="T1996" s="250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1" t="s">
        <v>222</v>
      </c>
      <c r="AU1996" s="251" t="s">
        <v>86</v>
      </c>
      <c r="AV1996" s="13" t="s">
        <v>84</v>
      </c>
      <c r="AW1996" s="13" t="s">
        <v>39</v>
      </c>
      <c r="AX1996" s="13" t="s">
        <v>77</v>
      </c>
      <c r="AY1996" s="251" t="s">
        <v>207</v>
      </c>
    </row>
    <row r="1997" s="13" customFormat="1">
      <c r="A1997" s="13"/>
      <c r="B1997" s="242"/>
      <c r="C1997" s="243"/>
      <c r="D1997" s="232" t="s">
        <v>222</v>
      </c>
      <c r="E1997" s="244" t="s">
        <v>32</v>
      </c>
      <c r="F1997" s="245" t="s">
        <v>4245</v>
      </c>
      <c r="G1997" s="243"/>
      <c r="H1997" s="244" t="s">
        <v>32</v>
      </c>
      <c r="I1997" s="246"/>
      <c r="J1997" s="243"/>
      <c r="K1997" s="243"/>
      <c r="L1997" s="247"/>
      <c r="M1997" s="248"/>
      <c r="N1997" s="249"/>
      <c r="O1997" s="249"/>
      <c r="P1997" s="249"/>
      <c r="Q1997" s="249"/>
      <c r="R1997" s="249"/>
      <c r="S1997" s="249"/>
      <c r="T1997" s="250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51" t="s">
        <v>222</v>
      </c>
      <c r="AU1997" s="251" t="s">
        <v>86</v>
      </c>
      <c r="AV1997" s="13" t="s">
        <v>84</v>
      </c>
      <c r="AW1997" s="13" t="s">
        <v>39</v>
      </c>
      <c r="AX1997" s="13" t="s">
        <v>77</v>
      </c>
      <c r="AY1997" s="251" t="s">
        <v>207</v>
      </c>
    </row>
    <row r="1998" s="13" customFormat="1">
      <c r="A1998" s="13"/>
      <c r="B1998" s="242"/>
      <c r="C1998" s="243"/>
      <c r="D1998" s="232" t="s">
        <v>222</v>
      </c>
      <c r="E1998" s="244" t="s">
        <v>32</v>
      </c>
      <c r="F1998" s="245" t="s">
        <v>4246</v>
      </c>
      <c r="G1998" s="243"/>
      <c r="H1998" s="244" t="s">
        <v>32</v>
      </c>
      <c r="I1998" s="246"/>
      <c r="J1998" s="243"/>
      <c r="K1998" s="243"/>
      <c r="L1998" s="247"/>
      <c r="M1998" s="248"/>
      <c r="N1998" s="249"/>
      <c r="O1998" s="249"/>
      <c r="P1998" s="249"/>
      <c r="Q1998" s="249"/>
      <c r="R1998" s="249"/>
      <c r="S1998" s="249"/>
      <c r="T1998" s="250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51" t="s">
        <v>222</v>
      </c>
      <c r="AU1998" s="251" t="s">
        <v>86</v>
      </c>
      <c r="AV1998" s="13" t="s">
        <v>84</v>
      </c>
      <c r="AW1998" s="13" t="s">
        <v>39</v>
      </c>
      <c r="AX1998" s="13" t="s">
        <v>77</v>
      </c>
      <c r="AY1998" s="251" t="s">
        <v>207</v>
      </c>
    </row>
    <row r="1999" s="13" customFormat="1">
      <c r="A1999" s="13"/>
      <c r="B1999" s="242"/>
      <c r="C1999" s="243"/>
      <c r="D1999" s="232" t="s">
        <v>222</v>
      </c>
      <c r="E1999" s="244" t="s">
        <v>32</v>
      </c>
      <c r="F1999" s="245" t="s">
        <v>4247</v>
      </c>
      <c r="G1999" s="243"/>
      <c r="H1999" s="244" t="s">
        <v>32</v>
      </c>
      <c r="I1999" s="246"/>
      <c r="J1999" s="243"/>
      <c r="K1999" s="243"/>
      <c r="L1999" s="247"/>
      <c r="M1999" s="248"/>
      <c r="N1999" s="249"/>
      <c r="O1999" s="249"/>
      <c r="P1999" s="249"/>
      <c r="Q1999" s="249"/>
      <c r="R1999" s="249"/>
      <c r="S1999" s="249"/>
      <c r="T1999" s="250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1" t="s">
        <v>222</v>
      </c>
      <c r="AU1999" s="251" t="s">
        <v>86</v>
      </c>
      <c r="AV1999" s="13" t="s">
        <v>84</v>
      </c>
      <c r="AW1999" s="13" t="s">
        <v>39</v>
      </c>
      <c r="AX1999" s="13" t="s">
        <v>77</v>
      </c>
      <c r="AY1999" s="251" t="s">
        <v>207</v>
      </c>
    </row>
    <row r="2000" s="13" customFormat="1">
      <c r="A2000" s="13"/>
      <c r="B2000" s="242"/>
      <c r="C2000" s="243"/>
      <c r="D2000" s="232" t="s">
        <v>222</v>
      </c>
      <c r="E2000" s="244" t="s">
        <v>32</v>
      </c>
      <c r="F2000" s="245" t="s">
        <v>4248</v>
      </c>
      <c r="G2000" s="243"/>
      <c r="H2000" s="244" t="s">
        <v>32</v>
      </c>
      <c r="I2000" s="246"/>
      <c r="J2000" s="243"/>
      <c r="K2000" s="243"/>
      <c r="L2000" s="247"/>
      <c r="M2000" s="248"/>
      <c r="N2000" s="249"/>
      <c r="O2000" s="249"/>
      <c r="P2000" s="249"/>
      <c r="Q2000" s="249"/>
      <c r="R2000" s="249"/>
      <c r="S2000" s="249"/>
      <c r="T2000" s="250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1" t="s">
        <v>222</v>
      </c>
      <c r="AU2000" s="251" t="s">
        <v>86</v>
      </c>
      <c r="AV2000" s="13" t="s">
        <v>84</v>
      </c>
      <c r="AW2000" s="13" t="s">
        <v>39</v>
      </c>
      <c r="AX2000" s="13" t="s">
        <v>77</v>
      </c>
      <c r="AY2000" s="251" t="s">
        <v>207</v>
      </c>
    </row>
    <row r="2001" s="13" customFormat="1">
      <c r="A2001" s="13"/>
      <c r="B2001" s="242"/>
      <c r="C2001" s="243"/>
      <c r="D2001" s="232" t="s">
        <v>222</v>
      </c>
      <c r="E2001" s="244" t="s">
        <v>32</v>
      </c>
      <c r="F2001" s="245" t="s">
        <v>4413</v>
      </c>
      <c r="G2001" s="243"/>
      <c r="H2001" s="244" t="s">
        <v>32</v>
      </c>
      <c r="I2001" s="246"/>
      <c r="J2001" s="243"/>
      <c r="K2001" s="243"/>
      <c r="L2001" s="247"/>
      <c r="M2001" s="248"/>
      <c r="N2001" s="249"/>
      <c r="O2001" s="249"/>
      <c r="P2001" s="249"/>
      <c r="Q2001" s="249"/>
      <c r="R2001" s="249"/>
      <c r="S2001" s="249"/>
      <c r="T2001" s="250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1" t="s">
        <v>222</v>
      </c>
      <c r="AU2001" s="251" t="s">
        <v>86</v>
      </c>
      <c r="AV2001" s="13" t="s">
        <v>84</v>
      </c>
      <c r="AW2001" s="13" t="s">
        <v>39</v>
      </c>
      <c r="AX2001" s="13" t="s">
        <v>77</v>
      </c>
      <c r="AY2001" s="251" t="s">
        <v>207</v>
      </c>
    </row>
    <row r="2002" s="13" customFormat="1">
      <c r="A2002" s="13"/>
      <c r="B2002" s="242"/>
      <c r="C2002" s="243"/>
      <c r="D2002" s="232" t="s">
        <v>222</v>
      </c>
      <c r="E2002" s="244" t="s">
        <v>32</v>
      </c>
      <c r="F2002" s="245" t="s">
        <v>4756</v>
      </c>
      <c r="G2002" s="243"/>
      <c r="H2002" s="244" t="s">
        <v>32</v>
      </c>
      <c r="I2002" s="246"/>
      <c r="J2002" s="243"/>
      <c r="K2002" s="243"/>
      <c r="L2002" s="247"/>
      <c r="M2002" s="248"/>
      <c r="N2002" s="249"/>
      <c r="O2002" s="249"/>
      <c r="P2002" s="249"/>
      <c r="Q2002" s="249"/>
      <c r="R2002" s="249"/>
      <c r="S2002" s="249"/>
      <c r="T2002" s="250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1" t="s">
        <v>222</v>
      </c>
      <c r="AU2002" s="251" t="s">
        <v>86</v>
      </c>
      <c r="AV2002" s="13" t="s">
        <v>84</v>
      </c>
      <c r="AW2002" s="13" t="s">
        <v>39</v>
      </c>
      <c r="AX2002" s="13" t="s">
        <v>77</v>
      </c>
      <c r="AY2002" s="251" t="s">
        <v>207</v>
      </c>
    </row>
    <row r="2003" s="13" customFormat="1">
      <c r="A2003" s="13"/>
      <c r="B2003" s="242"/>
      <c r="C2003" s="243"/>
      <c r="D2003" s="232" t="s">
        <v>222</v>
      </c>
      <c r="E2003" s="244" t="s">
        <v>32</v>
      </c>
      <c r="F2003" s="245" t="s">
        <v>4757</v>
      </c>
      <c r="G2003" s="243"/>
      <c r="H2003" s="244" t="s">
        <v>32</v>
      </c>
      <c r="I2003" s="246"/>
      <c r="J2003" s="243"/>
      <c r="K2003" s="243"/>
      <c r="L2003" s="247"/>
      <c r="M2003" s="248"/>
      <c r="N2003" s="249"/>
      <c r="O2003" s="249"/>
      <c r="P2003" s="249"/>
      <c r="Q2003" s="249"/>
      <c r="R2003" s="249"/>
      <c r="S2003" s="249"/>
      <c r="T2003" s="250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1" t="s">
        <v>222</v>
      </c>
      <c r="AU2003" s="251" t="s">
        <v>86</v>
      </c>
      <c r="AV2003" s="13" t="s">
        <v>84</v>
      </c>
      <c r="AW2003" s="13" t="s">
        <v>39</v>
      </c>
      <c r="AX2003" s="13" t="s">
        <v>77</v>
      </c>
      <c r="AY2003" s="251" t="s">
        <v>207</v>
      </c>
    </row>
    <row r="2004" s="12" customFormat="1">
      <c r="A2004" s="12"/>
      <c r="B2004" s="230"/>
      <c r="C2004" s="231"/>
      <c r="D2004" s="232" t="s">
        <v>222</v>
      </c>
      <c r="E2004" s="233" t="s">
        <v>32</v>
      </c>
      <c r="F2004" s="234" t="s">
        <v>4758</v>
      </c>
      <c r="G2004" s="231"/>
      <c r="H2004" s="235">
        <v>100</v>
      </c>
      <c r="I2004" s="236"/>
      <c r="J2004" s="231"/>
      <c r="K2004" s="231"/>
      <c r="L2004" s="237"/>
      <c r="M2004" s="238"/>
      <c r="N2004" s="239"/>
      <c r="O2004" s="239"/>
      <c r="P2004" s="239"/>
      <c r="Q2004" s="239"/>
      <c r="R2004" s="239"/>
      <c r="S2004" s="239"/>
      <c r="T2004" s="240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T2004" s="241" t="s">
        <v>222</v>
      </c>
      <c r="AU2004" s="241" t="s">
        <v>86</v>
      </c>
      <c r="AV2004" s="12" t="s">
        <v>86</v>
      </c>
      <c r="AW2004" s="12" t="s">
        <v>39</v>
      </c>
      <c r="AX2004" s="12" t="s">
        <v>77</v>
      </c>
      <c r="AY2004" s="241" t="s">
        <v>207</v>
      </c>
    </row>
    <row r="2005" s="15" customFormat="1">
      <c r="A2005" s="15"/>
      <c r="B2005" s="273"/>
      <c r="C2005" s="274"/>
      <c r="D2005" s="232" t="s">
        <v>222</v>
      </c>
      <c r="E2005" s="275" t="s">
        <v>32</v>
      </c>
      <c r="F2005" s="276" t="s">
        <v>517</v>
      </c>
      <c r="G2005" s="274"/>
      <c r="H2005" s="277">
        <v>100</v>
      </c>
      <c r="I2005" s="278"/>
      <c r="J2005" s="274"/>
      <c r="K2005" s="274"/>
      <c r="L2005" s="279"/>
      <c r="M2005" s="280"/>
      <c r="N2005" s="281"/>
      <c r="O2005" s="281"/>
      <c r="P2005" s="281"/>
      <c r="Q2005" s="281"/>
      <c r="R2005" s="281"/>
      <c r="S2005" s="281"/>
      <c r="T2005" s="282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83" t="s">
        <v>222</v>
      </c>
      <c r="AU2005" s="283" t="s">
        <v>86</v>
      </c>
      <c r="AV2005" s="15" t="s">
        <v>104</v>
      </c>
      <c r="AW2005" s="15" t="s">
        <v>39</v>
      </c>
      <c r="AX2005" s="15" t="s">
        <v>84</v>
      </c>
      <c r="AY2005" s="283" t="s">
        <v>207</v>
      </c>
    </row>
    <row r="2006" s="2" customFormat="1" ht="16.5" customHeight="1">
      <c r="A2006" s="42"/>
      <c r="B2006" s="43"/>
      <c r="C2006" s="252" t="s">
        <v>2352</v>
      </c>
      <c r="D2006" s="252" t="s">
        <v>227</v>
      </c>
      <c r="E2006" s="253" t="s">
        <v>3369</v>
      </c>
      <c r="F2006" s="254" t="s">
        <v>3370</v>
      </c>
      <c r="G2006" s="255" t="s">
        <v>232</v>
      </c>
      <c r="H2006" s="256">
        <v>100</v>
      </c>
      <c r="I2006" s="257"/>
      <c r="J2006" s="258">
        <f>ROUND(I2006*H2006,2)</f>
        <v>0</v>
      </c>
      <c r="K2006" s="254" t="s">
        <v>212</v>
      </c>
      <c r="L2006" s="259"/>
      <c r="M2006" s="260" t="s">
        <v>32</v>
      </c>
      <c r="N2006" s="261" t="s">
        <v>48</v>
      </c>
      <c r="O2006" s="88"/>
      <c r="P2006" s="221">
        <f>O2006*H2006</f>
        <v>0</v>
      </c>
      <c r="Q2006" s="221">
        <v>1.0000000000000001E-05</v>
      </c>
      <c r="R2006" s="221">
        <f>Q2006*H2006</f>
        <v>0.001</v>
      </c>
      <c r="S2006" s="221">
        <v>0</v>
      </c>
      <c r="T2006" s="222">
        <f>S2006*H2006</f>
        <v>0</v>
      </c>
      <c r="U2006" s="42"/>
      <c r="V2006" s="42"/>
      <c r="W2006" s="42"/>
      <c r="X2006" s="42"/>
      <c r="Y2006" s="42"/>
      <c r="Z2006" s="42"/>
      <c r="AA2006" s="42"/>
      <c r="AB2006" s="42"/>
      <c r="AC2006" s="42"/>
      <c r="AD2006" s="42"/>
      <c r="AE2006" s="42"/>
      <c r="AR2006" s="223" t="s">
        <v>754</v>
      </c>
      <c r="AT2006" s="223" t="s">
        <v>227</v>
      </c>
      <c r="AU2006" s="223" t="s">
        <v>86</v>
      </c>
      <c r="AY2006" s="20" t="s">
        <v>207</v>
      </c>
      <c r="BE2006" s="224">
        <f>IF(N2006="základní",J2006,0)</f>
        <v>0</v>
      </c>
      <c r="BF2006" s="224">
        <f>IF(N2006="snížená",J2006,0)</f>
        <v>0</v>
      </c>
      <c r="BG2006" s="224">
        <f>IF(N2006="zákl. přenesená",J2006,0)</f>
        <v>0</v>
      </c>
      <c r="BH2006" s="224">
        <f>IF(N2006="sníž. přenesená",J2006,0)</f>
        <v>0</v>
      </c>
      <c r="BI2006" s="224">
        <f>IF(N2006="nulová",J2006,0)</f>
        <v>0</v>
      </c>
      <c r="BJ2006" s="20" t="s">
        <v>84</v>
      </c>
      <c r="BK2006" s="224">
        <f>ROUND(I2006*H2006,2)</f>
        <v>0</v>
      </c>
      <c r="BL2006" s="20" t="s">
        <v>754</v>
      </c>
      <c r="BM2006" s="223" t="s">
        <v>5239</v>
      </c>
    </row>
    <row r="2007" s="13" customFormat="1">
      <c r="A2007" s="13"/>
      <c r="B2007" s="242"/>
      <c r="C2007" s="243"/>
      <c r="D2007" s="232" t="s">
        <v>222</v>
      </c>
      <c r="E2007" s="244" t="s">
        <v>32</v>
      </c>
      <c r="F2007" s="245" t="s">
        <v>4241</v>
      </c>
      <c r="G2007" s="243"/>
      <c r="H2007" s="244" t="s">
        <v>32</v>
      </c>
      <c r="I2007" s="246"/>
      <c r="J2007" s="243"/>
      <c r="K2007" s="243"/>
      <c r="L2007" s="247"/>
      <c r="M2007" s="248"/>
      <c r="N2007" s="249"/>
      <c r="O2007" s="249"/>
      <c r="P2007" s="249"/>
      <c r="Q2007" s="249"/>
      <c r="R2007" s="249"/>
      <c r="S2007" s="249"/>
      <c r="T2007" s="250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51" t="s">
        <v>222</v>
      </c>
      <c r="AU2007" s="251" t="s">
        <v>86</v>
      </c>
      <c r="AV2007" s="13" t="s">
        <v>84</v>
      </c>
      <c r="AW2007" s="13" t="s">
        <v>39</v>
      </c>
      <c r="AX2007" s="13" t="s">
        <v>77</v>
      </c>
      <c r="AY2007" s="251" t="s">
        <v>207</v>
      </c>
    </row>
    <row r="2008" s="13" customFormat="1">
      <c r="A2008" s="13"/>
      <c r="B2008" s="242"/>
      <c r="C2008" s="243"/>
      <c r="D2008" s="232" t="s">
        <v>222</v>
      </c>
      <c r="E2008" s="244" t="s">
        <v>32</v>
      </c>
      <c r="F2008" s="245" t="s">
        <v>4242</v>
      </c>
      <c r="G2008" s="243"/>
      <c r="H2008" s="244" t="s">
        <v>32</v>
      </c>
      <c r="I2008" s="246"/>
      <c r="J2008" s="243"/>
      <c r="K2008" s="243"/>
      <c r="L2008" s="247"/>
      <c r="M2008" s="248"/>
      <c r="N2008" s="249"/>
      <c r="O2008" s="249"/>
      <c r="P2008" s="249"/>
      <c r="Q2008" s="249"/>
      <c r="R2008" s="249"/>
      <c r="S2008" s="249"/>
      <c r="T2008" s="250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51" t="s">
        <v>222</v>
      </c>
      <c r="AU2008" s="251" t="s">
        <v>86</v>
      </c>
      <c r="AV2008" s="13" t="s">
        <v>84</v>
      </c>
      <c r="AW2008" s="13" t="s">
        <v>39</v>
      </c>
      <c r="AX2008" s="13" t="s">
        <v>77</v>
      </c>
      <c r="AY2008" s="251" t="s">
        <v>207</v>
      </c>
    </row>
    <row r="2009" s="13" customFormat="1">
      <c r="A2009" s="13"/>
      <c r="B2009" s="242"/>
      <c r="C2009" s="243"/>
      <c r="D2009" s="232" t="s">
        <v>222</v>
      </c>
      <c r="E2009" s="244" t="s">
        <v>32</v>
      </c>
      <c r="F2009" s="245" t="s">
        <v>4243</v>
      </c>
      <c r="G2009" s="243"/>
      <c r="H2009" s="244" t="s">
        <v>32</v>
      </c>
      <c r="I2009" s="246"/>
      <c r="J2009" s="243"/>
      <c r="K2009" s="243"/>
      <c r="L2009" s="247"/>
      <c r="M2009" s="248"/>
      <c r="N2009" s="249"/>
      <c r="O2009" s="249"/>
      <c r="P2009" s="249"/>
      <c r="Q2009" s="249"/>
      <c r="R2009" s="249"/>
      <c r="S2009" s="249"/>
      <c r="T2009" s="250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1" t="s">
        <v>222</v>
      </c>
      <c r="AU2009" s="251" t="s">
        <v>86</v>
      </c>
      <c r="AV2009" s="13" t="s">
        <v>84</v>
      </c>
      <c r="AW2009" s="13" t="s">
        <v>39</v>
      </c>
      <c r="AX2009" s="13" t="s">
        <v>77</v>
      </c>
      <c r="AY2009" s="251" t="s">
        <v>207</v>
      </c>
    </row>
    <row r="2010" s="13" customFormat="1">
      <c r="A2010" s="13"/>
      <c r="B2010" s="242"/>
      <c r="C2010" s="243"/>
      <c r="D2010" s="232" t="s">
        <v>222</v>
      </c>
      <c r="E2010" s="244" t="s">
        <v>32</v>
      </c>
      <c r="F2010" s="245" t="s">
        <v>4244</v>
      </c>
      <c r="G2010" s="243"/>
      <c r="H2010" s="244" t="s">
        <v>32</v>
      </c>
      <c r="I2010" s="246"/>
      <c r="J2010" s="243"/>
      <c r="K2010" s="243"/>
      <c r="L2010" s="247"/>
      <c r="M2010" s="248"/>
      <c r="N2010" s="249"/>
      <c r="O2010" s="249"/>
      <c r="P2010" s="249"/>
      <c r="Q2010" s="249"/>
      <c r="R2010" s="249"/>
      <c r="S2010" s="249"/>
      <c r="T2010" s="250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1" t="s">
        <v>222</v>
      </c>
      <c r="AU2010" s="251" t="s">
        <v>86</v>
      </c>
      <c r="AV2010" s="13" t="s">
        <v>84</v>
      </c>
      <c r="AW2010" s="13" t="s">
        <v>39</v>
      </c>
      <c r="AX2010" s="13" t="s">
        <v>77</v>
      </c>
      <c r="AY2010" s="251" t="s">
        <v>207</v>
      </c>
    </row>
    <row r="2011" s="13" customFormat="1">
      <c r="A2011" s="13"/>
      <c r="B2011" s="242"/>
      <c r="C2011" s="243"/>
      <c r="D2011" s="232" t="s">
        <v>222</v>
      </c>
      <c r="E2011" s="244" t="s">
        <v>32</v>
      </c>
      <c r="F2011" s="245" t="s">
        <v>4245</v>
      </c>
      <c r="G2011" s="243"/>
      <c r="H2011" s="244" t="s">
        <v>32</v>
      </c>
      <c r="I2011" s="246"/>
      <c r="J2011" s="243"/>
      <c r="K2011" s="243"/>
      <c r="L2011" s="247"/>
      <c r="M2011" s="248"/>
      <c r="N2011" s="249"/>
      <c r="O2011" s="249"/>
      <c r="P2011" s="249"/>
      <c r="Q2011" s="249"/>
      <c r="R2011" s="249"/>
      <c r="S2011" s="249"/>
      <c r="T2011" s="250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1" t="s">
        <v>222</v>
      </c>
      <c r="AU2011" s="251" t="s">
        <v>86</v>
      </c>
      <c r="AV2011" s="13" t="s">
        <v>84</v>
      </c>
      <c r="AW2011" s="13" t="s">
        <v>39</v>
      </c>
      <c r="AX2011" s="13" t="s">
        <v>77</v>
      </c>
      <c r="AY2011" s="251" t="s">
        <v>207</v>
      </c>
    </row>
    <row r="2012" s="13" customFormat="1">
      <c r="A2012" s="13"/>
      <c r="B2012" s="242"/>
      <c r="C2012" s="243"/>
      <c r="D2012" s="232" t="s">
        <v>222</v>
      </c>
      <c r="E2012" s="244" t="s">
        <v>32</v>
      </c>
      <c r="F2012" s="245" t="s">
        <v>4246</v>
      </c>
      <c r="G2012" s="243"/>
      <c r="H2012" s="244" t="s">
        <v>32</v>
      </c>
      <c r="I2012" s="246"/>
      <c r="J2012" s="243"/>
      <c r="K2012" s="243"/>
      <c r="L2012" s="247"/>
      <c r="M2012" s="248"/>
      <c r="N2012" s="249"/>
      <c r="O2012" s="249"/>
      <c r="P2012" s="249"/>
      <c r="Q2012" s="249"/>
      <c r="R2012" s="249"/>
      <c r="S2012" s="249"/>
      <c r="T2012" s="250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51" t="s">
        <v>222</v>
      </c>
      <c r="AU2012" s="251" t="s">
        <v>86</v>
      </c>
      <c r="AV2012" s="13" t="s">
        <v>84</v>
      </c>
      <c r="AW2012" s="13" t="s">
        <v>39</v>
      </c>
      <c r="AX2012" s="13" t="s">
        <v>77</v>
      </c>
      <c r="AY2012" s="251" t="s">
        <v>207</v>
      </c>
    </row>
    <row r="2013" s="13" customFormat="1">
      <c r="A2013" s="13"/>
      <c r="B2013" s="242"/>
      <c r="C2013" s="243"/>
      <c r="D2013" s="232" t="s">
        <v>222</v>
      </c>
      <c r="E2013" s="244" t="s">
        <v>32</v>
      </c>
      <c r="F2013" s="245" t="s">
        <v>4247</v>
      </c>
      <c r="G2013" s="243"/>
      <c r="H2013" s="244" t="s">
        <v>32</v>
      </c>
      <c r="I2013" s="246"/>
      <c r="J2013" s="243"/>
      <c r="K2013" s="243"/>
      <c r="L2013" s="247"/>
      <c r="M2013" s="248"/>
      <c r="N2013" s="249"/>
      <c r="O2013" s="249"/>
      <c r="P2013" s="249"/>
      <c r="Q2013" s="249"/>
      <c r="R2013" s="249"/>
      <c r="S2013" s="249"/>
      <c r="T2013" s="250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51" t="s">
        <v>222</v>
      </c>
      <c r="AU2013" s="251" t="s">
        <v>86</v>
      </c>
      <c r="AV2013" s="13" t="s">
        <v>84</v>
      </c>
      <c r="AW2013" s="13" t="s">
        <v>39</v>
      </c>
      <c r="AX2013" s="13" t="s">
        <v>77</v>
      </c>
      <c r="AY2013" s="251" t="s">
        <v>207</v>
      </c>
    </row>
    <row r="2014" s="13" customFormat="1">
      <c r="A2014" s="13"/>
      <c r="B2014" s="242"/>
      <c r="C2014" s="243"/>
      <c r="D2014" s="232" t="s">
        <v>222</v>
      </c>
      <c r="E2014" s="244" t="s">
        <v>32</v>
      </c>
      <c r="F2014" s="245" t="s">
        <v>4312</v>
      </c>
      <c r="G2014" s="243"/>
      <c r="H2014" s="244" t="s">
        <v>32</v>
      </c>
      <c r="I2014" s="246"/>
      <c r="J2014" s="243"/>
      <c r="K2014" s="243"/>
      <c r="L2014" s="247"/>
      <c r="M2014" s="248"/>
      <c r="N2014" s="249"/>
      <c r="O2014" s="249"/>
      <c r="P2014" s="249"/>
      <c r="Q2014" s="249"/>
      <c r="R2014" s="249"/>
      <c r="S2014" s="249"/>
      <c r="T2014" s="250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51" t="s">
        <v>222</v>
      </c>
      <c r="AU2014" s="251" t="s">
        <v>86</v>
      </c>
      <c r="AV2014" s="13" t="s">
        <v>84</v>
      </c>
      <c r="AW2014" s="13" t="s">
        <v>39</v>
      </c>
      <c r="AX2014" s="13" t="s">
        <v>77</v>
      </c>
      <c r="AY2014" s="251" t="s">
        <v>207</v>
      </c>
    </row>
    <row r="2015" s="13" customFormat="1">
      <c r="A2015" s="13"/>
      <c r="B2015" s="242"/>
      <c r="C2015" s="243"/>
      <c r="D2015" s="232" t="s">
        <v>222</v>
      </c>
      <c r="E2015" s="244" t="s">
        <v>32</v>
      </c>
      <c r="F2015" s="245" t="s">
        <v>4413</v>
      </c>
      <c r="G2015" s="243"/>
      <c r="H2015" s="244" t="s">
        <v>32</v>
      </c>
      <c r="I2015" s="246"/>
      <c r="J2015" s="243"/>
      <c r="K2015" s="243"/>
      <c r="L2015" s="247"/>
      <c r="M2015" s="248"/>
      <c r="N2015" s="249"/>
      <c r="O2015" s="249"/>
      <c r="P2015" s="249"/>
      <c r="Q2015" s="249"/>
      <c r="R2015" s="249"/>
      <c r="S2015" s="249"/>
      <c r="T2015" s="250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1" t="s">
        <v>222</v>
      </c>
      <c r="AU2015" s="251" t="s">
        <v>86</v>
      </c>
      <c r="AV2015" s="13" t="s">
        <v>84</v>
      </c>
      <c r="AW2015" s="13" t="s">
        <v>39</v>
      </c>
      <c r="AX2015" s="13" t="s">
        <v>77</v>
      </c>
      <c r="AY2015" s="251" t="s">
        <v>207</v>
      </c>
    </row>
    <row r="2016" s="13" customFormat="1">
      <c r="A2016" s="13"/>
      <c r="B2016" s="242"/>
      <c r="C2016" s="243"/>
      <c r="D2016" s="232" t="s">
        <v>222</v>
      </c>
      <c r="E2016" s="244" t="s">
        <v>32</v>
      </c>
      <c r="F2016" s="245" t="s">
        <v>4756</v>
      </c>
      <c r="G2016" s="243"/>
      <c r="H2016" s="244" t="s">
        <v>32</v>
      </c>
      <c r="I2016" s="246"/>
      <c r="J2016" s="243"/>
      <c r="K2016" s="243"/>
      <c r="L2016" s="247"/>
      <c r="M2016" s="248"/>
      <c r="N2016" s="249"/>
      <c r="O2016" s="249"/>
      <c r="P2016" s="249"/>
      <c r="Q2016" s="249"/>
      <c r="R2016" s="249"/>
      <c r="S2016" s="249"/>
      <c r="T2016" s="250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51" t="s">
        <v>222</v>
      </c>
      <c r="AU2016" s="251" t="s">
        <v>86</v>
      </c>
      <c r="AV2016" s="13" t="s">
        <v>84</v>
      </c>
      <c r="AW2016" s="13" t="s">
        <v>39</v>
      </c>
      <c r="AX2016" s="13" t="s">
        <v>77</v>
      </c>
      <c r="AY2016" s="251" t="s">
        <v>207</v>
      </c>
    </row>
    <row r="2017" s="13" customFormat="1">
      <c r="A2017" s="13"/>
      <c r="B2017" s="242"/>
      <c r="C2017" s="243"/>
      <c r="D2017" s="232" t="s">
        <v>222</v>
      </c>
      <c r="E2017" s="244" t="s">
        <v>32</v>
      </c>
      <c r="F2017" s="245" t="s">
        <v>4757</v>
      </c>
      <c r="G2017" s="243"/>
      <c r="H2017" s="244" t="s">
        <v>32</v>
      </c>
      <c r="I2017" s="246"/>
      <c r="J2017" s="243"/>
      <c r="K2017" s="243"/>
      <c r="L2017" s="247"/>
      <c r="M2017" s="248"/>
      <c r="N2017" s="249"/>
      <c r="O2017" s="249"/>
      <c r="P2017" s="249"/>
      <c r="Q2017" s="249"/>
      <c r="R2017" s="249"/>
      <c r="S2017" s="249"/>
      <c r="T2017" s="250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1" t="s">
        <v>222</v>
      </c>
      <c r="AU2017" s="251" t="s">
        <v>86</v>
      </c>
      <c r="AV2017" s="13" t="s">
        <v>84</v>
      </c>
      <c r="AW2017" s="13" t="s">
        <v>39</v>
      </c>
      <c r="AX2017" s="13" t="s">
        <v>77</v>
      </c>
      <c r="AY2017" s="251" t="s">
        <v>207</v>
      </c>
    </row>
    <row r="2018" s="12" customFormat="1">
      <c r="A2018" s="12"/>
      <c r="B2018" s="230"/>
      <c r="C2018" s="231"/>
      <c r="D2018" s="232" t="s">
        <v>222</v>
      </c>
      <c r="E2018" s="233" t="s">
        <v>32</v>
      </c>
      <c r="F2018" s="234" t="s">
        <v>4758</v>
      </c>
      <c r="G2018" s="231"/>
      <c r="H2018" s="235">
        <v>100</v>
      </c>
      <c r="I2018" s="236"/>
      <c r="J2018" s="231"/>
      <c r="K2018" s="231"/>
      <c r="L2018" s="237"/>
      <c r="M2018" s="238"/>
      <c r="N2018" s="239"/>
      <c r="O2018" s="239"/>
      <c r="P2018" s="239"/>
      <c r="Q2018" s="239"/>
      <c r="R2018" s="239"/>
      <c r="S2018" s="239"/>
      <c r="T2018" s="240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T2018" s="241" t="s">
        <v>222</v>
      </c>
      <c r="AU2018" s="241" t="s">
        <v>86</v>
      </c>
      <c r="AV2018" s="12" t="s">
        <v>86</v>
      </c>
      <c r="AW2018" s="12" t="s">
        <v>39</v>
      </c>
      <c r="AX2018" s="12" t="s">
        <v>77</v>
      </c>
      <c r="AY2018" s="241" t="s">
        <v>207</v>
      </c>
    </row>
    <row r="2019" s="15" customFormat="1">
      <c r="A2019" s="15"/>
      <c r="B2019" s="273"/>
      <c r="C2019" s="274"/>
      <c r="D2019" s="232" t="s">
        <v>222</v>
      </c>
      <c r="E2019" s="275" t="s">
        <v>32</v>
      </c>
      <c r="F2019" s="276" t="s">
        <v>517</v>
      </c>
      <c r="G2019" s="274"/>
      <c r="H2019" s="277">
        <v>100</v>
      </c>
      <c r="I2019" s="278"/>
      <c r="J2019" s="274"/>
      <c r="K2019" s="274"/>
      <c r="L2019" s="279"/>
      <c r="M2019" s="280"/>
      <c r="N2019" s="281"/>
      <c r="O2019" s="281"/>
      <c r="P2019" s="281"/>
      <c r="Q2019" s="281"/>
      <c r="R2019" s="281"/>
      <c r="S2019" s="281"/>
      <c r="T2019" s="282"/>
      <c r="U2019" s="15"/>
      <c r="V2019" s="15"/>
      <c r="W2019" s="15"/>
      <c r="X2019" s="15"/>
      <c r="Y2019" s="15"/>
      <c r="Z2019" s="15"/>
      <c r="AA2019" s="15"/>
      <c r="AB2019" s="15"/>
      <c r="AC2019" s="15"/>
      <c r="AD2019" s="15"/>
      <c r="AE2019" s="15"/>
      <c r="AT2019" s="283" t="s">
        <v>222</v>
      </c>
      <c r="AU2019" s="283" t="s">
        <v>86</v>
      </c>
      <c r="AV2019" s="15" t="s">
        <v>104</v>
      </c>
      <c r="AW2019" s="15" t="s">
        <v>39</v>
      </c>
      <c r="AX2019" s="15" t="s">
        <v>84</v>
      </c>
      <c r="AY2019" s="283" t="s">
        <v>207</v>
      </c>
    </row>
    <row r="2020" s="2" customFormat="1" ht="24.15" customHeight="1">
      <c r="A2020" s="42"/>
      <c r="B2020" s="43"/>
      <c r="C2020" s="212" t="s">
        <v>2356</v>
      </c>
      <c r="D2020" s="212" t="s">
        <v>208</v>
      </c>
      <c r="E2020" s="213" t="s">
        <v>5240</v>
      </c>
      <c r="F2020" s="214" t="s">
        <v>5241</v>
      </c>
      <c r="G2020" s="215" t="s">
        <v>303</v>
      </c>
      <c r="H2020" s="216">
        <v>18</v>
      </c>
      <c r="I2020" s="217"/>
      <c r="J2020" s="218">
        <f>ROUND(I2020*H2020,2)</f>
        <v>0</v>
      </c>
      <c r="K2020" s="214" t="s">
        <v>212</v>
      </c>
      <c r="L2020" s="48"/>
      <c r="M2020" s="219" t="s">
        <v>32</v>
      </c>
      <c r="N2020" s="220" t="s">
        <v>48</v>
      </c>
      <c r="O2020" s="88"/>
      <c r="P2020" s="221">
        <f>O2020*H2020</f>
        <v>0</v>
      </c>
      <c r="Q2020" s="221">
        <v>0</v>
      </c>
      <c r="R2020" s="221">
        <f>Q2020*H2020</f>
        <v>0</v>
      </c>
      <c r="S2020" s="221">
        <v>0</v>
      </c>
      <c r="T2020" s="222">
        <f>S2020*H2020</f>
        <v>0</v>
      </c>
      <c r="U2020" s="42"/>
      <c r="V2020" s="42"/>
      <c r="W2020" s="42"/>
      <c r="X2020" s="42"/>
      <c r="Y2020" s="42"/>
      <c r="Z2020" s="42"/>
      <c r="AA2020" s="42"/>
      <c r="AB2020" s="42"/>
      <c r="AC2020" s="42"/>
      <c r="AD2020" s="42"/>
      <c r="AE2020" s="42"/>
      <c r="AR2020" s="223" t="s">
        <v>677</v>
      </c>
      <c r="AT2020" s="223" t="s">
        <v>208</v>
      </c>
      <c r="AU2020" s="223" t="s">
        <v>86</v>
      </c>
      <c r="AY2020" s="20" t="s">
        <v>207</v>
      </c>
      <c r="BE2020" s="224">
        <f>IF(N2020="základní",J2020,0)</f>
        <v>0</v>
      </c>
      <c r="BF2020" s="224">
        <f>IF(N2020="snížená",J2020,0)</f>
        <v>0</v>
      </c>
      <c r="BG2020" s="224">
        <f>IF(N2020="zákl. přenesená",J2020,0)</f>
        <v>0</v>
      </c>
      <c r="BH2020" s="224">
        <f>IF(N2020="sníž. přenesená",J2020,0)</f>
        <v>0</v>
      </c>
      <c r="BI2020" s="224">
        <f>IF(N2020="nulová",J2020,0)</f>
        <v>0</v>
      </c>
      <c r="BJ2020" s="20" t="s">
        <v>84</v>
      </c>
      <c r="BK2020" s="224">
        <f>ROUND(I2020*H2020,2)</f>
        <v>0</v>
      </c>
      <c r="BL2020" s="20" t="s">
        <v>677</v>
      </c>
      <c r="BM2020" s="223" t="s">
        <v>5242</v>
      </c>
    </row>
    <row r="2021" s="2" customFormat="1">
      <c r="A2021" s="42"/>
      <c r="B2021" s="43"/>
      <c r="C2021" s="44"/>
      <c r="D2021" s="225" t="s">
        <v>214</v>
      </c>
      <c r="E2021" s="44"/>
      <c r="F2021" s="226" t="s">
        <v>5243</v>
      </c>
      <c r="G2021" s="44"/>
      <c r="H2021" s="44"/>
      <c r="I2021" s="227"/>
      <c r="J2021" s="44"/>
      <c r="K2021" s="44"/>
      <c r="L2021" s="48"/>
      <c r="M2021" s="228"/>
      <c r="N2021" s="229"/>
      <c r="O2021" s="88"/>
      <c r="P2021" s="88"/>
      <c r="Q2021" s="88"/>
      <c r="R2021" s="88"/>
      <c r="S2021" s="88"/>
      <c r="T2021" s="89"/>
      <c r="U2021" s="42"/>
      <c r="V2021" s="42"/>
      <c r="W2021" s="42"/>
      <c r="X2021" s="42"/>
      <c r="Y2021" s="42"/>
      <c r="Z2021" s="42"/>
      <c r="AA2021" s="42"/>
      <c r="AB2021" s="42"/>
      <c r="AC2021" s="42"/>
      <c r="AD2021" s="42"/>
      <c r="AE2021" s="42"/>
      <c r="AT2021" s="20" t="s">
        <v>214</v>
      </c>
      <c r="AU2021" s="20" t="s">
        <v>86</v>
      </c>
    </row>
    <row r="2022" s="13" customFormat="1">
      <c r="A2022" s="13"/>
      <c r="B2022" s="242"/>
      <c r="C2022" s="243"/>
      <c r="D2022" s="232" t="s">
        <v>222</v>
      </c>
      <c r="E2022" s="244" t="s">
        <v>32</v>
      </c>
      <c r="F2022" s="245" t="s">
        <v>4241</v>
      </c>
      <c r="G2022" s="243"/>
      <c r="H2022" s="244" t="s">
        <v>32</v>
      </c>
      <c r="I2022" s="246"/>
      <c r="J2022" s="243"/>
      <c r="K2022" s="243"/>
      <c r="L2022" s="247"/>
      <c r="M2022" s="248"/>
      <c r="N2022" s="249"/>
      <c r="O2022" s="249"/>
      <c r="P2022" s="249"/>
      <c r="Q2022" s="249"/>
      <c r="R2022" s="249"/>
      <c r="S2022" s="249"/>
      <c r="T2022" s="250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1" t="s">
        <v>222</v>
      </c>
      <c r="AU2022" s="251" t="s">
        <v>86</v>
      </c>
      <c r="AV2022" s="13" t="s">
        <v>84</v>
      </c>
      <c r="AW2022" s="13" t="s">
        <v>39</v>
      </c>
      <c r="AX2022" s="13" t="s">
        <v>77</v>
      </c>
      <c r="AY2022" s="251" t="s">
        <v>207</v>
      </c>
    </row>
    <row r="2023" s="13" customFormat="1">
      <c r="A2023" s="13"/>
      <c r="B2023" s="242"/>
      <c r="C2023" s="243"/>
      <c r="D2023" s="232" t="s">
        <v>222</v>
      </c>
      <c r="E2023" s="244" t="s">
        <v>32</v>
      </c>
      <c r="F2023" s="245" t="s">
        <v>4242</v>
      </c>
      <c r="G2023" s="243"/>
      <c r="H2023" s="244" t="s">
        <v>32</v>
      </c>
      <c r="I2023" s="246"/>
      <c r="J2023" s="243"/>
      <c r="K2023" s="243"/>
      <c r="L2023" s="247"/>
      <c r="M2023" s="248"/>
      <c r="N2023" s="249"/>
      <c r="O2023" s="249"/>
      <c r="P2023" s="249"/>
      <c r="Q2023" s="249"/>
      <c r="R2023" s="249"/>
      <c r="S2023" s="249"/>
      <c r="T2023" s="250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1" t="s">
        <v>222</v>
      </c>
      <c r="AU2023" s="251" t="s">
        <v>86</v>
      </c>
      <c r="AV2023" s="13" t="s">
        <v>84</v>
      </c>
      <c r="AW2023" s="13" t="s">
        <v>39</v>
      </c>
      <c r="AX2023" s="13" t="s">
        <v>77</v>
      </c>
      <c r="AY2023" s="251" t="s">
        <v>207</v>
      </c>
    </row>
    <row r="2024" s="13" customFormat="1">
      <c r="A2024" s="13"/>
      <c r="B2024" s="242"/>
      <c r="C2024" s="243"/>
      <c r="D2024" s="232" t="s">
        <v>222</v>
      </c>
      <c r="E2024" s="244" t="s">
        <v>32</v>
      </c>
      <c r="F2024" s="245" t="s">
        <v>4243</v>
      </c>
      <c r="G2024" s="243"/>
      <c r="H2024" s="244" t="s">
        <v>32</v>
      </c>
      <c r="I2024" s="246"/>
      <c r="J2024" s="243"/>
      <c r="K2024" s="243"/>
      <c r="L2024" s="247"/>
      <c r="M2024" s="248"/>
      <c r="N2024" s="249"/>
      <c r="O2024" s="249"/>
      <c r="P2024" s="249"/>
      <c r="Q2024" s="249"/>
      <c r="R2024" s="249"/>
      <c r="S2024" s="249"/>
      <c r="T2024" s="250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1" t="s">
        <v>222</v>
      </c>
      <c r="AU2024" s="251" t="s">
        <v>86</v>
      </c>
      <c r="AV2024" s="13" t="s">
        <v>84</v>
      </c>
      <c r="AW2024" s="13" t="s">
        <v>39</v>
      </c>
      <c r="AX2024" s="13" t="s">
        <v>77</v>
      </c>
      <c r="AY2024" s="251" t="s">
        <v>207</v>
      </c>
    </row>
    <row r="2025" s="13" customFormat="1">
      <c r="A2025" s="13"/>
      <c r="B2025" s="242"/>
      <c r="C2025" s="243"/>
      <c r="D2025" s="232" t="s">
        <v>222</v>
      </c>
      <c r="E2025" s="244" t="s">
        <v>32</v>
      </c>
      <c r="F2025" s="245" t="s">
        <v>4244</v>
      </c>
      <c r="G2025" s="243"/>
      <c r="H2025" s="244" t="s">
        <v>32</v>
      </c>
      <c r="I2025" s="246"/>
      <c r="J2025" s="243"/>
      <c r="K2025" s="243"/>
      <c r="L2025" s="247"/>
      <c r="M2025" s="248"/>
      <c r="N2025" s="249"/>
      <c r="O2025" s="249"/>
      <c r="P2025" s="249"/>
      <c r="Q2025" s="249"/>
      <c r="R2025" s="249"/>
      <c r="S2025" s="249"/>
      <c r="T2025" s="250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51" t="s">
        <v>222</v>
      </c>
      <c r="AU2025" s="251" t="s">
        <v>86</v>
      </c>
      <c r="AV2025" s="13" t="s">
        <v>84</v>
      </c>
      <c r="AW2025" s="13" t="s">
        <v>39</v>
      </c>
      <c r="AX2025" s="13" t="s">
        <v>77</v>
      </c>
      <c r="AY2025" s="251" t="s">
        <v>207</v>
      </c>
    </row>
    <row r="2026" s="13" customFormat="1">
      <c r="A2026" s="13"/>
      <c r="B2026" s="242"/>
      <c r="C2026" s="243"/>
      <c r="D2026" s="232" t="s">
        <v>222</v>
      </c>
      <c r="E2026" s="244" t="s">
        <v>32</v>
      </c>
      <c r="F2026" s="245" t="s">
        <v>4245</v>
      </c>
      <c r="G2026" s="243"/>
      <c r="H2026" s="244" t="s">
        <v>32</v>
      </c>
      <c r="I2026" s="246"/>
      <c r="J2026" s="243"/>
      <c r="K2026" s="243"/>
      <c r="L2026" s="247"/>
      <c r="M2026" s="248"/>
      <c r="N2026" s="249"/>
      <c r="O2026" s="249"/>
      <c r="P2026" s="249"/>
      <c r="Q2026" s="249"/>
      <c r="R2026" s="249"/>
      <c r="S2026" s="249"/>
      <c r="T2026" s="250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1" t="s">
        <v>222</v>
      </c>
      <c r="AU2026" s="251" t="s">
        <v>86</v>
      </c>
      <c r="AV2026" s="13" t="s">
        <v>84</v>
      </c>
      <c r="AW2026" s="13" t="s">
        <v>39</v>
      </c>
      <c r="AX2026" s="13" t="s">
        <v>77</v>
      </c>
      <c r="AY2026" s="251" t="s">
        <v>207</v>
      </c>
    </row>
    <row r="2027" s="13" customFormat="1">
      <c r="A2027" s="13"/>
      <c r="B2027" s="242"/>
      <c r="C2027" s="243"/>
      <c r="D2027" s="232" t="s">
        <v>222</v>
      </c>
      <c r="E2027" s="244" t="s">
        <v>32</v>
      </c>
      <c r="F2027" s="245" t="s">
        <v>4246</v>
      </c>
      <c r="G2027" s="243"/>
      <c r="H2027" s="244" t="s">
        <v>32</v>
      </c>
      <c r="I2027" s="246"/>
      <c r="J2027" s="243"/>
      <c r="K2027" s="243"/>
      <c r="L2027" s="247"/>
      <c r="M2027" s="248"/>
      <c r="N2027" s="249"/>
      <c r="O2027" s="249"/>
      <c r="P2027" s="249"/>
      <c r="Q2027" s="249"/>
      <c r="R2027" s="249"/>
      <c r="S2027" s="249"/>
      <c r="T2027" s="250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51" t="s">
        <v>222</v>
      </c>
      <c r="AU2027" s="251" t="s">
        <v>86</v>
      </c>
      <c r="AV2027" s="13" t="s">
        <v>84</v>
      </c>
      <c r="AW2027" s="13" t="s">
        <v>39</v>
      </c>
      <c r="AX2027" s="13" t="s">
        <v>77</v>
      </c>
      <c r="AY2027" s="251" t="s">
        <v>207</v>
      </c>
    </row>
    <row r="2028" s="13" customFormat="1">
      <c r="A2028" s="13"/>
      <c r="B2028" s="242"/>
      <c r="C2028" s="243"/>
      <c r="D2028" s="232" t="s">
        <v>222</v>
      </c>
      <c r="E2028" s="244" t="s">
        <v>32</v>
      </c>
      <c r="F2028" s="245" t="s">
        <v>4247</v>
      </c>
      <c r="G2028" s="243"/>
      <c r="H2028" s="244" t="s">
        <v>32</v>
      </c>
      <c r="I2028" s="246"/>
      <c r="J2028" s="243"/>
      <c r="K2028" s="243"/>
      <c r="L2028" s="247"/>
      <c r="M2028" s="248"/>
      <c r="N2028" s="249"/>
      <c r="O2028" s="249"/>
      <c r="P2028" s="249"/>
      <c r="Q2028" s="249"/>
      <c r="R2028" s="249"/>
      <c r="S2028" s="249"/>
      <c r="T2028" s="250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51" t="s">
        <v>222</v>
      </c>
      <c r="AU2028" s="251" t="s">
        <v>86</v>
      </c>
      <c r="AV2028" s="13" t="s">
        <v>84</v>
      </c>
      <c r="AW2028" s="13" t="s">
        <v>39</v>
      </c>
      <c r="AX2028" s="13" t="s">
        <v>77</v>
      </c>
      <c r="AY2028" s="251" t="s">
        <v>207</v>
      </c>
    </row>
    <row r="2029" s="13" customFormat="1">
      <c r="A2029" s="13"/>
      <c r="B2029" s="242"/>
      <c r="C2029" s="243"/>
      <c r="D2029" s="232" t="s">
        <v>222</v>
      </c>
      <c r="E2029" s="244" t="s">
        <v>32</v>
      </c>
      <c r="F2029" s="245" t="s">
        <v>4248</v>
      </c>
      <c r="G2029" s="243"/>
      <c r="H2029" s="244" t="s">
        <v>32</v>
      </c>
      <c r="I2029" s="246"/>
      <c r="J2029" s="243"/>
      <c r="K2029" s="243"/>
      <c r="L2029" s="247"/>
      <c r="M2029" s="248"/>
      <c r="N2029" s="249"/>
      <c r="O2029" s="249"/>
      <c r="P2029" s="249"/>
      <c r="Q2029" s="249"/>
      <c r="R2029" s="249"/>
      <c r="S2029" s="249"/>
      <c r="T2029" s="250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51" t="s">
        <v>222</v>
      </c>
      <c r="AU2029" s="251" t="s">
        <v>86</v>
      </c>
      <c r="AV2029" s="13" t="s">
        <v>84</v>
      </c>
      <c r="AW2029" s="13" t="s">
        <v>39</v>
      </c>
      <c r="AX2029" s="13" t="s">
        <v>77</v>
      </c>
      <c r="AY2029" s="251" t="s">
        <v>207</v>
      </c>
    </row>
    <row r="2030" s="13" customFormat="1">
      <c r="A2030" s="13"/>
      <c r="B2030" s="242"/>
      <c r="C2030" s="243"/>
      <c r="D2030" s="232" t="s">
        <v>222</v>
      </c>
      <c r="E2030" s="244" t="s">
        <v>32</v>
      </c>
      <c r="F2030" s="245" t="s">
        <v>5244</v>
      </c>
      <c r="G2030" s="243"/>
      <c r="H2030" s="244" t="s">
        <v>32</v>
      </c>
      <c r="I2030" s="246"/>
      <c r="J2030" s="243"/>
      <c r="K2030" s="243"/>
      <c r="L2030" s="247"/>
      <c r="M2030" s="248"/>
      <c r="N2030" s="249"/>
      <c r="O2030" s="249"/>
      <c r="P2030" s="249"/>
      <c r="Q2030" s="249"/>
      <c r="R2030" s="249"/>
      <c r="S2030" s="249"/>
      <c r="T2030" s="250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51" t="s">
        <v>222</v>
      </c>
      <c r="AU2030" s="251" t="s">
        <v>86</v>
      </c>
      <c r="AV2030" s="13" t="s">
        <v>84</v>
      </c>
      <c r="AW2030" s="13" t="s">
        <v>39</v>
      </c>
      <c r="AX2030" s="13" t="s">
        <v>77</v>
      </c>
      <c r="AY2030" s="251" t="s">
        <v>207</v>
      </c>
    </row>
    <row r="2031" s="12" customFormat="1">
      <c r="A2031" s="12"/>
      <c r="B2031" s="230"/>
      <c r="C2031" s="231"/>
      <c r="D2031" s="232" t="s">
        <v>222</v>
      </c>
      <c r="E2031" s="233" t="s">
        <v>32</v>
      </c>
      <c r="F2031" s="234" t="s">
        <v>5245</v>
      </c>
      <c r="G2031" s="231"/>
      <c r="H2031" s="235">
        <v>12</v>
      </c>
      <c r="I2031" s="236"/>
      <c r="J2031" s="231"/>
      <c r="K2031" s="231"/>
      <c r="L2031" s="237"/>
      <c r="M2031" s="238"/>
      <c r="N2031" s="239"/>
      <c r="O2031" s="239"/>
      <c r="P2031" s="239"/>
      <c r="Q2031" s="239"/>
      <c r="R2031" s="239"/>
      <c r="S2031" s="239"/>
      <c r="T2031" s="240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2"/>
      <c r="AT2031" s="241" t="s">
        <v>222</v>
      </c>
      <c r="AU2031" s="241" t="s">
        <v>86</v>
      </c>
      <c r="AV2031" s="12" t="s">
        <v>86</v>
      </c>
      <c r="AW2031" s="12" t="s">
        <v>39</v>
      </c>
      <c r="AX2031" s="12" t="s">
        <v>77</v>
      </c>
      <c r="AY2031" s="241" t="s">
        <v>207</v>
      </c>
    </row>
    <row r="2032" s="13" customFormat="1">
      <c r="A2032" s="13"/>
      <c r="B2032" s="242"/>
      <c r="C2032" s="243"/>
      <c r="D2032" s="232" t="s">
        <v>222</v>
      </c>
      <c r="E2032" s="244" t="s">
        <v>32</v>
      </c>
      <c r="F2032" s="245" t="s">
        <v>5246</v>
      </c>
      <c r="G2032" s="243"/>
      <c r="H2032" s="244" t="s">
        <v>32</v>
      </c>
      <c r="I2032" s="246"/>
      <c r="J2032" s="243"/>
      <c r="K2032" s="243"/>
      <c r="L2032" s="247"/>
      <c r="M2032" s="248"/>
      <c r="N2032" s="249"/>
      <c r="O2032" s="249"/>
      <c r="P2032" s="249"/>
      <c r="Q2032" s="249"/>
      <c r="R2032" s="249"/>
      <c r="S2032" s="249"/>
      <c r="T2032" s="250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1" t="s">
        <v>222</v>
      </c>
      <c r="AU2032" s="251" t="s">
        <v>86</v>
      </c>
      <c r="AV2032" s="13" t="s">
        <v>84</v>
      </c>
      <c r="AW2032" s="13" t="s">
        <v>39</v>
      </c>
      <c r="AX2032" s="13" t="s">
        <v>77</v>
      </c>
      <c r="AY2032" s="251" t="s">
        <v>207</v>
      </c>
    </row>
    <row r="2033" s="12" customFormat="1">
      <c r="A2033" s="12"/>
      <c r="B2033" s="230"/>
      <c r="C2033" s="231"/>
      <c r="D2033" s="232" t="s">
        <v>222</v>
      </c>
      <c r="E2033" s="233" t="s">
        <v>32</v>
      </c>
      <c r="F2033" s="234" t="s">
        <v>4426</v>
      </c>
      <c r="G2033" s="231"/>
      <c r="H2033" s="235">
        <v>6</v>
      </c>
      <c r="I2033" s="236"/>
      <c r="J2033" s="231"/>
      <c r="K2033" s="231"/>
      <c r="L2033" s="237"/>
      <c r="M2033" s="238"/>
      <c r="N2033" s="239"/>
      <c r="O2033" s="239"/>
      <c r="P2033" s="239"/>
      <c r="Q2033" s="239"/>
      <c r="R2033" s="239"/>
      <c r="S2033" s="239"/>
      <c r="T2033" s="240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T2033" s="241" t="s">
        <v>222</v>
      </c>
      <c r="AU2033" s="241" t="s">
        <v>86</v>
      </c>
      <c r="AV2033" s="12" t="s">
        <v>86</v>
      </c>
      <c r="AW2033" s="12" t="s">
        <v>39</v>
      </c>
      <c r="AX2033" s="12" t="s">
        <v>77</v>
      </c>
      <c r="AY2033" s="241" t="s">
        <v>207</v>
      </c>
    </row>
    <row r="2034" s="15" customFormat="1">
      <c r="A2034" s="15"/>
      <c r="B2034" s="273"/>
      <c r="C2034" s="274"/>
      <c r="D2034" s="232" t="s">
        <v>222</v>
      </c>
      <c r="E2034" s="275" t="s">
        <v>32</v>
      </c>
      <c r="F2034" s="276" t="s">
        <v>517</v>
      </c>
      <c r="G2034" s="274"/>
      <c r="H2034" s="277">
        <v>18</v>
      </c>
      <c r="I2034" s="278"/>
      <c r="J2034" s="274"/>
      <c r="K2034" s="274"/>
      <c r="L2034" s="279"/>
      <c r="M2034" s="280"/>
      <c r="N2034" s="281"/>
      <c r="O2034" s="281"/>
      <c r="P2034" s="281"/>
      <c r="Q2034" s="281"/>
      <c r="R2034" s="281"/>
      <c r="S2034" s="281"/>
      <c r="T2034" s="282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83" t="s">
        <v>222</v>
      </c>
      <c r="AU2034" s="283" t="s">
        <v>86</v>
      </c>
      <c r="AV2034" s="15" t="s">
        <v>104</v>
      </c>
      <c r="AW2034" s="15" t="s">
        <v>39</v>
      </c>
      <c r="AX2034" s="15" t="s">
        <v>84</v>
      </c>
      <c r="AY2034" s="283" t="s">
        <v>207</v>
      </c>
    </row>
    <row r="2035" s="2" customFormat="1" ht="16.5" customHeight="1">
      <c r="A2035" s="42"/>
      <c r="B2035" s="43"/>
      <c r="C2035" s="252" t="s">
        <v>2380</v>
      </c>
      <c r="D2035" s="252" t="s">
        <v>227</v>
      </c>
      <c r="E2035" s="253" t="s">
        <v>5247</v>
      </c>
      <c r="F2035" s="254" t="s">
        <v>5248</v>
      </c>
      <c r="G2035" s="255" t="s">
        <v>303</v>
      </c>
      <c r="H2035" s="256">
        <v>18</v>
      </c>
      <c r="I2035" s="257"/>
      <c r="J2035" s="258">
        <f>ROUND(I2035*H2035,2)</f>
        <v>0</v>
      </c>
      <c r="K2035" s="254" t="s">
        <v>212</v>
      </c>
      <c r="L2035" s="259"/>
      <c r="M2035" s="260" t="s">
        <v>32</v>
      </c>
      <c r="N2035" s="261" t="s">
        <v>48</v>
      </c>
      <c r="O2035" s="88"/>
      <c r="P2035" s="221">
        <f>O2035*H2035</f>
        <v>0</v>
      </c>
      <c r="Q2035" s="221">
        <v>0.00022000000000000001</v>
      </c>
      <c r="R2035" s="221">
        <f>Q2035*H2035</f>
        <v>0.00396</v>
      </c>
      <c r="S2035" s="221">
        <v>0</v>
      </c>
      <c r="T2035" s="222">
        <f>S2035*H2035</f>
        <v>0</v>
      </c>
      <c r="U2035" s="42"/>
      <c r="V2035" s="42"/>
      <c r="W2035" s="42"/>
      <c r="X2035" s="42"/>
      <c r="Y2035" s="42"/>
      <c r="Z2035" s="42"/>
      <c r="AA2035" s="42"/>
      <c r="AB2035" s="42"/>
      <c r="AC2035" s="42"/>
      <c r="AD2035" s="42"/>
      <c r="AE2035" s="42"/>
      <c r="AR2035" s="223" t="s">
        <v>754</v>
      </c>
      <c r="AT2035" s="223" t="s">
        <v>227</v>
      </c>
      <c r="AU2035" s="223" t="s">
        <v>86</v>
      </c>
      <c r="AY2035" s="20" t="s">
        <v>207</v>
      </c>
      <c r="BE2035" s="224">
        <f>IF(N2035="základní",J2035,0)</f>
        <v>0</v>
      </c>
      <c r="BF2035" s="224">
        <f>IF(N2035="snížená",J2035,0)</f>
        <v>0</v>
      </c>
      <c r="BG2035" s="224">
        <f>IF(N2035="zákl. přenesená",J2035,0)</f>
        <v>0</v>
      </c>
      <c r="BH2035" s="224">
        <f>IF(N2035="sníž. přenesená",J2035,0)</f>
        <v>0</v>
      </c>
      <c r="BI2035" s="224">
        <f>IF(N2035="nulová",J2035,0)</f>
        <v>0</v>
      </c>
      <c r="BJ2035" s="20" t="s">
        <v>84</v>
      </c>
      <c r="BK2035" s="224">
        <f>ROUND(I2035*H2035,2)</f>
        <v>0</v>
      </c>
      <c r="BL2035" s="20" t="s">
        <v>754</v>
      </c>
      <c r="BM2035" s="223" t="s">
        <v>5249</v>
      </c>
    </row>
    <row r="2036" s="13" customFormat="1">
      <c r="A2036" s="13"/>
      <c r="B2036" s="242"/>
      <c r="C2036" s="243"/>
      <c r="D2036" s="232" t="s">
        <v>222</v>
      </c>
      <c r="E2036" s="244" t="s">
        <v>32</v>
      </c>
      <c r="F2036" s="245" t="s">
        <v>4241</v>
      </c>
      <c r="G2036" s="243"/>
      <c r="H2036" s="244" t="s">
        <v>32</v>
      </c>
      <c r="I2036" s="246"/>
      <c r="J2036" s="243"/>
      <c r="K2036" s="243"/>
      <c r="L2036" s="247"/>
      <c r="M2036" s="248"/>
      <c r="N2036" s="249"/>
      <c r="O2036" s="249"/>
      <c r="P2036" s="249"/>
      <c r="Q2036" s="249"/>
      <c r="R2036" s="249"/>
      <c r="S2036" s="249"/>
      <c r="T2036" s="250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51" t="s">
        <v>222</v>
      </c>
      <c r="AU2036" s="251" t="s">
        <v>86</v>
      </c>
      <c r="AV2036" s="13" t="s">
        <v>84</v>
      </c>
      <c r="AW2036" s="13" t="s">
        <v>39</v>
      </c>
      <c r="AX2036" s="13" t="s">
        <v>77</v>
      </c>
      <c r="AY2036" s="251" t="s">
        <v>207</v>
      </c>
    </row>
    <row r="2037" s="13" customFormat="1">
      <c r="A2037" s="13"/>
      <c r="B2037" s="242"/>
      <c r="C2037" s="243"/>
      <c r="D2037" s="232" t="s">
        <v>222</v>
      </c>
      <c r="E2037" s="244" t="s">
        <v>32</v>
      </c>
      <c r="F2037" s="245" t="s">
        <v>4242</v>
      </c>
      <c r="G2037" s="243"/>
      <c r="H2037" s="244" t="s">
        <v>32</v>
      </c>
      <c r="I2037" s="246"/>
      <c r="J2037" s="243"/>
      <c r="K2037" s="243"/>
      <c r="L2037" s="247"/>
      <c r="M2037" s="248"/>
      <c r="N2037" s="249"/>
      <c r="O2037" s="249"/>
      <c r="P2037" s="249"/>
      <c r="Q2037" s="249"/>
      <c r="R2037" s="249"/>
      <c r="S2037" s="249"/>
      <c r="T2037" s="250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1" t="s">
        <v>222</v>
      </c>
      <c r="AU2037" s="251" t="s">
        <v>86</v>
      </c>
      <c r="AV2037" s="13" t="s">
        <v>84</v>
      </c>
      <c r="AW2037" s="13" t="s">
        <v>39</v>
      </c>
      <c r="AX2037" s="13" t="s">
        <v>77</v>
      </c>
      <c r="AY2037" s="251" t="s">
        <v>207</v>
      </c>
    </row>
    <row r="2038" s="13" customFormat="1">
      <c r="A2038" s="13"/>
      <c r="B2038" s="242"/>
      <c r="C2038" s="243"/>
      <c r="D2038" s="232" t="s">
        <v>222</v>
      </c>
      <c r="E2038" s="244" t="s">
        <v>32</v>
      </c>
      <c r="F2038" s="245" t="s">
        <v>4243</v>
      </c>
      <c r="G2038" s="243"/>
      <c r="H2038" s="244" t="s">
        <v>32</v>
      </c>
      <c r="I2038" s="246"/>
      <c r="J2038" s="243"/>
      <c r="K2038" s="243"/>
      <c r="L2038" s="247"/>
      <c r="M2038" s="248"/>
      <c r="N2038" s="249"/>
      <c r="O2038" s="249"/>
      <c r="P2038" s="249"/>
      <c r="Q2038" s="249"/>
      <c r="R2038" s="249"/>
      <c r="S2038" s="249"/>
      <c r="T2038" s="250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51" t="s">
        <v>222</v>
      </c>
      <c r="AU2038" s="251" t="s">
        <v>86</v>
      </c>
      <c r="AV2038" s="13" t="s">
        <v>84</v>
      </c>
      <c r="AW2038" s="13" t="s">
        <v>39</v>
      </c>
      <c r="AX2038" s="13" t="s">
        <v>77</v>
      </c>
      <c r="AY2038" s="251" t="s">
        <v>207</v>
      </c>
    </row>
    <row r="2039" s="13" customFormat="1">
      <c r="A2039" s="13"/>
      <c r="B2039" s="242"/>
      <c r="C2039" s="243"/>
      <c r="D2039" s="232" t="s">
        <v>222</v>
      </c>
      <c r="E2039" s="244" t="s">
        <v>32</v>
      </c>
      <c r="F2039" s="245" t="s">
        <v>4244</v>
      </c>
      <c r="G2039" s="243"/>
      <c r="H2039" s="244" t="s">
        <v>32</v>
      </c>
      <c r="I2039" s="246"/>
      <c r="J2039" s="243"/>
      <c r="K2039" s="243"/>
      <c r="L2039" s="247"/>
      <c r="M2039" s="248"/>
      <c r="N2039" s="249"/>
      <c r="O2039" s="249"/>
      <c r="P2039" s="249"/>
      <c r="Q2039" s="249"/>
      <c r="R2039" s="249"/>
      <c r="S2039" s="249"/>
      <c r="T2039" s="250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51" t="s">
        <v>222</v>
      </c>
      <c r="AU2039" s="251" t="s">
        <v>86</v>
      </c>
      <c r="AV2039" s="13" t="s">
        <v>84</v>
      </c>
      <c r="AW2039" s="13" t="s">
        <v>39</v>
      </c>
      <c r="AX2039" s="13" t="s">
        <v>77</v>
      </c>
      <c r="AY2039" s="251" t="s">
        <v>207</v>
      </c>
    </row>
    <row r="2040" s="13" customFormat="1">
      <c r="A2040" s="13"/>
      <c r="B2040" s="242"/>
      <c r="C2040" s="243"/>
      <c r="D2040" s="232" t="s">
        <v>222</v>
      </c>
      <c r="E2040" s="244" t="s">
        <v>32</v>
      </c>
      <c r="F2040" s="245" t="s">
        <v>4245</v>
      </c>
      <c r="G2040" s="243"/>
      <c r="H2040" s="244" t="s">
        <v>32</v>
      </c>
      <c r="I2040" s="246"/>
      <c r="J2040" s="243"/>
      <c r="K2040" s="243"/>
      <c r="L2040" s="247"/>
      <c r="M2040" s="248"/>
      <c r="N2040" s="249"/>
      <c r="O2040" s="249"/>
      <c r="P2040" s="249"/>
      <c r="Q2040" s="249"/>
      <c r="R2040" s="249"/>
      <c r="S2040" s="249"/>
      <c r="T2040" s="250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51" t="s">
        <v>222</v>
      </c>
      <c r="AU2040" s="251" t="s">
        <v>86</v>
      </c>
      <c r="AV2040" s="13" t="s">
        <v>84</v>
      </c>
      <c r="AW2040" s="13" t="s">
        <v>39</v>
      </c>
      <c r="AX2040" s="13" t="s">
        <v>77</v>
      </c>
      <c r="AY2040" s="251" t="s">
        <v>207</v>
      </c>
    </row>
    <row r="2041" s="13" customFormat="1">
      <c r="A2041" s="13"/>
      <c r="B2041" s="242"/>
      <c r="C2041" s="243"/>
      <c r="D2041" s="232" t="s">
        <v>222</v>
      </c>
      <c r="E2041" s="244" t="s">
        <v>32</v>
      </c>
      <c r="F2041" s="245" t="s">
        <v>4246</v>
      </c>
      <c r="G2041" s="243"/>
      <c r="H2041" s="244" t="s">
        <v>32</v>
      </c>
      <c r="I2041" s="246"/>
      <c r="J2041" s="243"/>
      <c r="K2041" s="243"/>
      <c r="L2041" s="247"/>
      <c r="M2041" s="248"/>
      <c r="N2041" s="249"/>
      <c r="O2041" s="249"/>
      <c r="P2041" s="249"/>
      <c r="Q2041" s="249"/>
      <c r="R2041" s="249"/>
      <c r="S2041" s="249"/>
      <c r="T2041" s="250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51" t="s">
        <v>222</v>
      </c>
      <c r="AU2041" s="251" t="s">
        <v>86</v>
      </c>
      <c r="AV2041" s="13" t="s">
        <v>84</v>
      </c>
      <c r="AW2041" s="13" t="s">
        <v>39</v>
      </c>
      <c r="AX2041" s="13" t="s">
        <v>77</v>
      </c>
      <c r="AY2041" s="251" t="s">
        <v>207</v>
      </c>
    </row>
    <row r="2042" s="13" customFormat="1">
      <c r="A2042" s="13"/>
      <c r="B2042" s="242"/>
      <c r="C2042" s="243"/>
      <c r="D2042" s="232" t="s">
        <v>222</v>
      </c>
      <c r="E2042" s="244" t="s">
        <v>32</v>
      </c>
      <c r="F2042" s="245" t="s">
        <v>4247</v>
      </c>
      <c r="G2042" s="243"/>
      <c r="H2042" s="244" t="s">
        <v>32</v>
      </c>
      <c r="I2042" s="246"/>
      <c r="J2042" s="243"/>
      <c r="K2042" s="243"/>
      <c r="L2042" s="247"/>
      <c r="M2042" s="248"/>
      <c r="N2042" s="249"/>
      <c r="O2042" s="249"/>
      <c r="P2042" s="249"/>
      <c r="Q2042" s="249"/>
      <c r="R2042" s="249"/>
      <c r="S2042" s="249"/>
      <c r="T2042" s="250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51" t="s">
        <v>222</v>
      </c>
      <c r="AU2042" s="251" t="s">
        <v>86</v>
      </c>
      <c r="AV2042" s="13" t="s">
        <v>84</v>
      </c>
      <c r="AW2042" s="13" t="s">
        <v>39</v>
      </c>
      <c r="AX2042" s="13" t="s">
        <v>77</v>
      </c>
      <c r="AY2042" s="251" t="s">
        <v>207</v>
      </c>
    </row>
    <row r="2043" s="13" customFormat="1">
      <c r="A2043" s="13"/>
      <c r="B2043" s="242"/>
      <c r="C2043" s="243"/>
      <c r="D2043" s="232" t="s">
        <v>222</v>
      </c>
      <c r="E2043" s="244" t="s">
        <v>32</v>
      </c>
      <c r="F2043" s="245" t="s">
        <v>4312</v>
      </c>
      <c r="G2043" s="243"/>
      <c r="H2043" s="244" t="s">
        <v>32</v>
      </c>
      <c r="I2043" s="246"/>
      <c r="J2043" s="243"/>
      <c r="K2043" s="243"/>
      <c r="L2043" s="247"/>
      <c r="M2043" s="248"/>
      <c r="N2043" s="249"/>
      <c r="O2043" s="249"/>
      <c r="P2043" s="249"/>
      <c r="Q2043" s="249"/>
      <c r="R2043" s="249"/>
      <c r="S2043" s="249"/>
      <c r="T2043" s="250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51" t="s">
        <v>222</v>
      </c>
      <c r="AU2043" s="251" t="s">
        <v>86</v>
      </c>
      <c r="AV2043" s="13" t="s">
        <v>84</v>
      </c>
      <c r="AW2043" s="13" t="s">
        <v>39</v>
      </c>
      <c r="AX2043" s="13" t="s">
        <v>77</v>
      </c>
      <c r="AY2043" s="251" t="s">
        <v>207</v>
      </c>
    </row>
    <row r="2044" s="13" customFormat="1">
      <c r="A2044" s="13"/>
      <c r="B2044" s="242"/>
      <c r="C2044" s="243"/>
      <c r="D2044" s="232" t="s">
        <v>222</v>
      </c>
      <c r="E2044" s="244" t="s">
        <v>32</v>
      </c>
      <c r="F2044" s="245" t="s">
        <v>5244</v>
      </c>
      <c r="G2044" s="243"/>
      <c r="H2044" s="244" t="s">
        <v>32</v>
      </c>
      <c r="I2044" s="246"/>
      <c r="J2044" s="243"/>
      <c r="K2044" s="243"/>
      <c r="L2044" s="247"/>
      <c r="M2044" s="248"/>
      <c r="N2044" s="249"/>
      <c r="O2044" s="249"/>
      <c r="P2044" s="249"/>
      <c r="Q2044" s="249"/>
      <c r="R2044" s="249"/>
      <c r="S2044" s="249"/>
      <c r="T2044" s="250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51" t="s">
        <v>222</v>
      </c>
      <c r="AU2044" s="251" t="s">
        <v>86</v>
      </c>
      <c r="AV2044" s="13" t="s">
        <v>84</v>
      </c>
      <c r="AW2044" s="13" t="s">
        <v>39</v>
      </c>
      <c r="AX2044" s="13" t="s">
        <v>77</v>
      </c>
      <c r="AY2044" s="251" t="s">
        <v>207</v>
      </c>
    </row>
    <row r="2045" s="12" customFormat="1">
      <c r="A2045" s="12"/>
      <c r="B2045" s="230"/>
      <c r="C2045" s="231"/>
      <c r="D2045" s="232" t="s">
        <v>222</v>
      </c>
      <c r="E2045" s="233" t="s">
        <v>32</v>
      </c>
      <c r="F2045" s="234" t="s">
        <v>5245</v>
      </c>
      <c r="G2045" s="231"/>
      <c r="H2045" s="235">
        <v>12</v>
      </c>
      <c r="I2045" s="236"/>
      <c r="J2045" s="231"/>
      <c r="K2045" s="231"/>
      <c r="L2045" s="237"/>
      <c r="M2045" s="238"/>
      <c r="N2045" s="239"/>
      <c r="O2045" s="239"/>
      <c r="P2045" s="239"/>
      <c r="Q2045" s="239"/>
      <c r="R2045" s="239"/>
      <c r="S2045" s="239"/>
      <c r="T2045" s="240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2"/>
      <c r="AT2045" s="241" t="s">
        <v>222</v>
      </c>
      <c r="AU2045" s="241" t="s">
        <v>86</v>
      </c>
      <c r="AV2045" s="12" t="s">
        <v>86</v>
      </c>
      <c r="AW2045" s="12" t="s">
        <v>39</v>
      </c>
      <c r="AX2045" s="12" t="s">
        <v>77</v>
      </c>
      <c r="AY2045" s="241" t="s">
        <v>207</v>
      </c>
    </row>
    <row r="2046" s="13" customFormat="1">
      <c r="A2046" s="13"/>
      <c r="B2046" s="242"/>
      <c r="C2046" s="243"/>
      <c r="D2046" s="232" t="s">
        <v>222</v>
      </c>
      <c r="E2046" s="244" t="s">
        <v>32</v>
      </c>
      <c r="F2046" s="245" t="s">
        <v>5246</v>
      </c>
      <c r="G2046" s="243"/>
      <c r="H2046" s="244" t="s">
        <v>32</v>
      </c>
      <c r="I2046" s="246"/>
      <c r="J2046" s="243"/>
      <c r="K2046" s="243"/>
      <c r="L2046" s="247"/>
      <c r="M2046" s="248"/>
      <c r="N2046" s="249"/>
      <c r="O2046" s="249"/>
      <c r="P2046" s="249"/>
      <c r="Q2046" s="249"/>
      <c r="R2046" s="249"/>
      <c r="S2046" s="249"/>
      <c r="T2046" s="250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51" t="s">
        <v>222</v>
      </c>
      <c r="AU2046" s="251" t="s">
        <v>86</v>
      </c>
      <c r="AV2046" s="13" t="s">
        <v>84</v>
      </c>
      <c r="AW2046" s="13" t="s">
        <v>39</v>
      </c>
      <c r="AX2046" s="13" t="s">
        <v>77</v>
      </c>
      <c r="AY2046" s="251" t="s">
        <v>207</v>
      </c>
    </row>
    <row r="2047" s="12" customFormat="1">
      <c r="A2047" s="12"/>
      <c r="B2047" s="230"/>
      <c r="C2047" s="231"/>
      <c r="D2047" s="232" t="s">
        <v>222</v>
      </c>
      <c r="E2047" s="233" t="s">
        <v>32</v>
      </c>
      <c r="F2047" s="234" t="s">
        <v>4426</v>
      </c>
      <c r="G2047" s="231"/>
      <c r="H2047" s="235">
        <v>6</v>
      </c>
      <c r="I2047" s="236"/>
      <c r="J2047" s="231"/>
      <c r="K2047" s="231"/>
      <c r="L2047" s="237"/>
      <c r="M2047" s="238"/>
      <c r="N2047" s="239"/>
      <c r="O2047" s="239"/>
      <c r="P2047" s="239"/>
      <c r="Q2047" s="239"/>
      <c r="R2047" s="239"/>
      <c r="S2047" s="239"/>
      <c r="T2047" s="240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T2047" s="241" t="s">
        <v>222</v>
      </c>
      <c r="AU2047" s="241" t="s">
        <v>86</v>
      </c>
      <c r="AV2047" s="12" t="s">
        <v>86</v>
      </c>
      <c r="AW2047" s="12" t="s">
        <v>39</v>
      </c>
      <c r="AX2047" s="12" t="s">
        <v>77</v>
      </c>
      <c r="AY2047" s="241" t="s">
        <v>207</v>
      </c>
    </row>
    <row r="2048" s="15" customFormat="1">
      <c r="A2048" s="15"/>
      <c r="B2048" s="273"/>
      <c r="C2048" s="274"/>
      <c r="D2048" s="232" t="s">
        <v>222</v>
      </c>
      <c r="E2048" s="275" t="s">
        <v>32</v>
      </c>
      <c r="F2048" s="276" t="s">
        <v>517</v>
      </c>
      <c r="G2048" s="274"/>
      <c r="H2048" s="277">
        <v>18</v>
      </c>
      <c r="I2048" s="278"/>
      <c r="J2048" s="274"/>
      <c r="K2048" s="274"/>
      <c r="L2048" s="279"/>
      <c r="M2048" s="280"/>
      <c r="N2048" s="281"/>
      <c r="O2048" s="281"/>
      <c r="P2048" s="281"/>
      <c r="Q2048" s="281"/>
      <c r="R2048" s="281"/>
      <c r="S2048" s="281"/>
      <c r="T2048" s="282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T2048" s="283" t="s">
        <v>222</v>
      </c>
      <c r="AU2048" s="283" t="s">
        <v>86</v>
      </c>
      <c r="AV2048" s="15" t="s">
        <v>104</v>
      </c>
      <c r="AW2048" s="15" t="s">
        <v>39</v>
      </c>
      <c r="AX2048" s="15" t="s">
        <v>84</v>
      </c>
      <c r="AY2048" s="283" t="s">
        <v>207</v>
      </c>
    </row>
    <row r="2049" s="2" customFormat="1" ht="24.15" customHeight="1">
      <c r="A2049" s="42"/>
      <c r="B2049" s="43"/>
      <c r="C2049" s="212" t="s">
        <v>2386</v>
      </c>
      <c r="D2049" s="212" t="s">
        <v>208</v>
      </c>
      <c r="E2049" s="213" t="s">
        <v>5250</v>
      </c>
      <c r="F2049" s="214" t="s">
        <v>5251</v>
      </c>
      <c r="G2049" s="215" t="s">
        <v>303</v>
      </c>
      <c r="H2049" s="216">
        <v>2</v>
      </c>
      <c r="I2049" s="217"/>
      <c r="J2049" s="218">
        <f>ROUND(I2049*H2049,2)</f>
        <v>0</v>
      </c>
      <c r="K2049" s="214" t="s">
        <v>212</v>
      </c>
      <c r="L2049" s="48"/>
      <c r="M2049" s="219" t="s">
        <v>32</v>
      </c>
      <c r="N2049" s="220" t="s">
        <v>48</v>
      </c>
      <c r="O2049" s="88"/>
      <c r="P2049" s="221">
        <f>O2049*H2049</f>
        <v>0</v>
      </c>
      <c r="Q2049" s="221">
        <v>0</v>
      </c>
      <c r="R2049" s="221">
        <f>Q2049*H2049</f>
        <v>0</v>
      </c>
      <c r="S2049" s="221">
        <v>0</v>
      </c>
      <c r="T2049" s="222">
        <f>S2049*H2049</f>
        <v>0</v>
      </c>
      <c r="U2049" s="42"/>
      <c r="V2049" s="42"/>
      <c r="W2049" s="42"/>
      <c r="X2049" s="42"/>
      <c r="Y2049" s="42"/>
      <c r="Z2049" s="42"/>
      <c r="AA2049" s="42"/>
      <c r="AB2049" s="42"/>
      <c r="AC2049" s="42"/>
      <c r="AD2049" s="42"/>
      <c r="AE2049" s="42"/>
      <c r="AR2049" s="223" t="s">
        <v>677</v>
      </c>
      <c r="AT2049" s="223" t="s">
        <v>208</v>
      </c>
      <c r="AU2049" s="223" t="s">
        <v>86</v>
      </c>
      <c r="AY2049" s="20" t="s">
        <v>207</v>
      </c>
      <c r="BE2049" s="224">
        <f>IF(N2049="základní",J2049,0)</f>
        <v>0</v>
      </c>
      <c r="BF2049" s="224">
        <f>IF(N2049="snížená",J2049,0)</f>
        <v>0</v>
      </c>
      <c r="BG2049" s="224">
        <f>IF(N2049="zákl. přenesená",J2049,0)</f>
        <v>0</v>
      </c>
      <c r="BH2049" s="224">
        <f>IF(N2049="sníž. přenesená",J2049,0)</f>
        <v>0</v>
      </c>
      <c r="BI2049" s="224">
        <f>IF(N2049="nulová",J2049,0)</f>
        <v>0</v>
      </c>
      <c r="BJ2049" s="20" t="s">
        <v>84</v>
      </c>
      <c r="BK2049" s="224">
        <f>ROUND(I2049*H2049,2)</f>
        <v>0</v>
      </c>
      <c r="BL2049" s="20" t="s">
        <v>677</v>
      </c>
      <c r="BM2049" s="223" t="s">
        <v>5252</v>
      </c>
    </row>
    <row r="2050" s="2" customFormat="1">
      <c r="A2050" s="42"/>
      <c r="B2050" s="43"/>
      <c r="C2050" s="44"/>
      <c r="D2050" s="225" t="s">
        <v>214</v>
      </c>
      <c r="E2050" s="44"/>
      <c r="F2050" s="226" t="s">
        <v>5253</v>
      </c>
      <c r="G2050" s="44"/>
      <c r="H2050" s="44"/>
      <c r="I2050" s="227"/>
      <c r="J2050" s="44"/>
      <c r="K2050" s="44"/>
      <c r="L2050" s="48"/>
      <c r="M2050" s="228"/>
      <c r="N2050" s="229"/>
      <c r="O2050" s="88"/>
      <c r="P2050" s="88"/>
      <c r="Q2050" s="88"/>
      <c r="R2050" s="88"/>
      <c r="S2050" s="88"/>
      <c r="T2050" s="89"/>
      <c r="U2050" s="42"/>
      <c r="V2050" s="42"/>
      <c r="W2050" s="42"/>
      <c r="X2050" s="42"/>
      <c r="Y2050" s="42"/>
      <c r="Z2050" s="42"/>
      <c r="AA2050" s="42"/>
      <c r="AB2050" s="42"/>
      <c r="AC2050" s="42"/>
      <c r="AD2050" s="42"/>
      <c r="AE2050" s="42"/>
      <c r="AT2050" s="20" t="s">
        <v>214</v>
      </c>
      <c r="AU2050" s="20" t="s">
        <v>86</v>
      </c>
    </row>
    <row r="2051" s="13" customFormat="1">
      <c r="A2051" s="13"/>
      <c r="B2051" s="242"/>
      <c r="C2051" s="243"/>
      <c r="D2051" s="232" t="s">
        <v>222</v>
      </c>
      <c r="E2051" s="244" t="s">
        <v>32</v>
      </c>
      <c r="F2051" s="245" t="s">
        <v>4241</v>
      </c>
      <c r="G2051" s="243"/>
      <c r="H2051" s="244" t="s">
        <v>32</v>
      </c>
      <c r="I2051" s="246"/>
      <c r="J2051" s="243"/>
      <c r="K2051" s="243"/>
      <c r="L2051" s="247"/>
      <c r="M2051" s="248"/>
      <c r="N2051" s="249"/>
      <c r="O2051" s="249"/>
      <c r="P2051" s="249"/>
      <c r="Q2051" s="249"/>
      <c r="R2051" s="249"/>
      <c r="S2051" s="249"/>
      <c r="T2051" s="250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51" t="s">
        <v>222</v>
      </c>
      <c r="AU2051" s="251" t="s">
        <v>86</v>
      </c>
      <c r="AV2051" s="13" t="s">
        <v>84</v>
      </c>
      <c r="AW2051" s="13" t="s">
        <v>39</v>
      </c>
      <c r="AX2051" s="13" t="s">
        <v>77</v>
      </c>
      <c r="AY2051" s="251" t="s">
        <v>207</v>
      </c>
    </row>
    <row r="2052" s="13" customFormat="1">
      <c r="A2052" s="13"/>
      <c r="B2052" s="242"/>
      <c r="C2052" s="243"/>
      <c r="D2052" s="232" t="s">
        <v>222</v>
      </c>
      <c r="E2052" s="244" t="s">
        <v>32</v>
      </c>
      <c r="F2052" s="245" t="s">
        <v>4242</v>
      </c>
      <c r="G2052" s="243"/>
      <c r="H2052" s="244" t="s">
        <v>32</v>
      </c>
      <c r="I2052" s="246"/>
      <c r="J2052" s="243"/>
      <c r="K2052" s="243"/>
      <c r="L2052" s="247"/>
      <c r="M2052" s="248"/>
      <c r="N2052" s="249"/>
      <c r="O2052" s="249"/>
      <c r="P2052" s="249"/>
      <c r="Q2052" s="249"/>
      <c r="R2052" s="249"/>
      <c r="S2052" s="249"/>
      <c r="T2052" s="250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51" t="s">
        <v>222</v>
      </c>
      <c r="AU2052" s="251" t="s">
        <v>86</v>
      </c>
      <c r="AV2052" s="13" t="s">
        <v>84</v>
      </c>
      <c r="AW2052" s="13" t="s">
        <v>39</v>
      </c>
      <c r="AX2052" s="13" t="s">
        <v>77</v>
      </c>
      <c r="AY2052" s="251" t="s">
        <v>207</v>
      </c>
    </row>
    <row r="2053" s="13" customFormat="1">
      <c r="A2053" s="13"/>
      <c r="B2053" s="242"/>
      <c r="C2053" s="243"/>
      <c r="D2053" s="232" t="s">
        <v>222</v>
      </c>
      <c r="E2053" s="244" t="s">
        <v>32</v>
      </c>
      <c r="F2053" s="245" t="s">
        <v>4243</v>
      </c>
      <c r="G2053" s="243"/>
      <c r="H2053" s="244" t="s">
        <v>32</v>
      </c>
      <c r="I2053" s="246"/>
      <c r="J2053" s="243"/>
      <c r="K2053" s="243"/>
      <c r="L2053" s="247"/>
      <c r="M2053" s="248"/>
      <c r="N2053" s="249"/>
      <c r="O2053" s="249"/>
      <c r="P2053" s="249"/>
      <c r="Q2053" s="249"/>
      <c r="R2053" s="249"/>
      <c r="S2053" s="249"/>
      <c r="T2053" s="250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51" t="s">
        <v>222</v>
      </c>
      <c r="AU2053" s="251" t="s">
        <v>86</v>
      </c>
      <c r="AV2053" s="13" t="s">
        <v>84</v>
      </c>
      <c r="AW2053" s="13" t="s">
        <v>39</v>
      </c>
      <c r="AX2053" s="13" t="s">
        <v>77</v>
      </c>
      <c r="AY2053" s="251" t="s">
        <v>207</v>
      </c>
    </row>
    <row r="2054" s="13" customFormat="1">
      <c r="A2054" s="13"/>
      <c r="B2054" s="242"/>
      <c r="C2054" s="243"/>
      <c r="D2054" s="232" t="s">
        <v>222</v>
      </c>
      <c r="E2054" s="244" t="s">
        <v>32</v>
      </c>
      <c r="F2054" s="245" t="s">
        <v>4244</v>
      </c>
      <c r="G2054" s="243"/>
      <c r="H2054" s="244" t="s">
        <v>32</v>
      </c>
      <c r="I2054" s="246"/>
      <c r="J2054" s="243"/>
      <c r="K2054" s="243"/>
      <c r="L2054" s="247"/>
      <c r="M2054" s="248"/>
      <c r="N2054" s="249"/>
      <c r="O2054" s="249"/>
      <c r="P2054" s="249"/>
      <c r="Q2054" s="249"/>
      <c r="R2054" s="249"/>
      <c r="S2054" s="249"/>
      <c r="T2054" s="250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1" t="s">
        <v>222</v>
      </c>
      <c r="AU2054" s="251" t="s">
        <v>86</v>
      </c>
      <c r="AV2054" s="13" t="s">
        <v>84</v>
      </c>
      <c r="AW2054" s="13" t="s">
        <v>39</v>
      </c>
      <c r="AX2054" s="13" t="s">
        <v>77</v>
      </c>
      <c r="AY2054" s="251" t="s">
        <v>207</v>
      </c>
    </row>
    <row r="2055" s="13" customFormat="1">
      <c r="A2055" s="13"/>
      <c r="B2055" s="242"/>
      <c r="C2055" s="243"/>
      <c r="D2055" s="232" t="s">
        <v>222</v>
      </c>
      <c r="E2055" s="244" t="s">
        <v>32</v>
      </c>
      <c r="F2055" s="245" t="s">
        <v>4245</v>
      </c>
      <c r="G2055" s="243"/>
      <c r="H2055" s="244" t="s">
        <v>32</v>
      </c>
      <c r="I2055" s="246"/>
      <c r="J2055" s="243"/>
      <c r="K2055" s="243"/>
      <c r="L2055" s="247"/>
      <c r="M2055" s="248"/>
      <c r="N2055" s="249"/>
      <c r="O2055" s="249"/>
      <c r="P2055" s="249"/>
      <c r="Q2055" s="249"/>
      <c r="R2055" s="249"/>
      <c r="S2055" s="249"/>
      <c r="T2055" s="250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51" t="s">
        <v>222</v>
      </c>
      <c r="AU2055" s="251" t="s">
        <v>86</v>
      </c>
      <c r="AV2055" s="13" t="s">
        <v>84</v>
      </c>
      <c r="AW2055" s="13" t="s">
        <v>39</v>
      </c>
      <c r="AX2055" s="13" t="s">
        <v>77</v>
      </c>
      <c r="AY2055" s="251" t="s">
        <v>207</v>
      </c>
    </row>
    <row r="2056" s="13" customFormat="1">
      <c r="A2056" s="13"/>
      <c r="B2056" s="242"/>
      <c r="C2056" s="243"/>
      <c r="D2056" s="232" t="s">
        <v>222</v>
      </c>
      <c r="E2056" s="244" t="s">
        <v>32</v>
      </c>
      <c r="F2056" s="245" t="s">
        <v>4246</v>
      </c>
      <c r="G2056" s="243"/>
      <c r="H2056" s="244" t="s">
        <v>32</v>
      </c>
      <c r="I2056" s="246"/>
      <c r="J2056" s="243"/>
      <c r="K2056" s="243"/>
      <c r="L2056" s="247"/>
      <c r="M2056" s="248"/>
      <c r="N2056" s="249"/>
      <c r="O2056" s="249"/>
      <c r="P2056" s="249"/>
      <c r="Q2056" s="249"/>
      <c r="R2056" s="249"/>
      <c r="S2056" s="249"/>
      <c r="T2056" s="250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51" t="s">
        <v>222</v>
      </c>
      <c r="AU2056" s="251" t="s">
        <v>86</v>
      </c>
      <c r="AV2056" s="13" t="s">
        <v>84</v>
      </c>
      <c r="AW2056" s="13" t="s">
        <v>39</v>
      </c>
      <c r="AX2056" s="13" t="s">
        <v>77</v>
      </c>
      <c r="AY2056" s="251" t="s">
        <v>207</v>
      </c>
    </row>
    <row r="2057" s="13" customFormat="1">
      <c r="A2057" s="13"/>
      <c r="B2057" s="242"/>
      <c r="C2057" s="243"/>
      <c r="D2057" s="232" t="s">
        <v>222</v>
      </c>
      <c r="E2057" s="244" t="s">
        <v>32</v>
      </c>
      <c r="F2057" s="245" t="s">
        <v>4247</v>
      </c>
      <c r="G2057" s="243"/>
      <c r="H2057" s="244" t="s">
        <v>32</v>
      </c>
      <c r="I2057" s="246"/>
      <c r="J2057" s="243"/>
      <c r="K2057" s="243"/>
      <c r="L2057" s="247"/>
      <c r="M2057" s="248"/>
      <c r="N2057" s="249"/>
      <c r="O2057" s="249"/>
      <c r="P2057" s="249"/>
      <c r="Q2057" s="249"/>
      <c r="R2057" s="249"/>
      <c r="S2057" s="249"/>
      <c r="T2057" s="250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51" t="s">
        <v>222</v>
      </c>
      <c r="AU2057" s="251" t="s">
        <v>86</v>
      </c>
      <c r="AV2057" s="13" t="s">
        <v>84</v>
      </c>
      <c r="AW2057" s="13" t="s">
        <v>39</v>
      </c>
      <c r="AX2057" s="13" t="s">
        <v>77</v>
      </c>
      <c r="AY2057" s="251" t="s">
        <v>207</v>
      </c>
    </row>
    <row r="2058" s="13" customFormat="1">
      <c r="A2058" s="13"/>
      <c r="B2058" s="242"/>
      <c r="C2058" s="243"/>
      <c r="D2058" s="232" t="s">
        <v>222</v>
      </c>
      <c r="E2058" s="244" t="s">
        <v>32</v>
      </c>
      <c r="F2058" s="245" t="s">
        <v>4248</v>
      </c>
      <c r="G2058" s="243"/>
      <c r="H2058" s="244" t="s">
        <v>32</v>
      </c>
      <c r="I2058" s="246"/>
      <c r="J2058" s="243"/>
      <c r="K2058" s="243"/>
      <c r="L2058" s="247"/>
      <c r="M2058" s="248"/>
      <c r="N2058" s="249"/>
      <c r="O2058" s="249"/>
      <c r="P2058" s="249"/>
      <c r="Q2058" s="249"/>
      <c r="R2058" s="249"/>
      <c r="S2058" s="249"/>
      <c r="T2058" s="250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51" t="s">
        <v>222</v>
      </c>
      <c r="AU2058" s="251" t="s">
        <v>86</v>
      </c>
      <c r="AV2058" s="13" t="s">
        <v>84</v>
      </c>
      <c r="AW2058" s="13" t="s">
        <v>39</v>
      </c>
      <c r="AX2058" s="13" t="s">
        <v>77</v>
      </c>
      <c r="AY2058" s="251" t="s">
        <v>207</v>
      </c>
    </row>
    <row r="2059" s="13" customFormat="1">
      <c r="A2059" s="13"/>
      <c r="B2059" s="242"/>
      <c r="C2059" s="243"/>
      <c r="D2059" s="232" t="s">
        <v>222</v>
      </c>
      <c r="E2059" s="244" t="s">
        <v>32</v>
      </c>
      <c r="F2059" s="245" t="s">
        <v>5254</v>
      </c>
      <c r="G2059" s="243"/>
      <c r="H2059" s="244" t="s">
        <v>32</v>
      </c>
      <c r="I2059" s="246"/>
      <c r="J2059" s="243"/>
      <c r="K2059" s="243"/>
      <c r="L2059" s="247"/>
      <c r="M2059" s="248"/>
      <c r="N2059" s="249"/>
      <c r="O2059" s="249"/>
      <c r="P2059" s="249"/>
      <c r="Q2059" s="249"/>
      <c r="R2059" s="249"/>
      <c r="S2059" s="249"/>
      <c r="T2059" s="250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51" t="s">
        <v>222</v>
      </c>
      <c r="AU2059" s="251" t="s">
        <v>86</v>
      </c>
      <c r="AV2059" s="13" t="s">
        <v>84</v>
      </c>
      <c r="AW2059" s="13" t="s">
        <v>39</v>
      </c>
      <c r="AX2059" s="13" t="s">
        <v>77</v>
      </c>
      <c r="AY2059" s="251" t="s">
        <v>207</v>
      </c>
    </row>
    <row r="2060" s="13" customFormat="1">
      <c r="A2060" s="13"/>
      <c r="B2060" s="242"/>
      <c r="C2060" s="243"/>
      <c r="D2060" s="232" t="s">
        <v>222</v>
      </c>
      <c r="E2060" s="244" t="s">
        <v>32</v>
      </c>
      <c r="F2060" s="245" t="s">
        <v>5255</v>
      </c>
      <c r="G2060" s="243"/>
      <c r="H2060" s="244" t="s">
        <v>32</v>
      </c>
      <c r="I2060" s="246"/>
      <c r="J2060" s="243"/>
      <c r="K2060" s="243"/>
      <c r="L2060" s="247"/>
      <c r="M2060" s="248"/>
      <c r="N2060" s="249"/>
      <c r="O2060" s="249"/>
      <c r="P2060" s="249"/>
      <c r="Q2060" s="249"/>
      <c r="R2060" s="249"/>
      <c r="S2060" s="249"/>
      <c r="T2060" s="250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51" t="s">
        <v>222</v>
      </c>
      <c r="AU2060" s="251" t="s">
        <v>86</v>
      </c>
      <c r="AV2060" s="13" t="s">
        <v>84</v>
      </c>
      <c r="AW2060" s="13" t="s">
        <v>39</v>
      </c>
      <c r="AX2060" s="13" t="s">
        <v>77</v>
      </c>
      <c r="AY2060" s="251" t="s">
        <v>207</v>
      </c>
    </row>
    <row r="2061" s="13" customFormat="1">
      <c r="A2061" s="13"/>
      <c r="B2061" s="242"/>
      <c r="C2061" s="243"/>
      <c r="D2061" s="232" t="s">
        <v>222</v>
      </c>
      <c r="E2061" s="244" t="s">
        <v>32</v>
      </c>
      <c r="F2061" s="245" t="s">
        <v>5256</v>
      </c>
      <c r="G2061" s="243"/>
      <c r="H2061" s="244" t="s">
        <v>32</v>
      </c>
      <c r="I2061" s="246"/>
      <c r="J2061" s="243"/>
      <c r="K2061" s="243"/>
      <c r="L2061" s="247"/>
      <c r="M2061" s="248"/>
      <c r="N2061" s="249"/>
      <c r="O2061" s="249"/>
      <c r="P2061" s="249"/>
      <c r="Q2061" s="249"/>
      <c r="R2061" s="249"/>
      <c r="S2061" s="249"/>
      <c r="T2061" s="250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51" t="s">
        <v>222</v>
      </c>
      <c r="AU2061" s="251" t="s">
        <v>86</v>
      </c>
      <c r="AV2061" s="13" t="s">
        <v>84</v>
      </c>
      <c r="AW2061" s="13" t="s">
        <v>39</v>
      </c>
      <c r="AX2061" s="13" t="s">
        <v>77</v>
      </c>
      <c r="AY2061" s="251" t="s">
        <v>207</v>
      </c>
    </row>
    <row r="2062" s="13" customFormat="1">
      <c r="A2062" s="13"/>
      <c r="B2062" s="242"/>
      <c r="C2062" s="243"/>
      <c r="D2062" s="232" t="s">
        <v>222</v>
      </c>
      <c r="E2062" s="244" t="s">
        <v>32</v>
      </c>
      <c r="F2062" s="245" t="s">
        <v>5257</v>
      </c>
      <c r="G2062" s="243"/>
      <c r="H2062" s="244" t="s">
        <v>32</v>
      </c>
      <c r="I2062" s="246"/>
      <c r="J2062" s="243"/>
      <c r="K2062" s="243"/>
      <c r="L2062" s="247"/>
      <c r="M2062" s="248"/>
      <c r="N2062" s="249"/>
      <c r="O2062" s="249"/>
      <c r="P2062" s="249"/>
      <c r="Q2062" s="249"/>
      <c r="R2062" s="249"/>
      <c r="S2062" s="249"/>
      <c r="T2062" s="250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51" t="s">
        <v>222</v>
      </c>
      <c r="AU2062" s="251" t="s">
        <v>86</v>
      </c>
      <c r="AV2062" s="13" t="s">
        <v>84</v>
      </c>
      <c r="AW2062" s="13" t="s">
        <v>39</v>
      </c>
      <c r="AX2062" s="13" t="s">
        <v>77</v>
      </c>
      <c r="AY2062" s="251" t="s">
        <v>207</v>
      </c>
    </row>
    <row r="2063" s="13" customFormat="1">
      <c r="A2063" s="13"/>
      <c r="B2063" s="242"/>
      <c r="C2063" s="243"/>
      <c r="D2063" s="232" t="s">
        <v>222</v>
      </c>
      <c r="E2063" s="244" t="s">
        <v>32</v>
      </c>
      <c r="F2063" s="245" t="s">
        <v>5258</v>
      </c>
      <c r="G2063" s="243"/>
      <c r="H2063" s="244" t="s">
        <v>32</v>
      </c>
      <c r="I2063" s="246"/>
      <c r="J2063" s="243"/>
      <c r="K2063" s="243"/>
      <c r="L2063" s="247"/>
      <c r="M2063" s="248"/>
      <c r="N2063" s="249"/>
      <c r="O2063" s="249"/>
      <c r="P2063" s="249"/>
      <c r="Q2063" s="249"/>
      <c r="R2063" s="249"/>
      <c r="S2063" s="249"/>
      <c r="T2063" s="250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51" t="s">
        <v>222</v>
      </c>
      <c r="AU2063" s="251" t="s">
        <v>86</v>
      </c>
      <c r="AV2063" s="13" t="s">
        <v>84</v>
      </c>
      <c r="AW2063" s="13" t="s">
        <v>39</v>
      </c>
      <c r="AX2063" s="13" t="s">
        <v>77</v>
      </c>
      <c r="AY2063" s="251" t="s">
        <v>207</v>
      </c>
    </row>
    <row r="2064" s="13" customFormat="1">
      <c r="A2064" s="13"/>
      <c r="B2064" s="242"/>
      <c r="C2064" s="243"/>
      <c r="D2064" s="232" t="s">
        <v>222</v>
      </c>
      <c r="E2064" s="244" t="s">
        <v>32</v>
      </c>
      <c r="F2064" s="245" t="s">
        <v>5259</v>
      </c>
      <c r="G2064" s="243"/>
      <c r="H2064" s="244" t="s">
        <v>32</v>
      </c>
      <c r="I2064" s="246"/>
      <c r="J2064" s="243"/>
      <c r="K2064" s="243"/>
      <c r="L2064" s="247"/>
      <c r="M2064" s="248"/>
      <c r="N2064" s="249"/>
      <c r="O2064" s="249"/>
      <c r="P2064" s="249"/>
      <c r="Q2064" s="249"/>
      <c r="R2064" s="249"/>
      <c r="S2064" s="249"/>
      <c r="T2064" s="250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51" t="s">
        <v>222</v>
      </c>
      <c r="AU2064" s="251" t="s">
        <v>86</v>
      </c>
      <c r="AV2064" s="13" t="s">
        <v>84</v>
      </c>
      <c r="AW2064" s="13" t="s">
        <v>39</v>
      </c>
      <c r="AX2064" s="13" t="s">
        <v>77</v>
      </c>
      <c r="AY2064" s="251" t="s">
        <v>207</v>
      </c>
    </row>
    <row r="2065" s="13" customFormat="1">
      <c r="A2065" s="13"/>
      <c r="B2065" s="242"/>
      <c r="C2065" s="243"/>
      <c r="D2065" s="232" t="s">
        <v>222</v>
      </c>
      <c r="E2065" s="244" t="s">
        <v>32</v>
      </c>
      <c r="F2065" s="245" t="s">
        <v>5260</v>
      </c>
      <c r="G2065" s="243"/>
      <c r="H2065" s="244" t="s">
        <v>32</v>
      </c>
      <c r="I2065" s="246"/>
      <c r="J2065" s="243"/>
      <c r="K2065" s="243"/>
      <c r="L2065" s="247"/>
      <c r="M2065" s="248"/>
      <c r="N2065" s="249"/>
      <c r="O2065" s="249"/>
      <c r="P2065" s="249"/>
      <c r="Q2065" s="249"/>
      <c r="R2065" s="249"/>
      <c r="S2065" s="249"/>
      <c r="T2065" s="250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1" t="s">
        <v>222</v>
      </c>
      <c r="AU2065" s="251" t="s">
        <v>86</v>
      </c>
      <c r="AV2065" s="13" t="s">
        <v>84</v>
      </c>
      <c r="AW2065" s="13" t="s">
        <v>39</v>
      </c>
      <c r="AX2065" s="13" t="s">
        <v>77</v>
      </c>
      <c r="AY2065" s="251" t="s">
        <v>207</v>
      </c>
    </row>
    <row r="2066" s="13" customFormat="1">
      <c r="A2066" s="13"/>
      <c r="B2066" s="242"/>
      <c r="C2066" s="243"/>
      <c r="D2066" s="232" t="s">
        <v>222</v>
      </c>
      <c r="E2066" s="244" t="s">
        <v>32</v>
      </c>
      <c r="F2066" s="245" t="s">
        <v>5261</v>
      </c>
      <c r="G2066" s="243"/>
      <c r="H2066" s="244" t="s">
        <v>32</v>
      </c>
      <c r="I2066" s="246"/>
      <c r="J2066" s="243"/>
      <c r="K2066" s="243"/>
      <c r="L2066" s="247"/>
      <c r="M2066" s="248"/>
      <c r="N2066" s="249"/>
      <c r="O2066" s="249"/>
      <c r="P2066" s="249"/>
      <c r="Q2066" s="249"/>
      <c r="R2066" s="249"/>
      <c r="S2066" s="249"/>
      <c r="T2066" s="250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51" t="s">
        <v>222</v>
      </c>
      <c r="AU2066" s="251" t="s">
        <v>86</v>
      </c>
      <c r="AV2066" s="13" t="s">
        <v>84</v>
      </c>
      <c r="AW2066" s="13" t="s">
        <v>39</v>
      </c>
      <c r="AX2066" s="13" t="s">
        <v>77</v>
      </c>
      <c r="AY2066" s="251" t="s">
        <v>207</v>
      </c>
    </row>
    <row r="2067" s="13" customFormat="1">
      <c r="A2067" s="13"/>
      <c r="B2067" s="242"/>
      <c r="C2067" s="243"/>
      <c r="D2067" s="232" t="s">
        <v>222</v>
      </c>
      <c r="E2067" s="244" t="s">
        <v>32</v>
      </c>
      <c r="F2067" s="245" t="s">
        <v>5262</v>
      </c>
      <c r="G2067" s="243"/>
      <c r="H2067" s="244" t="s">
        <v>32</v>
      </c>
      <c r="I2067" s="246"/>
      <c r="J2067" s="243"/>
      <c r="K2067" s="243"/>
      <c r="L2067" s="247"/>
      <c r="M2067" s="248"/>
      <c r="N2067" s="249"/>
      <c r="O2067" s="249"/>
      <c r="P2067" s="249"/>
      <c r="Q2067" s="249"/>
      <c r="R2067" s="249"/>
      <c r="S2067" s="249"/>
      <c r="T2067" s="250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51" t="s">
        <v>222</v>
      </c>
      <c r="AU2067" s="251" t="s">
        <v>86</v>
      </c>
      <c r="AV2067" s="13" t="s">
        <v>84</v>
      </c>
      <c r="AW2067" s="13" t="s">
        <v>39</v>
      </c>
      <c r="AX2067" s="13" t="s">
        <v>77</v>
      </c>
      <c r="AY2067" s="251" t="s">
        <v>207</v>
      </c>
    </row>
    <row r="2068" s="13" customFormat="1">
      <c r="A2068" s="13"/>
      <c r="B2068" s="242"/>
      <c r="C2068" s="243"/>
      <c r="D2068" s="232" t="s">
        <v>222</v>
      </c>
      <c r="E2068" s="244" t="s">
        <v>32</v>
      </c>
      <c r="F2068" s="245" t="s">
        <v>5263</v>
      </c>
      <c r="G2068" s="243"/>
      <c r="H2068" s="244" t="s">
        <v>32</v>
      </c>
      <c r="I2068" s="246"/>
      <c r="J2068" s="243"/>
      <c r="K2068" s="243"/>
      <c r="L2068" s="247"/>
      <c r="M2068" s="248"/>
      <c r="N2068" s="249"/>
      <c r="O2068" s="249"/>
      <c r="P2068" s="249"/>
      <c r="Q2068" s="249"/>
      <c r="R2068" s="249"/>
      <c r="S2068" s="249"/>
      <c r="T2068" s="250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51" t="s">
        <v>222</v>
      </c>
      <c r="AU2068" s="251" t="s">
        <v>86</v>
      </c>
      <c r="AV2068" s="13" t="s">
        <v>84</v>
      </c>
      <c r="AW2068" s="13" t="s">
        <v>39</v>
      </c>
      <c r="AX2068" s="13" t="s">
        <v>77</v>
      </c>
      <c r="AY2068" s="251" t="s">
        <v>207</v>
      </c>
    </row>
    <row r="2069" s="12" customFormat="1">
      <c r="A2069" s="12"/>
      <c r="B2069" s="230"/>
      <c r="C2069" s="231"/>
      <c r="D2069" s="232" t="s">
        <v>222</v>
      </c>
      <c r="E2069" s="233" t="s">
        <v>32</v>
      </c>
      <c r="F2069" s="234" t="s">
        <v>572</v>
      </c>
      <c r="G2069" s="231"/>
      <c r="H2069" s="235">
        <v>2</v>
      </c>
      <c r="I2069" s="236"/>
      <c r="J2069" s="231"/>
      <c r="K2069" s="231"/>
      <c r="L2069" s="237"/>
      <c r="M2069" s="238"/>
      <c r="N2069" s="239"/>
      <c r="O2069" s="239"/>
      <c r="P2069" s="239"/>
      <c r="Q2069" s="239"/>
      <c r="R2069" s="239"/>
      <c r="S2069" s="239"/>
      <c r="T2069" s="240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T2069" s="241" t="s">
        <v>222</v>
      </c>
      <c r="AU2069" s="241" t="s">
        <v>86</v>
      </c>
      <c r="AV2069" s="12" t="s">
        <v>86</v>
      </c>
      <c r="AW2069" s="12" t="s">
        <v>39</v>
      </c>
      <c r="AX2069" s="12" t="s">
        <v>77</v>
      </c>
      <c r="AY2069" s="241" t="s">
        <v>207</v>
      </c>
    </row>
    <row r="2070" s="15" customFormat="1">
      <c r="A2070" s="15"/>
      <c r="B2070" s="273"/>
      <c r="C2070" s="274"/>
      <c r="D2070" s="232" t="s">
        <v>222</v>
      </c>
      <c r="E2070" s="275" t="s">
        <v>32</v>
      </c>
      <c r="F2070" s="276" t="s">
        <v>517</v>
      </c>
      <c r="G2070" s="274"/>
      <c r="H2070" s="277">
        <v>2</v>
      </c>
      <c r="I2070" s="278"/>
      <c r="J2070" s="274"/>
      <c r="K2070" s="274"/>
      <c r="L2070" s="279"/>
      <c r="M2070" s="280"/>
      <c r="N2070" s="281"/>
      <c r="O2070" s="281"/>
      <c r="P2070" s="281"/>
      <c r="Q2070" s="281"/>
      <c r="R2070" s="281"/>
      <c r="S2070" s="281"/>
      <c r="T2070" s="282"/>
      <c r="U2070" s="15"/>
      <c r="V2070" s="15"/>
      <c r="W2070" s="15"/>
      <c r="X2070" s="15"/>
      <c r="Y2070" s="15"/>
      <c r="Z2070" s="15"/>
      <c r="AA2070" s="15"/>
      <c r="AB2070" s="15"/>
      <c r="AC2070" s="15"/>
      <c r="AD2070" s="15"/>
      <c r="AE2070" s="15"/>
      <c r="AT2070" s="283" t="s">
        <v>222</v>
      </c>
      <c r="AU2070" s="283" t="s">
        <v>86</v>
      </c>
      <c r="AV2070" s="15" t="s">
        <v>104</v>
      </c>
      <c r="AW2070" s="15" t="s">
        <v>39</v>
      </c>
      <c r="AX2070" s="15" t="s">
        <v>84</v>
      </c>
      <c r="AY2070" s="283" t="s">
        <v>207</v>
      </c>
    </row>
    <row r="2071" s="2" customFormat="1" ht="16.5" customHeight="1">
      <c r="A2071" s="42"/>
      <c r="B2071" s="43"/>
      <c r="C2071" s="252" t="s">
        <v>2391</v>
      </c>
      <c r="D2071" s="252" t="s">
        <v>227</v>
      </c>
      <c r="E2071" s="253" t="s">
        <v>5264</v>
      </c>
      <c r="F2071" s="254" t="s">
        <v>5265</v>
      </c>
      <c r="G2071" s="255" t="s">
        <v>303</v>
      </c>
      <c r="H2071" s="256">
        <v>2</v>
      </c>
      <c r="I2071" s="257"/>
      <c r="J2071" s="258">
        <f>ROUND(I2071*H2071,2)</f>
        <v>0</v>
      </c>
      <c r="K2071" s="254" t="s">
        <v>228</v>
      </c>
      <c r="L2071" s="259"/>
      <c r="M2071" s="260" t="s">
        <v>32</v>
      </c>
      <c r="N2071" s="261" t="s">
        <v>48</v>
      </c>
      <c r="O2071" s="88"/>
      <c r="P2071" s="221">
        <f>O2071*H2071</f>
        <v>0</v>
      </c>
      <c r="Q2071" s="221">
        <v>2.48</v>
      </c>
      <c r="R2071" s="221">
        <f>Q2071*H2071</f>
        <v>4.96</v>
      </c>
      <c r="S2071" s="221">
        <v>0</v>
      </c>
      <c r="T2071" s="222">
        <f>S2071*H2071</f>
        <v>0</v>
      </c>
      <c r="U2071" s="42"/>
      <c r="V2071" s="42"/>
      <c r="W2071" s="42"/>
      <c r="X2071" s="42"/>
      <c r="Y2071" s="42"/>
      <c r="Z2071" s="42"/>
      <c r="AA2071" s="42"/>
      <c r="AB2071" s="42"/>
      <c r="AC2071" s="42"/>
      <c r="AD2071" s="42"/>
      <c r="AE2071" s="42"/>
      <c r="AR2071" s="223" t="s">
        <v>754</v>
      </c>
      <c r="AT2071" s="223" t="s">
        <v>227</v>
      </c>
      <c r="AU2071" s="223" t="s">
        <v>86</v>
      </c>
      <c r="AY2071" s="20" t="s">
        <v>207</v>
      </c>
      <c r="BE2071" s="224">
        <f>IF(N2071="základní",J2071,0)</f>
        <v>0</v>
      </c>
      <c r="BF2071" s="224">
        <f>IF(N2071="snížená",J2071,0)</f>
        <v>0</v>
      </c>
      <c r="BG2071" s="224">
        <f>IF(N2071="zákl. přenesená",J2071,0)</f>
        <v>0</v>
      </c>
      <c r="BH2071" s="224">
        <f>IF(N2071="sníž. přenesená",J2071,0)</f>
        <v>0</v>
      </c>
      <c r="BI2071" s="224">
        <f>IF(N2071="nulová",J2071,0)</f>
        <v>0</v>
      </c>
      <c r="BJ2071" s="20" t="s">
        <v>84</v>
      </c>
      <c r="BK2071" s="224">
        <f>ROUND(I2071*H2071,2)</f>
        <v>0</v>
      </c>
      <c r="BL2071" s="20" t="s">
        <v>754</v>
      </c>
      <c r="BM2071" s="223" t="s">
        <v>5266</v>
      </c>
    </row>
    <row r="2072" s="13" customFormat="1">
      <c r="A2072" s="13"/>
      <c r="B2072" s="242"/>
      <c r="C2072" s="243"/>
      <c r="D2072" s="232" t="s">
        <v>222</v>
      </c>
      <c r="E2072" s="244" t="s">
        <v>32</v>
      </c>
      <c r="F2072" s="245" t="s">
        <v>4241</v>
      </c>
      <c r="G2072" s="243"/>
      <c r="H2072" s="244" t="s">
        <v>32</v>
      </c>
      <c r="I2072" s="246"/>
      <c r="J2072" s="243"/>
      <c r="K2072" s="243"/>
      <c r="L2072" s="247"/>
      <c r="M2072" s="248"/>
      <c r="N2072" s="249"/>
      <c r="O2072" s="249"/>
      <c r="P2072" s="249"/>
      <c r="Q2072" s="249"/>
      <c r="R2072" s="249"/>
      <c r="S2072" s="249"/>
      <c r="T2072" s="250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51" t="s">
        <v>222</v>
      </c>
      <c r="AU2072" s="251" t="s">
        <v>86</v>
      </c>
      <c r="AV2072" s="13" t="s">
        <v>84</v>
      </c>
      <c r="AW2072" s="13" t="s">
        <v>39</v>
      </c>
      <c r="AX2072" s="13" t="s">
        <v>77</v>
      </c>
      <c r="AY2072" s="251" t="s">
        <v>207</v>
      </c>
    </row>
    <row r="2073" s="13" customFormat="1">
      <c r="A2073" s="13"/>
      <c r="B2073" s="242"/>
      <c r="C2073" s="243"/>
      <c r="D2073" s="232" t="s">
        <v>222</v>
      </c>
      <c r="E2073" s="244" t="s">
        <v>32</v>
      </c>
      <c r="F2073" s="245" t="s">
        <v>4242</v>
      </c>
      <c r="G2073" s="243"/>
      <c r="H2073" s="244" t="s">
        <v>32</v>
      </c>
      <c r="I2073" s="246"/>
      <c r="J2073" s="243"/>
      <c r="K2073" s="243"/>
      <c r="L2073" s="247"/>
      <c r="M2073" s="248"/>
      <c r="N2073" s="249"/>
      <c r="O2073" s="249"/>
      <c r="P2073" s="249"/>
      <c r="Q2073" s="249"/>
      <c r="R2073" s="249"/>
      <c r="S2073" s="249"/>
      <c r="T2073" s="250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51" t="s">
        <v>222</v>
      </c>
      <c r="AU2073" s="251" t="s">
        <v>86</v>
      </c>
      <c r="AV2073" s="13" t="s">
        <v>84</v>
      </c>
      <c r="AW2073" s="13" t="s">
        <v>39</v>
      </c>
      <c r="AX2073" s="13" t="s">
        <v>77</v>
      </c>
      <c r="AY2073" s="251" t="s">
        <v>207</v>
      </c>
    </row>
    <row r="2074" s="13" customFormat="1">
      <c r="A2074" s="13"/>
      <c r="B2074" s="242"/>
      <c r="C2074" s="243"/>
      <c r="D2074" s="232" t="s">
        <v>222</v>
      </c>
      <c r="E2074" s="244" t="s">
        <v>32</v>
      </c>
      <c r="F2074" s="245" t="s">
        <v>4243</v>
      </c>
      <c r="G2074" s="243"/>
      <c r="H2074" s="244" t="s">
        <v>32</v>
      </c>
      <c r="I2074" s="246"/>
      <c r="J2074" s="243"/>
      <c r="K2074" s="243"/>
      <c r="L2074" s="247"/>
      <c r="M2074" s="248"/>
      <c r="N2074" s="249"/>
      <c r="O2074" s="249"/>
      <c r="P2074" s="249"/>
      <c r="Q2074" s="249"/>
      <c r="R2074" s="249"/>
      <c r="S2074" s="249"/>
      <c r="T2074" s="250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51" t="s">
        <v>222</v>
      </c>
      <c r="AU2074" s="251" t="s">
        <v>86</v>
      </c>
      <c r="AV2074" s="13" t="s">
        <v>84</v>
      </c>
      <c r="AW2074" s="13" t="s">
        <v>39</v>
      </c>
      <c r="AX2074" s="13" t="s">
        <v>77</v>
      </c>
      <c r="AY2074" s="251" t="s">
        <v>207</v>
      </c>
    </row>
    <row r="2075" s="13" customFormat="1">
      <c r="A2075" s="13"/>
      <c r="B2075" s="242"/>
      <c r="C2075" s="243"/>
      <c r="D2075" s="232" t="s">
        <v>222</v>
      </c>
      <c r="E2075" s="244" t="s">
        <v>32</v>
      </c>
      <c r="F2075" s="245" t="s">
        <v>4244</v>
      </c>
      <c r="G2075" s="243"/>
      <c r="H2075" s="244" t="s">
        <v>32</v>
      </c>
      <c r="I2075" s="246"/>
      <c r="J2075" s="243"/>
      <c r="K2075" s="243"/>
      <c r="L2075" s="247"/>
      <c r="M2075" s="248"/>
      <c r="N2075" s="249"/>
      <c r="O2075" s="249"/>
      <c r="P2075" s="249"/>
      <c r="Q2075" s="249"/>
      <c r="R2075" s="249"/>
      <c r="S2075" s="249"/>
      <c r="T2075" s="250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51" t="s">
        <v>222</v>
      </c>
      <c r="AU2075" s="251" t="s">
        <v>86</v>
      </c>
      <c r="AV2075" s="13" t="s">
        <v>84</v>
      </c>
      <c r="AW2075" s="13" t="s">
        <v>39</v>
      </c>
      <c r="AX2075" s="13" t="s">
        <v>77</v>
      </c>
      <c r="AY2075" s="251" t="s">
        <v>207</v>
      </c>
    </row>
    <row r="2076" s="13" customFormat="1">
      <c r="A2076" s="13"/>
      <c r="B2076" s="242"/>
      <c r="C2076" s="243"/>
      <c r="D2076" s="232" t="s">
        <v>222</v>
      </c>
      <c r="E2076" s="244" t="s">
        <v>32</v>
      </c>
      <c r="F2076" s="245" t="s">
        <v>4245</v>
      </c>
      <c r="G2076" s="243"/>
      <c r="H2076" s="244" t="s">
        <v>32</v>
      </c>
      <c r="I2076" s="246"/>
      <c r="J2076" s="243"/>
      <c r="K2076" s="243"/>
      <c r="L2076" s="247"/>
      <c r="M2076" s="248"/>
      <c r="N2076" s="249"/>
      <c r="O2076" s="249"/>
      <c r="P2076" s="249"/>
      <c r="Q2076" s="249"/>
      <c r="R2076" s="249"/>
      <c r="S2076" s="249"/>
      <c r="T2076" s="250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1" t="s">
        <v>222</v>
      </c>
      <c r="AU2076" s="251" t="s">
        <v>86</v>
      </c>
      <c r="AV2076" s="13" t="s">
        <v>84</v>
      </c>
      <c r="AW2076" s="13" t="s">
        <v>39</v>
      </c>
      <c r="AX2076" s="13" t="s">
        <v>77</v>
      </c>
      <c r="AY2076" s="251" t="s">
        <v>207</v>
      </c>
    </row>
    <row r="2077" s="13" customFormat="1">
      <c r="A2077" s="13"/>
      <c r="B2077" s="242"/>
      <c r="C2077" s="243"/>
      <c r="D2077" s="232" t="s">
        <v>222</v>
      </c>
      <c r="E2077" s="244" t="s">
        <v>32</v>
      </c>
      <c r="F2077" s="245" t="s">
        <v>4246</v>
      </c>
      <c r="G2077" s="243"/>
      <c r="H2077" s="244" t="s">
        <v>32</v>
      </c>
      <c r="I2077" s="246"/>
      <c r="J2077" s="243"/>
      <c r="K2077" s="243"/>
      <c r="L2077" s="247"/>
      <c r="M2077" s="248"/>
      <c r="N2077" s="249"/>
      <c r="O2077" s="249"/>
      <c r="P2077" s="249"/>
      <c r="Q2077" s="249"/>
      <c r="R2077" s="249"/>
      <c r="S2077" s="249"/>
      <c r="T2077" s="250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51" t="s">
        <v>222</v>
      </c>
      <c r="AU2077" s="251" t="s">
        <v>86</v>
      </c>
      <c r="AV2077" s="13" t="s">
        <v>84</v>
      </c>
      <c r="AW2077" s="13" t="s">
        <v>39</v>
      </c>
      <c r="AX2077" s="13" t="s">
        <v>77</v>
      </c>
      <c r="AY2077" s="251" t="s">
        <v>207</v>
      </c>
    </row>
    <row r="2078" s="13" customFormat="1">
      <c r="A2078" s="13"/>
      <c r="B2078" s="242"/>
      <c r="C2078" s="243"/>
      <c r="D2078" s="232" t="s">
        <v>222</v>
      </c>
      <c r="E2078" s="244" t="s">
        <v>32</v>
      </c>
      <c r="F2078" s="245" t="s">
        <v>4247</v>
      </c>
      <c r="G2078" s="243"/>
      <c r="H2078" s="244" t="s">
        <v>32</v>
      </c>
      <c r="I2078" s="246"/>
      <c r="J2078" s="243"/>
      <c r="K2078" s="243"/>
      <c r="L2078" s="247"/>
      <c r="M2078" s="248"/>
      <c r="N2078" s="249"/>
      <c r="O2078" s="249"/>
      <c r="P2078" s="249"/>
      <c r="Q2078" s="249"/>
      <c r="R2078" s="249"/>
      <c r="S2078" s="249"/>
      <c r="T2078" s="250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51" t="s">
        <v>222</v>
      </c>
      <c r="AU2078" s="251" t="s">
        <v>86</v>
      </c>
      <c r="AV2078" s="13" t="s">
        <v>84</v>
      </c>
      <c r="AW2078" s="13" t="s">
        <v>39</v>
      </c>
      <c r="AX2078" s="13" t="s">
        <v>77</v>
      </c>
      <c r="AY2078" s="251" t="s">
        <v>207</v>
      </c>
    </row>
    <row r="2079" s="13" customFormat="1">
      <c r="A2079" s="13"/>
      <c r="B2079" s="242"/>
      <c r="C2079" s="243"/>
      <c r="D2079" s="232" t="s">
        <v>222</v>
      </c>
      <c r="E2079" s="244" t="s">
        <v>32</v>
      </c>
      <c r="F2079" s="245" t="s">
        <v>4312</v>
      </c>
      <c r="G2079" s="243"/>
      <c r="H2079" s="244" t="s">
        <v>32</v>
      </c>
      <c r="I2079" s="246"/>
      <c r="J2079" s="243"/>
      <c r="K2079" s="243"/>
      <c r="L2079" s="247"/>
      <c r="M2079" s="248"/>
      <c r="N2079" s="249"/>
      <c r="O2079" s="249"/>
      <c r="P2079" s="249"/>
      <c r="Q2079" s="249"/>
      <c r="R2079" s="249"/>
      <c r="S2079" s="249"/>
      <c r="T2079" s="250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1" t="s">
        <v>222</v>
      </c>
      <c r="AU2079" s="251" t="s">
        <v>86</v>
      </c>
      <c r="AV2079" s="13" t="s">
        <v>84</v>
      </c>
      <c r="AW2079" s="13" t="s">
        <v>39</v>
      </c>
      <c r="AX2079" s="13" t="s">
        <v>77</v>
      </c>
      <c r="AY2079" s="251" t="s">
        <v>207</v>
      </c>
    </row>
    <row r="2080" s="13" customFormat="1">
      <c r="A2080" s="13"/>
      <c r="B2080" s="242"/>
      <c r="C2080" s="243"/>
      <c r="D2080" s="232" t="s">
        <v>222</v>
      </c>
      <c r="E2080" s="244" t="s">
        <v>32</v>
      </c>
      <c r="F2080" s="245" t="s">
        <v>5254</v>
      </c>
      <c r="G2080" s="243"/>
      <c r="H2080" s="244" t="s">
        <v>32</v>
      </c>
      <c r="I2080" s="246"/>
      <c r="J2080" s="243"/>
      <c r="K2080" s="243"/>
      <c r="L2080" s="247"/>
      <c r="M2080" s="248"/>
      <c r="N2080" s="249"/>
      <c r="O2080" s="249"/>
      <c r="P2080" s="249"/>
      <c r="Q2080" s="249"/>
      <c r="R2080" s="249"/>
      <c r="S2080" s="249"/>
      <c r="T2080" s="250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51" t="s">
        <v>222</v>
      </c>
      <c r="AU2080" s="251" t="s">
        <v>86</v>
      </c>
      <c r="AV2080" s="13" t="s">
        <v>84</v>
      </c>
      <c r="AW2080" s="13" t="s">
        <v>39</v>
      </c>
      <c r="AX2080" s="13" t="s">
        <v>77</v>
      </c>
      <c r="AY2080" s="251" t="s">
        <v>207</v>
      </c>
    </row>
    <row r="2081" s="13" customFormat="1">
      <c r="A2081" s="13"/>
      <c r="B2081" s="242"/>
      <c r="C2081" s="243"/>
      <c r="D2081" s="232" t="s">
        <v>222</v>
      </c>
      <c r="E2081" s="244" t="s">
        <v>32</v>
      </c>
      <c r="F2081" s="245" t="s">
        <v>5255</v>
      </c>
      <c r="G2081" s="243"/>
      <c r="H2081" s="244" t="s">
        <v>32</v>
      </c>
      <c r="I2081" s="246"/>
      <c r="J2081" s="243"/>
      <c r="K2081" s="243"/>
      <c r="L2081" s="247"/>
      <c r="M2081" s="248"/>
      <c r="N2081" s="249"/>
      <c r="O2081" s="249"/>
      <c r="P2081" s="249"/>
      <c r="Q2081" s="249"/>
      <c r="R2081" s="249"/>
      <c r="S2081" s="249"/>
      <c r="T2081" s="250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1" t="s">
        <v>222</v>
      </c>
      <c r="AU2081" s="251" t="s">
        <v>86</v>
      </c>
      <c r="AV2081" s="13" t="s">
        <v>84</v>
      </c>
      <c r="AW2081" s="13" t="s">
        <v>39</v>
      </c>
      <c r="AX2081" s="13" t="s">
        <v>77</v>
      </c>
      <c r="AY2081" s="251" t="s">
        <v>207</v>
      </c>
    </row>
    <row r="2082" s="13" customFormat="1">
      <c r="A2082" s="13"/>
      <c r="B2082" s="242"/>
      <c r="C2082" s="243"/>
      <c r="D2082" s="232" t="s">
        <v>222</v>
      </c>
      <c r="E2082" s="244" t="s">
        <v>32</v>
      </c>
      <c r="F2082" s="245" t="s">
        <v>5256</v>
      </c>
      <c r="G2082" s="243"/>
      <c r="H2082" s="244" t="s">
        <v>32</v>
      </c>
      <c r="I2082" s="246"/>
      <c r="J2082" s="243"/>
      <c r="K2082" s="243"/>
      <c r="L2082" s="247"/>
      <c r="M2082" s="248"/>
      <c r="N2082" s="249"/>
      <c r="O2082" s="249"/>
      <c r="P2082" s="249"/>
      <c r="Q2082" s="249"/>
      <c r="R2082" s="249"/>
      <c r="S2082" s="249"/>
      <c r="T2082" s="250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51" t="s">
        <v>222</v>
      </c>
      <c r="AU2082" s="251" t="s">
        <v>86</v>
      </c>
      <c r="AV2082" s="13" t="s">
        <v>84</v>
      </c>
      <c r="AW2082" s="13" t="s">
        <v>39</v>
      </c>
      <c r="AX2082" s="13" t="s">
        <v>77</v>
      </c>
      <c r="AY2082" s="251" t="s">
        <v>207</v>
      </c>
    </row>
    <row r="2083" s="13" customFormat="1">
      <c r="A2083" s="13"/>
      <c r="B2083" s="242"/>
      <c r="C2083" s="243"/>
      <c r="D2083" s="232" t="s">
        <v>222</v>
      </c>
      <c r="E2083" s="244" t="s">
        <v>32</v>
      </c>
      <c r="F2083" s="245" t="s">
        <v>5257</v>
      </c>
      <c r="G2083" s="243"/>
      <c r="H2083" s="244" t="s">
        <v>32</v>
      </c>
      <c r="I2083" s="246"/>
      <c r="J2083" s="243"/>
      <c r="K2083" s="243"/>
      <c r="L2083" s="247"/>
      <c r="M2083" s="248"/>
      <c r="N2083" s="249"/>
      <c r="O2083" s="249"/>
      <c r="P2083" s="249"/>
      <c r="Q2083" s="249"/>
      <c r="R2083" s="249"/>
      <c r="S2083" s="249"/>
      <c r="T2083" s="250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51" t="s">
        <v>222</v>
      </c>
      <c r="AU2083" s="251" t="s">
        <v>86</v>
      </c>
      <c r="AV2083" s="13" t="s">
        <v>84</v>
      </c>
      <c r="AW2083" s="13" t="s">
        <v>39</v>
      </c>
      <c r="AX2083" s="13" t="s">
        <v>77</v>
      </c>
      <c r="AY2083" s="251" t="s">
        <v>207</v>
      </c>
    </row>
    <row r="2084" s="13" customFormat="1">
      <c r="A2084" s="13"/>
      <c r="B2084" s="242"/>
      <c r="C2084" s="243"/>
      <c r="D2084" s="232" t="s">
        <v>222</v>
      </c>
      <c r="E2084" s="244" t="s">
        <v>32</v>
      </c>
      <c r="F2084" s="245" t="s">
        <v>5258</v>
      </c>
      <c r="G2084" s="243"/>
      <c r="H2084" s="244" t="s">
        <v>32</v>
      </c>
      <c r="I2084" s="246"/>
      <c r="J2084" s="243"/>
      <c r="K2084" s="243"/>
      <c r="L2084" s="247"/>
      <c r="M2084" s="248"/>
      <c r="N2084" s="249"/>
      <c r="O2084" s="249"/>
      <c r="P2084" s="249"/>
      <c r="Q2084" s="249"/>
      <c r="R2084" s="249"/>
      <c r="S2084" s="249"/>
      <c r="T2084" s="250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51" t="s">
        <v>222</v>
      </c>
      <c r="AU2084" s="251" t="s">
        <v>86</v>
      </c>
      <c r="AV2084" s="13" t="s">
        <v>84</v>
      </c>
      <c r="AW2084" s="13" t="s">
        <v>39</v>
      </c>
      <c r="AX2084" s="13" t="s">
        <v>77</v>
      </c>
      <c r="AY2084" s="251" t="s">
        <v>207</v>
      </c>
    </row>
    <row r="2085" s="13" customFormat="1">
      <c r="A2085" s="13"/>
      <c r="B2085" s="242"/>
      <c r="C2085" s="243"/>
      <c r="D2085" s="232" t="s">
        <v>222</v>
      </c>
      <c r="E2085" s="244" t="s">
        <v>32</v>
      </c>
      <c r="F2085" s="245" t="s">
        <v>5259</v>
      </c>
      <c r="G2085" s="243"/>
      <c r="H2085" s="244" t="s">
        <v>32</v>
      </c>
      <c r="I2085" s="246"/>
      <c r="J2085" s="243"/>
      <c r="K2085" s="243"/>
      <c r="L2085" s="247"/>
      <c r="M2085" s="248"/>
      <c r="N2085" s="249"/>
      <c r="O2085" s="249"/>
      <c r="P2085" s="249"/>
      <c r="Q2085" s="249"/>
      <c r="R2085" s="249"/>
      <c r="S2085" s="249"/>
      <c r="T2085" s="250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51" t="s">
        <v>222</v>
      </c>
      <c r="AU2085" s="251" t="s">
        <v>86</v>
      </c>
      <c r="AV2085" s="13" t="s">
        <v>84</v>
      </c>
      <c r="AW2085" s="13" t="s">
        <v>39</v>
      </c>
      <c r="AX2085" s="13" t="s">
        <v>77</v>
      </c>
      <c r="AY2085" s="251" t="s">
        <v>207</v>
      </c>
    </row>
    <row r="2086" s="13" customFormat="1">
      <c r="A2086" s="13"/>
      <c r="B2086" s="242"/>
      <c r="C2086" s="243"/>
      <c r="D2086" s="232" t="s">
        <v>222</v>
      </c>
      <c r="E2086" s="244" t="s">
        <v>32</v>
      </c>
      <c r="F2086" s="245" t="s">
        <v>5260</v>
      </c>
      <c r="G2086" s="243"/>
      <c r="H2086" s="244" t="s">
        <v>32</v>
      </c>
      <c r="I2086" s="246"/>
      <c r="J2086" s="243"/>
      <c r="K2086" s="243"/>
      <c r="L2086" s="247"/>
      <c r="M2086" s="248"/>
      <c r="N2086" s="249"/>
      <c r="O2086" s="249"/>
      <c r="P2086" s="249"/>
      <c r="Q2086" s="249"/>
      <c r="R2086" s="249"/>
      <c r="S2086" s="249"/>
      <c r="T2086" s="250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51" t="s">
        <v>222</v>
      </c>
      <c r="AU2086" s="251" t="s">
        <v>86</v>
      </c>
      <c r="AV2086" s="13" t="s">
        <v>84</v>
      </c>
      <c r="AW2086" s="13" t="s">
        <v>39</v>
      </c>
      <c r="AX2086" s="13" t="s">
        <v>77</v>
      </c>
      <c r="AY2086" s="251" t="s">
        <v>207</v>
      </c>
    </row>
    <row r="2087" s="13" customFormat="1">
      <c r="A2087" s="13"/>
      <c r="B2087" s="242"/>
      <c r="C2087" s="243"/>
      <c r="D2087" s="232" t="s">
        <v>222</v>
      </c>
      <c r="E2087" s="244" t="s">
        <v>32</v>
      </c>
      <c r="F2087" s="245" t="s">
        <v>5261</v>
      </c>
      <c r="G2087" s="243"/>
      <c r="H2087" s="244" t="s">
        <v>32</v>
      </c>
      <c r="I2087" s="246"/>
      <c r="J2087" s="243"/>
      <c r="K2087" s="243"/>
      <c r="L2087" s="247"/>
      <c r="M2087" s="248"/>
      <c r="N2087" s="249"/>
      <c r="O2087" s="249"/>
      <c r="P2087" s="249"/>
      <c r="Q2087" s="249"/>
      <c r="R2087" s="249"/>
      <c r="S2087" s="249"/>
      <c r="T2087" s="250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1" t="s">
        <v>222</v>
      </c>
      <c r="AU2087" s="251" t="s">
        <v>86</v>
      </c>
      <c r="AV2087" s="13" t="s">
        <v>84</v>
      </c>
      <c r="AW2087" s="13" t="s">
        <v>39</v>
      </c>
      <c r="AX2087" s="13" t="s">
        <v>77</v>
      </c>
      <c r="AY2087" s="251" t="s">
        <v>207</v>
      </c>
    </row>
    <row r="2088" s="13" customFormat="1">
      <c r="A2088" s="13"/>
      <c r="B2088" s="242"/>
      <c r="C2088" s="243"/>
      <c r="D2088" s="232" t="s">
        <v>222</v>
      </c>
      <c r="E2088" s="244" t="s">
        <v>32</v>
      </c>
      <c r="F2088" s="245" t="s">
        <v>5262</v>
      </c>
      <c r="G2088" s="243"/>
      <c r="H2088" s="244" t="s">
        <v>32</v>
      </c>
      <c r="I2088" s="246"/>
      <c r="J2088" s="243"/>
      <c r="K2088" s="243"/>
      <c r="L2088" s="247"/>
      <c r="M2088" s="248"/>
      <c r="N2088" s="249"/>
      <c r="O2088" s="249"/>
      <c r="P2088" s="249"/>
      <c r="Q2088" s="249"/>
      <c r="R2088" s="249"/>
      <c r="S2088" s="249"/>
      <c r="T2088" s="250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51" t="s">
        <v>222</v>
      </c>
      <c r="AU2088" s="251" t="s">
        <v>86</v>
      </c>
      <c r="AV2088" s="13" t="s">
        <v>84</v>
      </c>
      <c r="AW2088" s="13" t="s">
        <v>39</v>
      </c>
      <c r="AX2088" s="13" t="s">
        <v>77</v>
      </c>
      <c r="AY2088" s="251" t="s">
        <v>207</v>
      </c>
    </row>
    <row r="2089" s="13" customFormat="1">
      <c r="A2089" s="13"/>
      <c r="B2089" s="242"/>
      <c r="C2089" s="243"/>
      <c r="D2089" s="232" t="s">
        <v>222</v>
      </c>
      <c r="E2089" s="244" t="s">
        <v>32</v>
      </c>
      <c r="F2089" s="245" t="s">
        <v>5263</v>
      </c>
      <c r="G2089" s="243"/>
      <c r="H2089" s="244" t="s">
        <v>32</v>
      </c>
      <c r="I2089" s="246"/>
      <c r="J2089" s="243"/>
      <c r="K2089" s="243"/>
      <c r="L2089" s="247"/>
      <c r="M2089" s="248"/>
      <c r="N2089" s="249"/>
      <c r="O2089" s="249"/>
      <c r="P2089" s="249"/>
      <c r="Q2089" s="249"/>
      <c r="R2089" s="249"/>
      <c r="S2089" s="249"/>
      <c r="T2089" s="250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51" t="s">
        <v>222</v>
      </c>
      <c r="AU2089" s="251" t="s">
        <v>86</v>
      </c>
      <c r="AV2089" s="13" t="s">
        <v>84</v>
      </c>
      <c r="AW2089" s="13" t="s">
        <v>39</v>
      </c>
      <c r="AX2089" s="13" t="s">
        <v>77</v>
      </c>
      <c r="AY2089" s="251" t="s">
        <v>207</v>
      </c>
    </row>
    <row r="2090" s="12" customFormat="1">
      <c r="A2090" s="12"/>
      <c r="B2090" s="230"/>
      <c r="C2090" s="231"/>
      <c r="D2090" s="232" t="s">
        <v>222</v>
      </c>
      <c r="E2090" s="233" t="s">
        <v>32</v>
      </c>
      <c r="F2090" s="234" t="s">
        <v>572</v>
      </c>
      <c r="G2090" s="231"/>
      <c r="H2090" s="235">
        <v>2</v>
      </c>
      <c r="I2090" s="236"/>
      <c r="J2090" s="231"/>
      <c r="K2090" s="231"/>
      <c r="L2090" s="237"/>
      <c r="M2090" s="238"/>
      <c r="N2090" s="239"/>
      <c r="O2090" s="239"/>
      <c r="P2090" s="239"/>
      <c r="Q2090" s="239"/>
      <c r="R2090" s="239"/>
      <c r="S2090" s="239"/>
      <c r="T2090" s="240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2"/>
      <c r="AT2090" s="241" t="s">
        <v>222</v>
      </c>
      <c r="AU2090" s="241" t="s">
        <v>86</v>
      </c>
      <c r="AV2090" s="12" t="s">
        <v>86</v>
      </c>
      <c r="AW2090" s="12" t="s">
        <v>39</v>
      </c>
      <c r="AX2090" s="12" t="s">
        <v>77</v>
      </c>
      <c r="AY2090" s="241" t="s">
        <v>207</v>
      </c>
    </row>
    <row r="2091" s="15" customFormat="1">
      <c r="A2091" s="15"/>
      <c r="B2091" s="273"/>
      <c r="C2091" s="274"/>
      <c r="D2091" s="232" t="s">
        <v>222</v>
      </c>
      <c r="E2091" s="275" t="s">
        <v>32</v>
      </c>
      <c r="F2091" s="276" t="s">
        <v>517</v>
      </c>
      <c r="G2091" s="274"/>
      <c r="H2091" s="277">
        <v>2</v>
      </c>
      <c r="I2091" s="278"/>
      <c r="J2091" s="274"/>
      <c r="K2091" s="274"/>
      <c r="L2091" s="279"/>
      <c r="M2091" s="280"/>
      <c r="N2091" s="281"/>
      <c r="O2091" s="281"/>
      <c r="P2091" s="281"/>
      <c r="Q2091" s="281"/>
      <c r="R2091" s="281"/>
      <c r="S2091" s="281"/>
      <c r="T2091" s="282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83" t="s">
        <v>222</v>
      </c>
      <c r="AU2091" s="283" t="s">
        <v>86</v>
      </c>
      <c r="AV2091" s="15" t="s">
        <v>104</v>
      </c>
      <c r="AW2091" s="15" t="s">
        <v>39</v>
      </c>
      <c r="AX2091" s="15" t="s">
        <v>84</v>
      </c>
      <c r="AY2091" s="283" t="s">
        <v>207</v>
      </c>
    </row>
    <row r="2092" s="2" customFormat="1" ht="21.75" customHeight="1">
      <c r="A2092" s="42"/>
      <c r="B2092" s="43"/>
      <c r="C2092" s="212" t="s">
        <v>2397</v>
      </c>
      <c r="D2092" s="212" t="s">
        <v>208</v>
      </c>
      <c r="E2092" s="213" t="s">
        <v>5267</v>
      </c>
      <c r="F2092" s="214" t="s">
        <v>5268</v>
      </c>
      <c r="G2092" s="215" t="s">
        <v>303</v>
      </c>
      <c r="H2092" s="216">
        <v>2</v>
      </c>
      <c r="I2092" s="217"/>
      <c r="J2092" s="218">
        <f>ROUND(I2092*H2092,2)</f>
        <v>0</v>
      </c>
      <c r="K2092" s="214" t="s">
        <v>212</v>
      </c>
      <c r="L2092" s="48"/>
      <c r="M2092" s="219" t="s">
        <v>32</v>
      </c>
      <c r="N2092" s="220" t="s">
        <v>48</v>
      </c>
      <c r="O2092" s="88"/>
      <c r="P2092" s="221">
        <f>O2092*H2092</f>
        <v>0</v>
      </c>
      <c r="Q2092" s="221">
        <v>0</v>
      </c>
      <c r="R2092" s="221">
        <f>Q2092*H2092</f>
        <v>0</v>
      </c>
      <c r="S2092" s="221">
        <v>0</v>
      </c>
      <c r="T2092" s="222">
        <f>S2092*H2092</f>
        <v>0</v>
      </c>
      <c r="U2092" s="42"/>
      <c r="V2092" s="42"/>
      <c r="W2092" s="42"/>
      <c r="X2092" s="42"/>
      <c r="Y2092" s="42"/>
      <c r="Z2092" s="42"/>
      <c r="AA2092" s="42"/>
      <c r="AB2092" s="42"/>
      <c r="AC2092" s="42"/>
      <c r="AD2092" s="42"/>
      <c r="AE2092" s="42"/>
      <c r="AR2092" s="223" t="s">
        <v>677</v>
      </c>
      <c r="AT2092" s="223" t="s">
        <v>208</v>
      </c>
      <c r="AU2092" s="223" t="s">
        <v>86</v>
      </c>
      <c r="AY2092" s="20" t="s">
        <v>207</v>
      </c>
      <c r="BE2092" s="224">
        <f>IF(N2092="základní",J2092,0)</f>
        <v>0</v>
      </c>
      <c r="BF2092" s="224">
        <f>IF(N2092="snížená",J2092,0)</f>
        <v>0</v>
      </c>
      <c r="BG2092" s="224">
        <f>IF(N2092="zákl. přenesená",J2092,0)</f>
        <v>0</v>
      </c>
      <c r="BH2092" s="224">
        <f>IF(N2092="sníž. přenesená",J2092,0)</f>
        <v>0</v>
      </c>
      <c r="BI2092" s="224">
        <f>IF(N2092="nulová",J2092,0)</f>
        <v>0</v>
      </c>
      <c r="BJ2092" s="20" t="s">
        <v>84</v>
      </c>
      <c r="BK2092" s="224">
        <f>ROUND(I2092*H2092,2)</f>
        <v>0</v>
      </c>
      <c r="BL2092" s="20" t="s">
        <v>677</v>
      </c>
      <c r="BM2092" s="223" t="s">
        <v>5269</v>
      </c>
    </row>
    <row r="2093" s="2" customFormat="1">
      <c r="A2093" s="42"/>
      <c r="B2093" s="43"/>
      <c r="C2093" s="44"/>
      <c r="D2093" s="225" t="s">
        <v>214</v>
      </c>
      <c r="E2093" s="44"/>
      <c r="F2093" s="226" t="s">
        <v>5270</v>
      </c>
      <c r="G2093" s="44"/>
      <c r="H2093" s="44"/>
      <c r="I2093" s="227"/>
      <c r="J2093" s="44"/>
      <c r="K2093" s="44"/>
      <c r="L2093" s="48"/>
      <c r="M2093" s="228"/>
      <c r="N2093" s="229"/>
      <c r="O2093" s="88"/>
      <c r="P2093" s="88"/>
      <c r="Q2093" s="88"/>
      <c r="R2093" s="88"/>
      <c r="S2093" s="88"/>
      <c r="T2093" s="89"/>
      <c r="U2093" s="42"/>
      <c r="V2093" s="42"/>
      <c r="W2093" s="42"/>
      <c r="X2093" s="42"/>
      <c r="Y2093" s="42"/>
      <c r="Z2093" s="42"/>
      <c r="AA2093" s="42"/>
      <c r="AB2093" s="42"/>
      <c r="AC2093" s="42"/>
      <c r="AD2093" s="42"/>
      <c r="AE2093" s="42"/>
      <c r="AT2093" s="20" t="s">
        <v>214</v>
      </c>
      <c r="AU2093" s="20" t="s">
        <v>86</v>
      </c>
    </row>
    <row r="2094" s="13" customFormat="1">
      <c r="A2094" s="13"/>
      <c r="B2094" s="242"/>
      <c r="C2094" s="243"/>
      <c r="D2094" s="232" t="s">
        <v>222</v>
      </c>
      <c r="E2094" s="244" t="s">
        <v>32</v>
      </c>
      <c r="F2094" s="245" t="s">
        <v>4241</v>
      </c>
      <c r="G2094" s="243"/>
      <c r="H2094" s="244" t="s">
        <v>32</v>
      </c>
      <c r="I2094" s="246"/>
      <c r="J2094" s="243"/>
      <c r="K2094" s="243"/>
      <c r="L2094" s="247"/>
      <c r="M2094" s="248"/>
      <c r="N2094" s="249"/>
      <c r="O2094" s="249"/>
      <c r="P2094" s="249"/>
      <c r="Q2094" s="249"/>
      <c r="R2094" s="249"/>
      <c r="S2094" s="249"/>
      <c r="T2094" s="250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51" t="s">
        <v>222</v>
      </c>
      <c r="AU2094" s="251" t="s">
        <v>86</v>
      </c>
      <c r="AV2094" s="13" t="s">
        <v>84</v>
      </c>
      <c r="AW2094" s="13" t="s">
        <v>39</v>
      </c>
      <c r="AX2094" s="13" t="s">
        <v>77</v>
      </c>
      <c r="AY2094" s="251" t="s">
        <v>207</v>
      </c>
    </row>
    <row r="2095" s="13" customFormat="1">
      <c r="A2095" s="13"/>
      <c r="B2095" s="242"/>
      <c r="C2095" s="243"/>
      <c r="D2095" s="232" t="s">
        <v>222</v>
      </c>
      <c r="E2095" s="244" t="s">
        <v>32</v>
      </c>
      <c r="F2095" s="245" t="s">
        <v>4242</v>
      </c>
      <c r="G2095" s="243"/>
      <c r="H2095" s="244" t="s">
        <v>32</v>
      </c>
      <c r="I2095" s="246"/>
      <c r="J2095" s="243"/>
      <c r="K2095" s="243"/>
      <c r="L2095" s="247"/>
      <c r="M2095" s="248"/>
      <c r="N2095" s="249"/>
      <c r="O2095" s="249"/>
      <c r="P2095" s="249"/>
      <c r="Q2095" s="249"/>
      <c r="R2095" s="249"/>
      <c r="S2095" s="249"/>
      <c r="T2095" s="250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51" t="s">
        <v>222</v>
      </c>
      <c r="AU2095" s="251" t="s">
        <v>86</v>
      </c>
      <c r="AV2095" s="13" t="s">
        <v>84</v>
      </c>
      <c r="AW2095" s="13" t="s">
        <v>39</v>
      </c>
      <c r="AX2095" s="13" t="s">
        <v>77</v>
      </c>
      <c r="AY2095" s="251" t="s">
        <v>207</v>
      </c>
    </row>
    <row r="2096" s="13" customFormat="1">
      <c r="A2096" s="13"/>
      <c r="B2096" s="242"/>
      <c r="C2096" s="243"/>
      <c r="D2096" s="232" t="s">
        <v>222</v>
      </c>
      <c r="E2096" s="244" t="s">
        <v>32</v>
      </c>
      <c r="F2096" s="245" t="s">
        <v>4243</v>
      </c>
      <c r="G2096" s="243"/>
      <c r="H2096" s="244" t="s">
        <v>32</v>
      </c>
      <c r="I2096" s="246"/>
      <c r="J2096" s="243"/>
      <c r="K2096" s="243"/>
      <c r="L2096" s="247"/>
      <c r="M2096" s="248"/>
      <c r="N2096" s="249"/>
      <c r="O2096" s="249"/>
      <c r="P2096" s="249"/>
      <c r="Q2096" s="249"/>
      <c r="R2096" s="249"/>
      <c r="S2096" s="249"/>
      <c r="T2096" s="250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51" t="s">
        <v>222</v>
      </c>
      <c r="AU2096" s="251" t="s">
        <v>86</v>
      </c>
      <c r="AV2096" s="13" t="s">
        <v>84</v>
      </c>
      <c r="AW2096" s="13" t="s">
        <v>39</v>
      </c>
      <c r="AX2096" s="13" t="s">
        <v>77</v>
      </c>
      <c r="AY2096" s="251" t="s">
        <v>207</v>
      </c>
    </row>
    <row r="2097" s="13" customFormat="1">
      <c r="A2097" s="13"/>
      <c r="B2097" s="242"/>
      <c r="C2097" s="243"/>
      <c r="D2097" s="232" t="s">
        <v>222</v>
      </c>
      <c r="E2097" s="244" t="s">
        <v>32</v>
      </c>
      <c r="F2097" s="245" t="s">
        <v>4244</v>
      </c>
      <c r="G2097" s="243"/>
      <c r="H2097" s="244" t="s">
        <v>32</v>
      </c>
      <c r="I2097" s="246"/>
      <c r="J2097" s="243"/>
      <c r="K2097" s="243"/>
      <c r="L2097" s="247"/>
      <c r="M2097" s="248"/>
      <c r="N2097" s="249"/>
      <c r="O2097" s="249"/>
      <c r="P2097" s="249"/>
      <c r="Q2097" s="249"/>
      <c r="R2097" s="249"/>
      <c r="S2097" s="249"/>
      <c r="T2097" s="250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51" t="s">
        <v>222</v>
      </c>
      <c r="AU2097" s="251" t="s">
        <v>86</v>
      </c>
      <c r="AV2097" s="13" t="s">
        <v>84</v>
      </c>
      <c r="AW2097" s="13" t="s">
        <v>39</v>
      </c>
      <c r="AX2097" s="13" t="s">
        <v>77</v>
      </c>
      <c r="AY2097" s="251" t="s">
        <v>207</v>
      </c>
    </row>
    <row r="2098" s="13" customFormat="1">
      <c r="A2098" s="13"/>
      <c r="B2098" s="242"/>
      <c r="C2098" s="243"/>
      <c r="D2098" s="232" t="s">
        <v>222</v>
      </c>
      <c r="E2098" s="244" t="s">
        <v>32</v>
      </c>
      <c r="F2098" s="245" t="s">
        <v>4245</v>
      </c>
      <c r="G2098" s="243"/>
      <c r="H2098" s="244" t="s">
        <v>32</v>
      </c>
      <c r="I2098" s="246"/>
      <c r="J2098" s="243"/>
      <c r="K2098" s="243"/>
      <c r="L2098" s="247"/>
      <c r="M2098" s="248"/>
      <c r="N2098" s="249"/>
      <c r="O2098" s="249"/>
      <c r="P2098" s="249"/>
      <c r="Q2098" s="249"/>
      <c r="R2098" s="249"/>
      <c r="S2098" s="249"/>
      <c r="T2098" s="250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51" t="s">
        <v>222</v>
      </c>
      <c r="AU2098" s="251" t="s">
        <v>86</v>
      </c>
      <c r="AV2098" s="13" t="s">
        <v>84</v>
      </c>
      <c r="AW2098" s="13" t="s">
        <v>39</v>
      </c>
      <c r="AX2098" s="13" t="s">
        <v>77</v>
      </c>
      <c r="AY2098" s="251" t="s">
        <v>207</v>
      </c>
    </row>
    <row r="2099" s="13" customFormat="1">
      <c r="A2099" s="13"/>
      <c r="B2099" s="242"/>
      <c r="C2099" s="243"/>
      <c r="D2099" s="232" t="s">
        <v>222</v>
      </c>
      <c r="E2099" s="244" t="s">
        <v>32</v>
      </c>
      <c r="F2099" s="245" t="s">
        <v>4246</v>
      </c>
      <c r="G2099" s="243"/>
      <c r="H2099" s="244" t="s">
        <v>32</v>
      </c>
      <c r="I2099" s="246"/>
      <c r="J2099" s="243"/>
      <c r="K2099" s="243"/>
      <c r="L2099" s="247"/>
      <c r="M2099" s="248"/>
      <c r="N2099" s="249"/>
      <c r="O2099" s="249"/>
      <c r="P2099" s="249"/>
      <c r="Q2099" s="249"/>
      <c r="R2099" s="249"/>
      <c r="S2099" s="249"/>
      <c r="T2099" s="250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51" t="s">
        <v>222</v>
      </c>
      <c r="AU2099" s="251" t="s">
        <v>86</v>
      </c>
      <c r="AV2099" s="13" t="s">
        <v>84</v>
      </c>
      <c r="AW2099" s="13" t="s">
        <v>39</v>
      </c>
      <c r="AX2099" s="13" t="s">
        <v>77</v>
      </c>
      <c r="AY2099" s="251" t="s">
        <v>207</v>
      </c>
    </row>
    <row r="2100" s="13" customFormat="1">
      <c r="A2100" s="13"/>
      <c r="B2100" s="242"/>
      <c r="C2100" s="243"/>
      <c r="D2100" s="232" t="s">
        <v>222</v>
      </c>
      <c r="E2100" s="244" t="s">
        <v>32</v>
      </c>
      <c r="F2100" s="245" t="s">
        <v>4247</v>
      </c>
      <c r="G2100" s="243"/>
      <c r="H2100" s="244" t="s">
        <v>32</v>
      </c>
      <c r="I2100" s="246"/>
      <c r="J2100" s="243"/>
      <c r="K2100" s="243"/>
      <c r="L2100" s="247"/>
      <c r="M2100" s="248"/>
      <c r="N2100" s="249"/>
      <c r="O2100" s="249"/>
      <c r="P2100" s="249"/>
      <c r="Q2100" s="249"/>
      <c r="R2100" s="249"/>
      <c r="S2100" s="249"/>
      <c r="T2100" s="250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51" t="s">
        <v>222</v>
      </c>
      <c r="AU2100" s="251" t="s">
        <v>86</v>
      </c>
      <c r="AV2100" s="13" t="s">
        <v>84</v>
      </c>
      <c r="AW2100" s="13" t="s">
        <v>39</v>
      </c>
      <c r="AX2100" s="13" t="s">
        <v>77</v>
      </c>
      <c r="AY2100" s="251" t="s">
        <v>207</v>
      </c>
    </row>
    <row r="2101" s="13" customFormat="1">
      <c r="A2101" s="13"/>
      <c r="B2101" s="242"/>
      <c r="C2101" s="243"/>
      <c r="D2101" s="232" t="s">
        <v>222</v>
      </c>
      <c r="E2101" s="244" t="s">
        <v>32</v>
      </c>
      <c r="F2101" s="245" t="s">
        <v>4248</v>
      </c>
      <c r="G2101" s="243"/>
      <c r="H2101" s="244" t="s">
        <v>32</v>
      </c>
      <c r="I2101" s="246"/>
      <c r="J2101" s="243"/>
      <c r="K2101" s="243"/>
      <c r="L2101" s="247"/>
      <c r="M2101" s="248"/>
      <c r="N2101" s="249"/>
      <c r="O2101" s="249"/>
      <c r="P2101" s="249"/>
      <c r="Q2101" s="249"/>
      <c r="R2101" s="249"/>
      <c r="S2101" s="249"/>
      <c r="T2101" s="250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51" t="s">
        <v>222</v>
      </c>
      <c r="AU2101" s="251" t="s">
        <v>86</v>
      </c>
      <c r="AV2101" s="13" t="s">
        <v>84</v>
      </c>
      <c r="AW2101" s="13" t="s">
        <v>39</v>
      </c>
      <c r="AX2101" s="13" t="s">
        <v>77</v>
      </c>
      <c r="AY2101" s="251" t="s">
        <v>207</v>
      </c>
    </row>
    <row r="2102" s="13" customFormat="1">
      <c r="A2102" s="13"/>
      <c r="B2102" s="242"/>
      <c r="C2102" s="243"/>
      <c r="D2102" s="232" t="s">
        <v>222</v>
      </c>
      <c r="E2102" s="244" t="s">
        <v>32</v>
      </c>
      <c r="F2102" s="245" t="s">
        <v>5254</v>
      </c>
      <c r="G2102" s="243"/>
      <c r="H2102" s="244" t="s">
        <v>32</v>
      </c>
      <c r="I2102" s="246"/>
      <c r="J2102" s="243"/>
      <c r="K2102" s="243"/>
      <c r="L2102" s="247"/>
      <c r="M2102" s="248"/>
      <c r="N2102" s="249"/>
      <c r="O2102" s="249"/>
      <c r="P2102" s="249"/>
      <c r="Q2102" s="249"/>
      <c r="R2102" s="249"/>
      <c r="S2102" s="249"/>
      <c r="T2102" s="250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51" t="s">
        <v>222</v>
      </c>
      <c r="AU2102" s="251" t="s">
        <v>86</v>
      </c>
      <c r="AV2102" s="13" t="s">
        <v>84</v>
      </c>
      <c r="AW2102" s="13" t="s">
        <v>39</v>
      </c>
      <c r="AX2102" s="13" t="s">
        <v>77</v>
      </c>
      <c r="AY2102" s="251" t="s">
        <v>207</v>
      </c>
    </row>
    <row r="2103" s="13" customFormat="1">
      <c r="A2103" s="13"/>
      <c r="B2103" s="242"/>
      <c r="C2103" s="243"/>
      <c r="D2103" s="232" t="s">
        <v>222</v>
      </c>
      <c r="E2103" s="244" t="s">
        <v>32</v>
      </c>
      <c r="F2103" s="245" t="s">
        <v>5255</v>
      </c>
      <c r="G2103" s="243"/>
      <c r="H2103" s="244" t="s">
        <v>32</v>
      </c>
      <c r="I2103" s="246"/>
      <c r="J2103" s="243"/>
      <c r="K2103" s="243"/>
      <c r="L2103" s="247"/>
      <c r="M2103" s="248"/>
      <c r="N2103" s="249"/>
      <c r="O2103" s="249"/>
      <c r="P2103" s="249"/>
      <c r="Q2103" s="249"/>
      <c r="R2103" s="249"/>
      <c r="S2103" s="249"/>
      <c r="T2103" s="250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51" t="s">
        <v>222</v>
      </c>
      <c r="AU2103" s="251" t="s">
        <v>86</v>
      </c>
      <c r="AV2103" s="13" t="s">
        <v>84</v>
      </c>
      <c r="AW2103" s="13" t="s">
        <v>39</v>
      </c>
      <c r="AX2103" s="13" t="s">
        <v>77</v>
      </c>
      <c r="AY2103" s="251" t="s">
        <v>207</v>
      </c>
    </row>
    <row r="2104" s="13" customFormat="1">
      <c r="A2104" s="13"/>
      <c r="B2104" s="242"/>
      <c r="C2104" s="243"/>
      <c r="D2104" s="232" t="s">
        <v>222</v>
      </c>
      <c r="E2104" s="244" t="s">
        <v>32</v>
      </c>
      <c r="F2104" s="245" t="s">
        <v>5256</v>
      </c>
      <c r="G2104" s="243"/>
      <c r="H2104" s="244" t="s">
        <v>32</v>
      </c>
      <c r="I2104" s="246"/>
      <c r="J2104" s="243"/>
      <c r="K2104" s="243"/>
      <c r="L2104" s="247"/>
      <c r="M2104" s="248"/>
      <c r="N2104" s="249"/>
      <c r="O2104" s="249"/>
      <c r="P2104" s="249"/>
      <c r="Q2104" s="249"/>
      <c r="R2104" s="249"/>
      <c r="S2104" s="249"/>
      <c r="T2104" s="250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51" t="s">
        <v>222</v>
      </c>
      <c r="AU2104" s="251" t="s">
        <v>86</v>
      </c>
      <c r="AV2104" s="13" t="s">
        <v>84</v>
      </c>
      <c r="AW2104" s="13" t="s">
        <v>39</v>
      </c>
      <c r="AX2104" s="13" t="s">
        <v>77</v>
      </c>
      <c r="AY2104" s="251" t="s">
        <v>207</v>
      </c>
    </row>
    <row r="2105" s="13" customFormat="1">
      <c r="A2105" s="13"/>
      <c r="B2105" s="242"/>
      <c r="C2105" s="243"/>
      <c r="D2105" s="232" t="s">
        <v>222</v>
      </c>
      <c r="E2105" s="244" t="s">
        <v>32</v>
      </c>
      <c r="F2105" s="245" t="s">
        <v>5257</v>
      </c>
      <c r="G2105" s="243"/>
      <c r="H2105" s="244" t="s">
        <v>32</v>
      </c>
      <c r="I2105" s="246"/>
      <c r="J2105" s="243"/>
      <c r="K2105" s="243"/>
      <c r="L2105" s="247"/>
      <c r="M2105" s="248"/>
      <c r="N2105" s="249"/>
      <c r="O2105" s="249"/>
      <c r="P2105" s="249"/>
      <c r="Q2105" s="249"/>
      <c r="R2105" s="249"/>
      <c r="S2105" s="249"/>
      <c r="T2105" s="250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51" t="s">
        <v>222</v>
      </c>
      <c r="AU2105" s="251" t="s">
        <v>86</v>
      </c>
      <c r="AV2105" s="13" t="s">
        <v>84</v>
      </c>
      <c r="AW2105" s="13" t="s">
        <v>39</v>
      </c>
      <c r="AX2105" s="13" t="s">
        <v>77</v>
      </c>
      <c r="AY2105" s="251" t="s">
        <v>207</v>
      </c>
    </row>
    <row r="2106" s="13" customFormat="1">
      <c r="A2106" s="13"/>
      <c r="B2106" s="242"/>
      <c r="C2106" s="243"/>
      <c r="D2106" s="232" t="s">
        <v>222</v>
      </c>
      <c r="E2106" s="244" t="s">
        <v>32</v>
      </c>
      <c r="F2106" s="245" t="s">
        <v>5258</v>
      </c>
      <c r="G2106" s="243"/>
      <c r="H2106" s="244" t="s">
        <v>32</v>
      </c>
      <c r="I2106" s="246"/>
      <c r="J2106" s="243"/>
      <c r="K2106" s="243"/>
      <c r="L2106" s="247"/>
      <c r="M2106" s="248"/>
      <c r="N2106" s="249"/>
      <c r="O2106" s="249"/>
      <c r="P2106" s="249"/>
      <c r="Q2106" s="249"/>
      <c r="R2106" s="249"/>
      <c r="S2106" s="249"/>
      <c r="T2106" s="250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51" t="s">
        <v>222</v>
      </c>
      <c r="AU2106" s="251" t="s">
        <v>86</v>
      </c>
      <c r="AV2106" s="13" t="s">
        <v>84</v>
      </c>
      <c r="AW2106" s="13" t="s">
        <v>39</v>
      </c>
      <c r="AX2106" s="13" t="s">
        <v>77</v>
      </c>
      <c r="AY2106" s="251" t="s">
        <v>207</v>
      </c>
    </row>
    <row r="2107" s="13" customFormat="1">
      <c r="A2107" s="13"/>
      <c r="B2107" s="242"/>
      <c r="C2107" s="243"/>
      <c r="D2107" s="232" t="s">
        <v>222</v>
      </c>
      <c r="E2107" s="244" t="s">
        <v>32</v>
      </c>
      <c r="F2107" s="245" t="s">
        <v>5259</v>
      </c>
      <c r="G2107" s="243"/>
      <c r="H2107" s="244" t="s">
        <v>32</v>
      </c>
      <c r="I2107" s="246"/>
      <c r="J2107" s="243"/>
      <c r="K2107" s="243"/>
      <c r="L2107" s="247"/>
      <c r="M2107" s="248"/>
      <c r="N2107" s="249"/>
      <c r="O2107" s="249"/>
      <c r="P2107" s="249"/>
      <c r="Q2107" s="249"/>
      <c r="R2107" s="249"/>
      <c r="S2107" s="249"/>
      <c r="T2107" s="250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51" t="s">
        <v>222</v>
      </c>
      <c r="AU2107" s="251" t="s">
        <v>86</v>
      </c>
      <c r="AV2107" s="13" t="s">
        <v>84</v>
      </c>
      <c r="AW2107" s="13" t="s">
        <v>39</v>
      </c>
      <c r="AX2107" s="13" t="s">
        <v>77</v>
      </c>
      <c r="AY2107" s="251" t="s">
        <v>207</v>
      </c>
    </row>
    <row r="2108" s="13" customFormat="1">
      <c r="A2108" s="13"/>
      <c r="B2108" s="242"/>
      <c r="C2108" s="243"/>
      <c r="D2108" s="232" t="s">
        <v>222</v>
      </c>
      <c r="E2108" s="244" t="s">
        <v>32</v>
      </c>
      <c r="F2108" s="245" t="s">
        <v>5260</v>
      </c>
      <c r="G2108" s="243"/>
      <c r="H2108" s="244" t="s">
        <v>32</v>
      </c>
      <c r="I2108" s="246"/>
      <c r="J2108" s="243"/>
      <c r="K2108" s="243"/>
      <c r="L2108" s="247"/>
      <c r="M2108" s="248"/>
      <c r="N2108" s="249"/>
      <c r="O2108" s="249"/>
      <c r="P2108" s="249"/>
      <c r="Q2108" s="249"/>
      <c r="R2108" s="249"/>
      <c r="S2108" s="249"/>
      <c r="T2108" s="250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51" t="s">
        <v>222</v>
      </c>
      <c r="AU2108" s="251" t="s">
        <v>86</v>
      </c>
      <c r="AV2108" s="13" t="s">
        <v>84</v>
      </c>
      <c r="AW2108" s="13" t="s">
        <v>39</v>
      </c>
      <c r="AX2108" s="13" t="s">
        <v>77</v>
      </c>
      <c r="AY2108" s="251" t="s">
        <v>207</v>
      </c>
    </row>
    <row r="2109" s="13" customFormat="1">
      <c r="A2109" s="13"/>
      <c r="B2109" s="242"/>
      <c r="C2109" s="243"/>
      <c r="D2109" s="232" t="s">
        <v>222</v>
      </c>
      <c r="E2109" s="244" t="s">
        <v>32</v>
      </c>
      <c r="F2109" s="245" t="s">
        <v>5261</v>
      </c>
      <c r="G2109" s="243"/>
      <c r="H2109" s="244" t="s">
        <v>32</v>
      </c>
      <c r="I2109" s="246"/>
      <c r="J2109" s="243"/>
      <c r="K2109" s="243"/>
      <c r="L2109" s="247"/>
      <c r="M2109" s="248"/>
      <c r="N2109" s="249"/>
      <c r="O2109" s="249"/>
      <c r="P2109" s="249"/>
      <c r="Q2109" s="249"/>
      <c r="R2109" s="249"/>
      <c r="S2109" s="249"/>
      <c r="T2109" s="250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1" t="s">
        <v>222</v>
      </c>
      <c r="AU2109" s="251" t="s">
        <v>86</v>
      </c>
      <c r="AV2109" s="13" t="s">
        <v>84</v>
      </c>
      <c r="AW2109" s="13" t="s">
        <v>39</v>
      </c>
      <c r="AX2109" s="13" t="s">
        <v>77</v>
      </c>
      <c r="AY2109" s="251" t="s">
        <v>207</v>
      </c>
    </row>
    <row r="2110" s="13" customFormat="1">
      <c r="A2110" s="13"/>
      <c r="B2110" s="242"/>
      <c r="C2110" s="243"/>
      <c r="D2110" s="232" t="s">
        <v>222</v>
      </c>
      <c r="E2110" s="244" t="s">
        <v>32</v>
      </c>
      <c r="F2110" s="245" t="s">
        <v>5262</v>
      </c>
      <c r="G2110" s="243"/>
      <c r="H2110" s="244" t="s">
        <v>32</v>
      </c>
      <c r="I2110" s="246"/>
      <c r="J2110" s="243"/>
      <c r="K2110" s="243"/>
      <c r="L2110" s="247"/>
      <c r="M2110" s="248"/>
      <c r="N2110" s="249"/>
      <c r="O2110" s="249"/>
      <c r="P2110" s="249"/>
      <c r="Q2110" s="249"/>
      <c r="R2110" s="249"/>
      <c r="S2110" s="249"/>
      <c r="T2110" s="250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1" t="s">
        <v>222</v>
      </c>
      <c r="AU2110" s="251" t="s">
        <v>86</v>
      </c>
      <c r="AV2110" s="13" t="s">
        <v>84</v>
      </c>
      <c r="AW2110" s="13" t="s">
        <v>39</v>
      </c>
      <c r="AX2110" s="13" t="s">
        <v>77</v>
      </c>
      <c r="AY2110" s="251" t="s">
        <v>207</v>
      </c>
    </row>
    <row r="2111" s="13" customFormat="1">
      <c r="A2111" s="13"/>
      <c r="B2111" s="242"/>
      <c r="C2111" s="243"/>
      <c r="D2111" s="232" t="s">
        <v>222</v>
      </c>
      <c r="E2111" s="244" t="s">
        <v>32</v>
      </c>
      <c r="F2111" s="245" t="s">
        <v>5263</v>
      </c>
      <c r="G2111" s="243"/>
      <c r="H2111" s="244" t="s">
        <v>32</v>
      </c>
      <c r="I2111" s="246"/>
      <c r="J2111" s="243"/>
      <c r="K2111" s="243"/>
      <c r="L2111" s="247"/>
      <c r="M2111" s="248"/>
      <c r="N2111" s="249"/>
      <c r="O2111" s="249"/>
      <c r="P2111" s="249"/>
      <c r="Q2111" s="249"/>
      <c r="R2111" s="249"/>
      <c r="S2111" s="249"/>
      <c r="T2111" s="250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1" t="s">
        <v>222</v>
      </c>
      <c r="AU2111" s="251" t="s">
        <v>86</v>
      </c>
      <c r="AV2111" s="13" t="s">
        <v>84</v>
      </c>
      <c r="AW2111" s="13" t="s">
        <v>39</v>
      </c>
      <c r="AX2111" s="13" t="s">
        <v>77</v>
      </c>
      <c r="AY2111" s="251" t="s">
        <v>207</v>
      </c>
    </row>
    <row r="2112" s="12" customFormat="1">
      <c r="A2112" s="12"/>
      <c r="B2112" s="230"/>
      <c r="C2112" s="231"/>
      <c r="D2112" s="232" t="s">
        <v>222</v>
      </c>
      <c r="E2112" s="233" t="s">
        <v>32</v>
      </c>
      <c r="F2112" s="234" t="s">
        <v>572</v>
      </c>
      <c r="G2112" s="231"/>
      <c r="H2112" s="235">
        <v>2</v>
      </c>
      <c r="I2112" s="236"/>
      <c r="J2112" s="231"/>
      <c r="K2112" s="231"/>
      <c r="L2112" s="237"/>
      <c r="M2112" s="238"/>
      <c r="N2112" s="239"/>
      <c r="O2112" s="239"/>
      <c r="P2112" s="239"/>
      <c r="Q2112" s="239"/>
      <c r="R2112" s="239"/>
      <c r="S2112" s="239"/>
      <c r="T2112" s="240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T2112" s="241" t="s">
        <v>222</v>
      </c>
      <c r="AU2112" s="241" t="s">
        <v>86</v>
      </c>
      <c r="AV2112" s="12" t="s">
        <v>86</v>
      </c>
      <c r="AW2112" s="12" t="s">
        <v>39</v>
      </c>
      <c r="AX2112" s="12" t="s">
        <v>77</v>
      </c>
      <c r="AY2112" s="241" t="s">
        <v>207</v>
      </c>
    </row>
    <row r="2113" s="15" customFormat="1">
      <c r="A2113" s="15"/>
      <c r="B2113" s="273"/>
      <c r="C2113" s="274"/>
      <c r="D2113" s="232" t="s">
        <v>222</v>
      </c>
      <c r="E2113" s="275" t="s">
        <v>32</v>
      </c>
      <c r="F2113" s="276" t="s">
        <v>517</v>
      </c>
      <c r="G2113" s="274"/>
      <c r="H2113" s="277">
        <v>2</v>
      </c>
      <c r="I2113" s="278"/>
      <c r="J2113" s="274"/>
      <c r="K2113" s="274"/>
      <c r="L2113" s="279"/>
      <c r="M2113" s="280"/>
      <c r="N2113" s="281"/>
      <c r="O2113" s="281"/>
      <c r="P2113" s="281"/>
      <c r="Q2113" s="281"/>
      <c r="R2113" s="281"/>
      <c r="S2113" s="281"/>
      <c r="T2113" s="282"/>
      <c r="U2113" s="15"/>
      <c r="V2113" s="15"/>
      <c r="W2113" s="15"/>
      <c r="X2113" s="15"/>
      <c r="Y2113" s="15"/>
      <c r="Z2113" s="15"/>
      <c r="AA2113" s="15"/>
      <c r="AB2113" s="15"/>
      <c r="AC2113" s="15"/>
      <c r="AD2113" s="15"/>
      <c r="AE2113" s="15"/>
      <c r="AT2113" s="283" t="s">
        <v>222</v>
      </c>
      <c r="AU2113" s="283" t="s">
        <v>86</v>
      </c>
      <c r="AV2113" s="15" t="s">
        <v>104</v>
      </c>
      <c r="AW2113" s="15" t="s">
        <v>39</v>
      </c>
      <c r="AX2113" s="15" t="s">
        <v>84</v>
      </c>
      <c r="AY2113" s="283" t="s">
        <v>207</v>
      </c>
    </row>
    <row r="2114" s="2" customFormat="1" ht="16.5" customHeight="1">
      <c r="A2114" s="42"/>
      <c r="B2114" s="43"/>
      <c r="C2114" s="212" t="s">
        <v>2402</v>
      </c>
      <c r="D2114" s="212" t="s">
        <v>208</v>
      </c>
      <c r="E2114" s="213" t="s">
        <v>5271</v>
      </c>
      <c r="F2114" s="214" t="s">
        <v>5272</v>
      </c>
      <c r="G2114" s="215" t="s">
        <v>303</v>
      </c>
      <c r="H2114" s="216">
        <v>2</v>
      </c>
      <c r="I2114" s="217"/>
      <c r="J2114" s="218">
        <f>ROUND(I2114*H2114,2)</f>
        <v>0</v>
      </c>
      <c r="K2114" s="214" t="s">
        <v>212</v>
      </c>
      <c r="L2114" s="48"/>
      <c r="M2114" s="219" t="s">
        <v>32</v>
      </c>
      <c r="N2114" s="220" t="s">
        <v>48</v>
      </c>
      <c r="O2114" s="88"/>
      <c r="P2114" s="221">
        <f>O2114*H2114</f>
        <v>0</v>
      </c>
      <c r="Q2114" s="221">
        <v>0</v>
      </c>
      <c r="R2114" s="221">
        <f>Q2114*H2114</f>
        <v>0</v>
      </c>
      <c r="S2114" s="221">
        <v>0</v>
      </c>
      <c r="T2114" s="222">
        <f>S2114*H2114</f>
        <v>0</v>
      </c>
      <c r="U2114" s="42"/>
      <c r="V2114" s="42"/>
      <c r="W2114" s="42"/>
      <c r="X2114" s="42"/>
      <c r="Y2114" s="42"/>
      <c r="Z2114" s="42"/>
      <c r="AA2114" s="42"/>
      <c r="AB2114" s="42"/>
      <c r="AC2114" s="42"/>
      <c r="AD2114" s="42"/>
      <c r="AE2114" s="42"/>
      <c r="AR2114" s="223" t="s">
        <v>677</v>
      </c>
      <c r="AT2114" s="223" t="s">
        <v>208</v>
      </c>
      <c r="AU2114" s="223" t="s">
        <v>86</v>
      </c>
      <c r="AY2114" s="20" t="s">
        <v>207</v>
      </c>
      <c r="BE2114" s="224">
        <f>IF(N2114="základní",J2114,0)</f>
        <v>0</v>
      </c>
      <c r="BF2114" s="224">
        <f>IF(N2114="snížená",J2114,0)</f>
        <v>0</v>
      </c>
      <c r="BG2114" s="224">
        <f>IF(N2114="zákl. přenesená",J2114,0)</f>
        <v>0</v>
      </c>
      <c r="BH2114" s="224">
        <f>IF(N2114="sníž. přenesená",J2114,0)</f>
        <v>0</v>
      </c>
      <c r="BI2114" s="224">
        <f>IF(N2114="nulová",J2114,0)</f>
        <v>0</v>
      </c>
      <c r="BJ2114" s="20" t="s">
        <v>84</v>
      </c>
      <c r="BK2114" s="224">
        <f>ROUND(I2114*H2114,2)</f>
        <v>0</v>
      </c>
      <c r="BL2114" s="20" t="s">
        <v>677</v>
      </c>
      <c r="BM2114" s="223" t="s">
        <v>5273</v>
      </c>
    </row>
    <row r="2115" s="2" customFormat="1">
      <c r="A2115" s="42"/>
      <c r="B2115" s="43"/>
      <c r="C2115" s="44"/>
      <c r="D2115" s="225" t="s">
        <v>214</v>
      </c>
      <c r="E2115" s="44"/>
      <c r="F2115" s="226" t="s">
        <v>5274</v>
      </c>
      <c r="G2115" s="44"/>
      <c r="H2115" s="44"/>
      <c r="I2115" s="227"/>
      <c r="J2115" s="44"/>
      <c r="K2115" s="44"/>
      <c r="L2115" s="48"/>
      <c r="M2115" s="228"/>
      <c r="N2115" s="229"/>
      <c r="O2115" s="88"/>
      <c r="P2115" s="88"/>
      <c r="Q2115" s="88"/>
      <c r="R2115" s="88"/>
      <c r="S2115" s="88"/>
      <c r="T2115" s="89"/>
      <c r="U2115" s="42"/>
      <c r="V2115" s="42"/>
      <c r="W2115" s="42"/>
      <c r="X2115" s="42"/>
      <c r="Y2115" s="42"/>
      <c r="Z2115" s="42"/>
      <c r="AA2115" s="42"/>
      <c r="AB2115" s="42"/>
      <c r="AC2115" s="42"/>
      <c r="AD2115" s="42"/>
      <c r="AE2115" s="42"/>
      <c r="AT2115" s="20" t="s">
        <v>214</v>
      </c>
      <c r="AU2115" s="20" t="s">
        <v>86</v>
      </c>
    </row>
    <row r="2116" s="13" customFormat="1">
      <c r="A2116" s="13"/>
      <c r="B2116" s="242"/>
      <c r="C2116" s="243"/>
      <c r="D2116" s="232" t="s">
        <v>222</v>
      </c>
      <c r="E2116" s="244" t="s">
        <v>32</v>
      </c>
      <c r="F2116" s="245" t="s">
        <v>4241</v>
      </c>
      <c r="G2116" s="243"/>
      <c r="H2116" s="244" t="s">
        <v>32</v>
      </c>
      <c r="I2116" s="246"/>
      <c r="J2116" s="243"/>
      <c r="K2116" s="243"/>
      <c r="L2116" s="247"/>
      <c r="M2116" s="248"/>
      <c r="N2116" s="249"/>
      <c r="O2116" s="249"/>
      <c r="P2116" s="249"/>
      <c r="Q2116" s="249"/>
      <c r="R2116" s="249"/>
      <c r="S2116" s="249"/>
      <c r="T2116" s="250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1" t="s">
        <v>222</v>
      </c>
      <c r="AU2116" s="251" t="s">
        <v>86</v>
      </c>
      <c r="AV2116" s="13" t="s">
        <v>84</v>
      </c>
      <c r="AW2116" s="13" t="s">
        <v>39</v>
      </c>
      <c r="AX2116" s="13" t="s">
        <v>77</v>
      </c>
      <c r="AY2116" s="251" t="s">
        <v>207</v>
      </c>
    </row>
    <row r="2117" s="13" customFormat="1">
      <c r="A2117" s="13"/>
      <c r="B2117" s="242"/>
      <c r="C2117" s="243"/>
      <c r="D2117" s="232" t="s">
        <v>222</v>
      </c>
      <c r="E2117" s="244" t="s">
        <v>32</v>
      </c>
      <c r="F2117" s="245" t="s">
        <v>4242</v>
      </c>
      <c r="G2117" s="243"/>
      <c r="H2117" s="244" t="s">
        <v>32</v>
      </c>
      <c r="I2117" s="246"/>
      <c r="J2117" s="243"/>
      <c r="K2117" s="243"/>
      <c r="L2117" s="247"/>
      <c r="M2117" s="248"/>
      <c r="N2117" s="249"/>
      <c r="O2117" s="249"/>
      <c r="P2117" s="249"/>
      <c r="Q2117" s="249"/>
      <c r="R2117" s="249"/>
      <c r="S2117" s="249"/>
      <c r="T2117" s="250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1" t="s">
        <v>222</v>
      </c>
      <c r="AU2117" s="251" t="s">
        <v>86</v>
      </c>
      <c r="AV2117" s="13" t="s">
        <v>84</v>
      </c>
      <c r="AW2117" s="13" t="s">
        <v>39</v>
      </c>
      <c r="AX2117" s="13" t="s">
        <v>77</v>
      </c>
      <c r="AY2117" s="251" t="s">
        <v>207</v>
      </c>
    </row>
    <row r="2118" s="13" customFormat="1">
      <c r="A2118" s="13"/>
      <c r="B2118" s="242"/>
      <c r="C2118" s="243"/>
      <c r="D2118" s="232" t="s">
        <v>222</v>
      </c>
      <c r="E2118" s="244" t="s">
        <v>32</v>
      </c>
      <c r="F2118" s="245" t="s">
        <v>4243</v>
      </c>
      <c r="G2118" s="243"/>
      <c r="H2118" s="244" t="s">
        <v>32</v>
      </c>
      <c r="I2118" s="246"/>
      <c r="J2118" s="243"/>
      <c r="K2118" s="243"/>
      <c r="L2118" s="247"/>
      <c r="M2118" s="248"/>
      <c r="N2118" s="249"/>
      <c r="O2118" s="249"/>
      <c r="P2118" s="249"/>
      <c r="Q2118" s="249"/>
      <c r="R2118" s="249"/>
      <c r="S2118" s="249"/>
      <c r="T2118" s="250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1" t="s">
        <v>222</v>
      </c>
      <c r="AU2118" s="251" t="s">
        <v>86</v>
      </c>
      <c r="AV2118" s="13" t="s">
        <v>84</v>
      </c>
      <c r="AW2118" s="13" t="s">
        <v>39</v>
      </c>
      <c r="AX2118" s="13" t="s">
        <v>77</v>
      </c>
      <c r="AY2118" s="251" t="s">
        <v>207</v>
      </c>
    </row>
    <row r="2119" s="13" customFormat="1">
      <c r="A2119" s="13"/>
      <c r="B2119" s="242"/>
      <c r="C2119" s="243"/>
      <c r="D2119" s="232" t="s">
        <v>222</v>
      </c>
      <c r="E2119" s="244" t="s">
        <v>32</v>
      </c>
      <c r="F2119" s="245" t="s">
        <v>4244</v>
      </c>
      <c r="G2119" s="243"/>
      <c r="H2119" s="244" t="s">
        <v>32</v>
      </c>
      <c r="I2119" s="246"/>
      <c r="J2119" s="243"/>
      <c r="K2119" s="243"/>
      <c r="L2119" s="247"/>
      <c r="M2119" s="248"/>
      <c r="N2119" s="249"/>
      <c r="O2119" s="249"/>
      <c r="P2119" s="249"/>
      <c r="Q2119" s="249"/>
      <c r="R2119" s="249"/>
      <c r="S2119" s="249"/>
      <c r="T2119" s="250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1" t="s">
        <v>222</v>
      </c>
      <c r="AU2119" s="251" t="s">
        <v>86</v>
      </c>
      <c r="AV2119" s="13" t="s">
        <v>84</v>
      </c>
      <c r="AW2119" s="13" t="s">
        <v>39</v>
      </c>
      <c r="AX2119" s="13" t="s">
        <v>77</v>
      </c>
      <c r="AY2119" s="251" t="s">
        <v>207</v>
      </c>
    </row>
    <row r="2120" s="13" customFormat="1">
      <c r="A2120" s="13"/>
      <c r="B2120" s="242"/>
      <c r="C2120" s="243"/>
      <c r="D2120" s="232" t="s">
        <v>222</v>
      </c>
      <c r="E2120" s="244" t="s">
        <v>32</v>
      </c>
      <c r="F2120" s="245" t="s">
        <v>4245</v>
      </c>
      <c r="G2120" s="243"/>
      <c r="H2120" s="244" t="s">
        <v>32</v>
      </c>
      <c r="I2120" s="246"/>
      <c r="J2120" s="243"/>
      <c r="K2120" s="243"/>
      <c r="L2120" s="247"/>
      <c r="M2120" s="248"/>
      <c r="N2120" s="249"/>
      <c r="O2120" s="249"/>
      <c r="P2120" s="249"/>
      <c r="Q2120" s="249"/>
      <c r="R2120" s="249"/>
      <c r="S2120" s="249"/>
      <c r="T2120" s="250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1" t="s">
        <v>222</v>
      </c>
      <c r="AU2120" s="251" t="s">
        <v>86</v>
      </c>
      <c r="AV2120" s="13" t="s">
        <v>84</v>
      </c>
      <c r="AW2120" s="13" t="s">
        <v>39</v>
      </c>
      <c r="AX2120" s="13" t="s">
        <v>77</v>
      </c>
      <c r="AY2120" s="251" t="s">
        <v>207</v>
      </c>
    </row>
    <row r="2121" s="13" customFormat="1">
      <c r="A2121" s="13"/>
      <c r="B2121" s="242"/>
      <c r="C2121" s="243"/>
      <c r="D2121" s="232" t="s">
        <v>222</v>
      </c>
      <c r="E2121" s="244" t="s">
        <v>32</v>
      </c>
      <c r="F2121" s="245" t="s">
        <v>4246</v>
      </c>
      <c r="G2121" s="243"/>
      <c r="H2121" s="244" t="s">
        <v>32</v>
      </c>
      <c r="I2121" s="246"/>
      <c r="J2121" s="243"/>
      <c r="K2121" s="243"/>
      <c r="L2121" s="247"/>
      <c r="M2121" s="248"/>
      <c r="N2121" s="249"/>
      <c r="O2121" s="249"/>
      <c r="P2121" s="249"/>
      <c r="Q2121" s="249"/>
      <c r="R2121" s="249"/>
      <c r="S2121" s="249"/>
      <c r="T2121" s="250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51" t="s">
        <v>222</v>
      </c>
      <c r="AU2121" s="251" t="s">
        <v>86</v>
      </c>
      <c r="AV2121" s="13" t="s">
        <v>84</v>
      </c>
      <c r="AW2121" s="13" t="s">
        <v>39</v>
      </c>
      <c r="AX2121" s="13" t="s">
        <v>77</v>
      </c>
      <c r="AY2121" s="251" t="s">
        <v>207</v>
      </c>
    </row>
    <row r="2122" s="13" customFormat="1">
      <c r="A2122" s="13"/>
      <c r="B2122" s="242"/>
      <c r="C2122" s="243"/>
      <c r="D2122" s="232" t="s">
        <v>222</v>
      </c>
      <c r="E2122" s="244" t="s">
        <v>32</v>
      </c>
      <c r="F2122" s="245" t="s">
        <v>4247</v>
      </c>
      <c r="G2122" s="243"/>
      <c r="H2122" s="244" t="s">
        <v>32</v>
      </c>
      <c r="I2122" s="246"/>
      <c r="J2122" s="243"/>
      <c r="K2122" s="243"/>
      <c r="L2122" s="247"/>
      <c r="M2122" s="248"/>
      <c r="N2122" s="249"/>
      <c r="O2122" s="249"/>
      <c r="P2122" s="249"/>
      <c r="Q2122" s="249"/>
      <c r="R2122" s="249"/>
      <c r="S2122" s="249"/>
      <c r="T2122" s="250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51" t="s">
        <v>222</v>
      </c>
      <c r="AU2122" s="251" t="s">
        <v>86</v>
      </c>
      <c r="AV2122" s="13" t="s">
        <v>84</v>
      </c>
      <c r="AW2122" s="13" t="s">
        <v>39</v>
      </c>
      <c r="AX2122" s="13" t="s">
        <v>77</v>
      </c>
      <c r="AY2122" s="251" t="s">
        <v>207</v>
      </c>
    </row>
    <row r="2123" s="13" customFormat="1">
      <c r="A2123" s="13"/>
      <c r="B2123" s="242"/>
      <c r="C2123" s="243"/>
      <c r="D2123" s="232" t="s">
        <v>222</v>
      </c>
      <c r="E2123" s="244" t="s">
        <v>32</v>
      </c>
      <c r="F2123" s="245" t="s">
        <v>4248</v>
      </c>
      <c r="G2123" s="243"/>
      <c r="H2123" s="244" t="s">
        <v>32</v>
      </c>
      <c r="I2123" s="246"/>
      <c r="J2123" s="243"/>
      <c r="K2123" s="243"/>
      <c r="L2123" s="247"/>
      <c r="M2123" s="248"/>
      <c r="N2123" s="249"/>
      <c r="O2123" s="249"/>
      <c r="P2123" s="249"/>
      <c r="Q2123" s="249"/>
      <c r="R2123" s="249"/>
      <c r="S2123" s="249"/>
      <c r="T2123" s="250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51" t="s">
        <v>222</v>
      </c>
      <c r="AU2123" s="251" t="s">
        <v>86</v>
      </c>
      <c r="AV2123" s="13" t="s">
        <v>84</v>
      </c>
      <c r="AW2123" s="13" t="s">
        <v>39</v>
      </c>
      <c r="AX2123" s="13" t="s">
        <v>77</v>
      </c>
      <c r="AY2123" s="251" t="s">
        <v>207</v>
      </c>
    </row>
    <row r="2124" s="13" customFormat="1">
      <c r="A2124" s="13"/>
      <c r="B2124" s="242"/>
      <c r="C2124" s="243"/>
      <c r="D2124" s="232" t="s">
        <v>222</v>
      </c>
      <c r="E2124" s="244" t="s">
        <v>32</v>
      </c>
      <c r="F2124" s="245" t="s">
        <v>5236</v>
      </c>
      <c r="G2124" s="243"/>
      <c r="H2124" s="244" t="s">
        <v>32</v>
      </c>
      <c r="I2124" s="246"/>
      <c r="J2124" s="243"/>
      <c r="K2124" s="243"/>
      <c r="L2124" s="247"/>
      <c r="M2124" s="248"/>
      <c r="N2124" s="249"/>
      <c r="O2124" s="249"/>
      <c r="P2124" s="249"/>
      <c r="Q2124" s="249"/>
      <c r="R2124" s="249"/>
      <c r="S2124" s="249"/>
      <c r="T2124" s="250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51" t="s">
        <v>222</v>
      </c>
      <c r="AU2124" s="251" t="s">
        <v>86</v>
      </c>
      <c r="AV2124" s="13" t="s">
        <v>84</v>
      </c>
      <c r="AW2124" s="13" t="s">
        <v>39</v>
      </c>
      <c r="AX2124" s="13" t="s">
        <v>77</v>
      </c>
      <c r="AY2124" s="251" t="s">
        <v>207</v>
      </c>
    </row>
    <row r="2125" s="12" customFormat="1">
      <c r="A2125" s="12"/>
      <c r="B2125" s="230"/>
      <c r="C2125" s="231"/>
      <c r="D2125" s="232" t="s">
        <v>222</v>
      </c>
      <c r="E2125" s="233" t="s">
        <v>32</v>
      </c>
      <c r="F2125" s="234" t="s">
        <v>572</v>
      </c>
      <c r="G2125" s="231"/>
      <c r="H2125" s="235">
        <v>2</v>
      </c>
      <c r="I2125" s="236"/>
      <c r="J2125" s="231"/>
      <c r="K2125" s="231"/>
      <c r="L2125" s="237"/>
      <c r="M2125" s="238"/>
      <c r="N2125" s="239"/>
      <c r="O2125" s="239"/>
      <c r="P2125" s="239"/>
      <c r="Q2125" s="239"/>
      <c r="R2125" s="239"/>
      <c r="S2125" s="239"/>
      <c r="T2125" s="240"/>
      <c r="U2125" s="12"/>
      <c r="V2125" s="12"/>
      <c r="W2125" s="12"/>
      <c r="X2125" s="12"/>
      <c r="Y2125" s="12"/>
      <c r="Z2125" s="12"/>
      <c r="AA2125" s="12"/>
      <c r="AB2125" s="12"/>
      <c r="AC2125" s="12"/>
      <c r="AD2125" s="12"/>
      <c r="AE2125" s="12"/>
      <c r="AT2125" s="241" t="s">
        <v>222</v>
      </c>
      <c r="AU2125" s="241" t="s">
        <v>86</v>
      </c>
      <c r="AV2125" s="12" t="s">
        <v>86</v>
      </c>
      <c r="AW2125" s="12" t="s">
        <v>39</v>
      </c>
      <c r="AX2125" s="12" t="s">
        <v>77</v>
      </c>
      <c r="AY2125" s="241" t="s">
        <v>207</v>
      </c>
    </row>
    <row r="2126" s="15" customFormat="1">
      <c r="A2126" s="15"/>
      <c r="B2126" s="273"/>
      <c r="C2126" s="274"/>
      <c r="D2126" s="232" t="s">
        <v>222</v>
      </c>
      <c r="E2126" s="275" t="s">
        <v>32</v>
      </c>
      <c r="F2126" s="276" t="s">
        <v>517</v>
      </c>
      <c r="G2126" s="274"/>
      <c r="H2126" s="277">
        <v>2</v>
      </c>
      <c r="I2126" s="278"/>
      <c r="J2126" s="274"/>
      <c r="K2126" s="274"/>
      <c r="L2126" s="279"/>
      <c r="M2126" s="280"/>
      <c r="N2126" s="281"/>
      <c r="O2126" s="281"/>
      <c r="P2126" s="281"/>
      <c r="Q2126" s="281"/>
      <c r="R2126" s="281"/>
      <c r="S2126" s="281"/>
      <c r="T2126" s="282"/>
      <c r="U2126" s="15"/>
      <c r="V2126" s="15"/>
      <c r="W2126" s="15"/>
      <c r="X2126" s="15"/>
      <c r="Y2126" s="15"/>
      <c r="Z2126" s="15"/>
      <c r="AA2126" s="15"/>
      <c r="AB2126" s="15"/>
      <c r="AC2126" s="15"/>
      <c r="AD2126" s="15"/>
      <c r="AE2126" s="15"/>
      <c r="AT2126" s="283" t="s">
        <v>222</v>
      </c>
      <c r="AU2126" s="283" t="s">
        <v>86</v>
      </c>
      <c r="AV2126" s="15" t="s">
        <v>104</v>
      </c>
      <c r="AW2126" s="15" t="s">
        <v>39</v>
      </c>
      <c r="AX2126" s="15" t="s">
        <v>84</v>
      </c>
      <c r="AY2126" s="283" t="s">
        <v>207</v>
      </c>
    </row>
    <row r="2127" s="2" customFormat="1" ht="16.5" customHeight="1">
      <c r="A2127" s="42"/>
      <c r="B2127" s="43"/>
      <c r="C2127" s="252" t="s">
        <v>2408</v>
      </c>
      <c r="D2127" s="252" t="s">
        <v>227</v>
      </c>
      <c r="E2127" s="253" t="s">
        <v>5275</v>
      </c>
      <c r="F2127" s="254" t="s">
        <v>5276</v>
      </c>
      <c r="G2127" s="255" t="s">
        <v>303</v>
      </c>
      <c r="H2127" s="256">
        <v>1</v>
      </c>
      <c r="I2127" s="257"/>
      <c r="J2127" s="258">
        <f>ROUND(I2127*H2127,2)</f>
        <v>0</v>
      </c>
      <c r="K2127" s="254" t="s">
        <v>228</v>
      </c>
      <c r="L2127" s="259"/>
      <c r="M2127" s="260" t="s">
        <v>32</v>
      </c>
      <c r="N2127" s="261" t="s">
        <v>48</v>
      </c>
      <c r="O2127" s="88"/>
      <c r="P2127" s="221">
        <f>O2127*H2127</f>
        <v>0</v>
      </c>
      <c r="Q2127" s="221">
        <v>0.013599999999999999</v>
      </c>
      <c r="R2127" s="221">
        <f>Q2127*H2127</f>
        <v>0.013599999999999999</v>
      </c>
      <c r="S2127" s="221">
        <v>0</v>
      </c>
      <c r="T2127" s="222">
        <f>S2127*H2127</f>
        <v>0</v>
      </c>
      <c r="U2127" s="42"/>
      <c r="V2127" s="42"/>
      <c r="W2127" s="42"/>
      <c r="X2127" s="42"/>
      <c r="Y2127" s="42"/>
      <c r="Z2127" s="42"/>
      <c r="AA2127" s="42"/>
      <c r="AB2127" s="42"/>
      <c r="AC2127" s="42"/>
      <c r="AD2127" s="42"/>
      <c r="AE2127" s="42"/>
      <c r="AR2127" s="223" t="s">
        <v>754</v>
      </c>
      <c r="AT2127" s="223" t="s">
        <v>227</v>
      </c>
      <c r="AU2127" s="223" t="s">
        <v>86</v>
      </c>
      <c r="AY2127" s="20" t="s">
        <v>207</v>
      </c>
      <c r="BE2127" s="224">
        <f>IF(N2127="základní",J2127,0)</f>
        <v>0</v>
      </c>
      <c r="BF2127" s="224">
        <f>IF(N2127="snížená",J2127,0)</f>
        <v>0</v>
      </c>
      <c r="BG2127" s="224">
        <f>IF(N2127="zákl. přenesená",J2127,0)</f>
        <v>0</v>
      </c>
      <c r="BH2127" s="224">
        <f>IF(N2127="sníž. přenesená",J2127,0)</f>
        <v>0</v>
      </c>
      <c r="BI2127" s="224">
        <f>IF(N2127="nulová",J2127,0)</f>
        <v>0</v>
      </c>
      <c r="BJ2127" s="20" t="s">
        <v>84</v>
      </c>
      <c r="BK2127" s="224">
        <f>ROUND(I2127*H2127,2)</f>
        <v>0</v>
      </c>
      <c r="BL2127" s="20" t="s">
        <v>754</v>
      </c>
      <c r="BM2127" s="223" t="s">
        <v>5277</v>
      </c>
    </row>
    <row r="2128" s="13" customFormat="1">
      <c r="A2128" s="13"/>
      <c r="B2128" s="242"/>
      <c r="C2128" s="243"/>
      <c r="D2128" s="232" t="s">
        <v>222</v>
      </c>
      <c r="E2128" s="244" t="s">
        <v>32</v>
      </c>
      <c r="F2128" s="245" t="s">
        <v>4241</v>
      </c>
      <c r="G2128" s="243"/>
      <c r="H2128" s="244" t="s">
        <v>32</v>
      </c>
      <c r="I2128" s="246"/>
      <c r="J2128" s="243"/>
      <c r="K2128" s="243"/>
      <c r="L2128" s="247"/>
      <c r="M2128" s="248"/>
      <c r="N2128" s="249"/>
      <c r="O2128" s="249"/>
      <c r="P2128" s="249"/>
      <c r="Q2128" s="249"/>
      <c r="R2128" s="249"/>
      <c r="S2128" s="249"/>
      <c r="T2128" s="250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51" t="s">
        <v>222</v>
      </c>
      <c r="AU2128" s="251" t="s">
        <v>86</v>
      </c>
      <c r="AV2128" s="13" t="s">
        <v>84</v>
      </c>
      <c r="AW2128" s="13" t="s">
        <v>39</v>
      </c>
      <c r="AX2128" s="13" t="s">
        <v>77</v>
      </c>
      <c r="AY2128" s="251" t="s">
        <v>207</v>
      </c>
    </row>
    <row r="2129" s="13" customFormat="1">
      <c r="A2129" s="13"/>
      <c r="B2129" s="242"/>
      <c r="C2129" s="243"/>
      <c r="D2129" s="232" t="s">
        <v>222</v>
      </c>
      <c r="E2129" s="244" t="s">
        <v>32</v>
      </c>
      <c r="F2129" s="245" t="s">
        <v>4242</v>
      </c>
      <c r="G2129" s="243"/>
      <c r="H2129" s="244" t="s">
        <v>32</v>
      </c>
      <c r="I2129" s="246"/>
      <c r="J2129" s="243"/>
      <c r="K2129" s="243"/>
      <c r="L2129" s="247"/>
      <c r="M2129" s="248"/>
      <c r="N2129" s="249"/>
      <c r="O2129" s="249"/>
      <c r="P2129" s="249"/>
      <c r="Q2129" s="249"/>
      <c r="R2129" s="249"/>
      <c r="S2129" s="249"/>
      <c r="T2129" s="250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51" t="s">
        <v>222</v>
      </c>
      <c r="AU2129" s="251" t="s">
        <v>86</v>
      </c>
      <c r="AV2129" s="13" t="s">
        <v>84</v>
      </c>
      <c r="AW2129" s="13" t="s">
        <v>39</v>
      </c>
      <c r="AX2129" s="13" t="s">
        <v>77</v>
      </c>
      <c r="AY2129" s="251" t="s">
        <v>207</v>
      </c>
    </row>
    <row r="2130" s="13" customFormat="1">
      <c r="A2130" s="13"/>
      <c r="B2130" s="242"/>
      <c r="C2130" s="243"/>
      <c r="D2130" s="232" t="s">
        <v>222</v>
      </c>
      <c r="E2130" s="244" t="s">
        <v>32</v>
      </c>
      <c r="F2130" s="245" t="s">
        <v>4243</v>
      </c>
      <c r="G2130" s="243"/>
      <c r="H2130" s="244" t="s">
        <v>32</v>
      </c>
      <c r="I2130" s="246"/>
      <c r="J2130" s="243"/>
      <c r="K2130" s="243"/>
      <c r="L2130" s="247"/>
      <c r="M2130" s="248"/>
      <c r="N2130" s="249"/>
      <c r="O2130" s="249"/>
      <c r="P2130" s="249"/>
      <c r="Q2130" s="249"/>
      <c r="R2130" s="249"/>
      <c r="S2130" s="249"/>
      <c r="T2130" s="250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51" t="s">
        <v>222</v>
      </c>
      <c r="AU2130" s="251" t="s">
        <v>86</v>
      </c>
      <c r="AV2130" s="13" t="s">
        <v>84</v>
      </c>
      <c r="AW2130" s="13" t="s">
        <v>39</v>
      </c>
      <c r="AX2130" s="13" t="s">
        <v>77</v>
      </c>
      <c r="AY2130" s="251" t="s">
        <v>207</v>
      </c>
    </row>
    <row r="2131" s="13" customFormat="1">
      <c r="A2131" s="13"/>
      <c r="B2131" s="242"/>
      <c r="C2131" s="243"/>
      <c r="D2131" s="232" t="s">
        <v>222</v>
      </c>
      <c r="E2131" s="244" t="s">
        <v>32</v>
      </c>
      <c r="F2131" s="245" t="s">
        <v>4244</v>
      </c>
      <c r="G2131" s="243"/>
      <c r="H2131" s="244" t="s">
        <v>32</v>
      </c>
      <c r="I2131" s="246"/>
      <c r="J2131" s="243"/>
      <c r="K2131" s="243"/>
      <c r="L2131" s="247"/>
      <c r="M2131" s="248"/>
      <c r="N2131" s="249"/>
      <c r="O2131" s="249"/>
      <c r="P2131" s="249"/>
      <c r="Q2131" s="249"/>
      <c r="R2131" s="249"/>
      <c r="S2131" s="249"/>
      <c r="T2131" s="250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51" t="s">
        <v>222</v>
      </c>
      <c r="AU2131" s="251" t="s">
        <v>86</v>
      </c>
      <c r="AV2131" s="13" t="s">
        <v>84</v>
      </c>
      <c r="AW2131" s="13" t="s">
        <v>39</v>
      </c>
      <c r="AX2131" s="13" t="s">
        <v>77</v>
      </c>
      <c r="AY2131" s="251" t="s">
        <v>207</v>
      </c>
    </row>
    <row r="2132" s="13" customFormat="1">
      <c r="A2132" s="13"/>
      <c r="B2132" s="242"/>
      <c r="C2132" s="243"/>
      <c r="D2132" s="232" t="s">
        <v>222</v>
      </c>
      <c r="E2132" s="244" t="s">
        <v>32</v>
      </c>
      <c r="F2132" s="245" t="s">
        <v>4245</v>
      </c>
      <c r="G2132" s="243"/>
      <c r="H2132" s="244" t="s">
        <v>32</v>
      </c>
      <c r="I2132" s="246"/>
      <c r="J2132" s="243"/>
      <c r="K2132" s="243"/>
      <c r="L2132" s="247"/>
      <c r="M2132" s="248"/>
      <c r="N2132" s="249"/>
      <c r="O2132" s="249"/>
      <c r="P2132" s="249"/>
      <c r="Q2132" s="249"/>
      <c r="R2132" s="249"/>
      <c r="S2132" s="249"/>
      <c r="T2132" s="250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51" t="s">
        <v>222</v>
      </c>
      <c r="AU2132" s="251" t="s">
        <v>86</v>
      </c>
      <c r="AV2132" s="13" t="s">
        <v>84</v>
      </c>
      <c r="AW2132" s="13" t="s">
        <v>39</v>
      </c>
      <c r="AX2132" s="13" t="s">
        <v>77</v>
      </c>
      <c r="AY2132" s="251" t="s">
        <v>207</v>
      </c>
    </row>
    <row r="2133" s="13" customFormat="1">
      <c r="A2133" s="13"/>
      <c r="B2133" s="242"/>
      <c r="C2133" s="243"/>
      <c r="D2133" s="232" t="s">
        <v>222</v>
      </c>
      <c r="E2133" s="244" t="s">
        <v>32</v>
      </c>
      <c r="F2133" s="245" t="s">
        <v>4246</v>
      </c>
      <c r="G2133" s="243"/>
      <c r="H2133" s="244" t="s">
        <v>32</v>
      </c>
      <c r="I2133" s="246"/>
      <c r="J2133" s="243"/>
      <c r="K2133" s="243"/>
      <c r="L2133" s="247"/>
      <c r="M2133" s="248"/>
      <c r="N2133" s="249"/>
      <c r="O2133" s="249"/>
      <c r="P2133" s="249"/>
      <c r="Q2133" s="249"/>
      <c r="R2133" s="249"/>
      <c r="S2133" s="249"/>
      <c r="T2133" s="250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51" t="s">
        <v>222</v>
      </c>
      <c r="AU2133" s="251" t="s">
        <v>86</v>
      </c>
      <c r="AV2133" s="13" t="s">
        <v>84</v>
      </c>
      <c r="AW2133" s="13" t="s">
        <v>39</v>
      </c>
      <c r="AX2133" s="13" t="s">
        <v>77</v>
      </c>
      <c r="AY2133" s="251" t="s">
        <v>207</v>
      </c>
    </row>
    <row r="2134" s="13" customFormat="1">
      <c r="A2134" s="13"/>
      <c r="B2134" s="242"/>
      <c r="C2134" s="243"/>
      <c r="D2134" s="232" t="s">
        <v>222</v>
      </c>
      <c r="E2134" s="244" t="s">
        <v>32</v>
      </c>
      <c r="F2134" s="245" t="s">
        <v>4247</v>
      </c>
      <c r="G2134" s="243"/>
      <c r="H2134" s="244" t="s">
        <v>32</v>
      </c>
      <c r="I2134" s="246"/>
      <c r="J2134" s="243"/>
      <c r="K2134" s="243"/>
      <c r="L2134" s="247"/>
      <c r="M2134" s="248"/>
      <c r="N2134" s="249"/>
      <c r="O2134" s="249"/>
      <c r="P2134" s="249"/>
      <c r="Q2134" s="249"/>
      <c r="R2134" s="249"/>
      <c r="S2134" s="249"/>
      <c r="T2134" s="250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51" t="s">
        <v>222</v>
      </c>
      <c r="AU2134" s="251" t="s">
        <v>86</v>
      </c>
      <c r="AV2134" s="13" t="s">
        <v>84</v>
      </c>
      <c r="AW2134" s="13" t="s">
        <v>39</v>
      </c>
      <c r="AX2134" s="13" t="s">
        <v>77</v>
      </c>
      <c r="AY2134" s="251" t="s">
        <v>207</v>
      </c>
    </row>
    <row r="2135" s="13" customFormat="1">
      <c r="A2135" s="13"/>
      <c r="B2135" s="242"/>
      <c r="C2135" s="243"/>
      <c r="D2135" s="232" t="s">
        <v>222</v>
      </c>
      <c r="E2135" s="244" t="s">
        <v>32</v>
      </c>
      <c r="F2135" s="245" t="s">
        <v>4312</v>
      </c>
      <c r="G2135" s="243"/>
      <c r="H2135" s="244" t="s">
        <v>32</v>
      </c>
      <c r="I2135" s="246"/>
      <c r="J2135" s="243"/>
      <c r="K2135" s="243"/>
      <c r="L2135" s="247"/>
      <c r="M2135" s="248"/>
      <c r="N2135" s="249"/>
      <c r="O2135" s="249"/>
      <c r="P2135" s="249"/>
      <c r="Q2135" s="249"/>
      <c r="R2135" s="249"/>
      <c r="S2135" s="249"/>
      <c r="T2135" s="250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51" t="s">
        <v>222</v>
      </c>
      <c r="AU2135" s="251" t="s">
        <v>86</v>
      </c>
      <c r="AV2135" s="13" t="s">
        <v>84</v>
      </c>
      <c r="AW2135" s="13" t="s">
        <v>39</v>
      </c>
      <c r="AX2135" s="13" t="s">
        <v>77</v>
      </c>
      <c r="AY2135" s="251" t="s">
        <v>207</v>
      </c>
    </row>
    <row r="2136" s="13" customFormat="1">
      <c r="A2136" s="13"/>
      <c r="B2136" s="242"/>
      <c r="C2136" s="243"/>
      <c r="D2136" s="232" t="s">
        <v>222</v>
      </c>
      <c r="E2136" s="244" t="s">
        <v>32</v>
      </c>
      <c r="F2136" s="245" t="s">
        <v>5236</v>
      </c>
      <c r="G2136" s="243"/>
      <c r="H2136" s="244" t="s">
        <v>32</v>
      </c>
      <c r="I2136" s="246"/>
      <c r="J2136" s="243"/>
      <c r="K2136" s="243"/>
      <c r="L2136" s="247"/>
      <c r="M2136" s="248"/>
      <c r="N2136" s="249"/>
      <c r="O2136" s="249"/>
      <c r="P2136" s="249"/>
      <c r="Q2136" s="249"/>
      <c r="R2136" s="249"/>
      <c r="S2136" s="249"/>
      <c r="T2136" s="250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51" t="s">
        <v>222</v>
      </c>
      <c r="AU2136" s="251" t="s">
        <v>86</v>
      </c>
      <c r="AV2136" s="13" t="s">
        <v>84</v>
      </c>
      <c r="AW2136" s="13" t="s">
        <v>39</v>
      </c>
      <c r="AX2136" s="13" t="s">
        <v>77</v>
      </c>
      <c r="AY2136" s="251" t="s">
        <v>207</v>
      </c>
    </row>
    <row r="2137" s="12" customFormat="1">
      <c r="A2137" s="12"/>
      <c r="B2137" s="230"/>
      <c r="C2137" s="231"/>
      <c r="D2137" s="232" t="s">
        <v>222</v>
      </c>
      <c r="E2137" s="233" t="s">
        <v>32</v>
      </c>
      <c r="F2137" s="234" t="s">
        <v>578</v>
      </c>
      <c r="G2137" s="231"/>
      <c r="H2137" s="235">
        <v>1</v>
      </c>
      <c r="I2137" s="236"/>
      <c r="J2137" s="231"/>
      <c r="K2137" s="231"/>
      <c r="L2137" s="237"/>
      <c r="M2137" s="238"/>
      <c r="N2137" s="239"/>
      <c r="O2137" s="239"/>
      <c r="P2137" s="239"/>
      <c r="Q2137" s="239"/>
      <c r="R2137" s="239"/>
      <c r="S2137" s="239"/>
      <c r="T2137" s="240"/>
      <c r="U2137" s="12"/>
      <c r="V2137" s="12"/>
      <c r="W2137" s="12"/>
      <c r="X2137" s="12"/>
      <c r="Y2137" s="12"/>
      <c r="Z2137" s="12"/>
      <c r="AA2137" s="12"/>
      <c r="AB2137" s="12"/>
      <c r="AC2137" s="12"/>
      <c r="AD2137" s="12"/>
      <c r="AE2137" s="12"/>
      <c r="AT2137" s="241" t="s">
        <v>222</v>
      </c>
      <c r="AU2137" s="241" t="s">
        <v>86</v>
      </c>
      <c r="AV2137" s="12" t="s">
        <v>86</v>
      </c>
      <c r="AW2137" s="12" t="s">
        <v>39</v>
      </c>
      <c r="AX2137" s="12" t="s">
        <v>77</v>
      </c>
      <c r="AY2137" s="241" t="s">
        <v>207</v>
      </c>
    </row>
    <row r="2138" s="15" customFormat="1">
      <c r="A2138" s="15"/>
      <c r="B2138" s="273"/>
      <c r="C2138" s="274"/>
      <c r="D2138" s="232" t="s">
        <v>222</v>
      </c>
      <c r="E2138" s="275" t="s">
        <v>32</v>
      </c>
      <c r="F2138" s="276" t="s">
        <v>517</v>
      </c>
      <c r="G2138" s="274"/>
      <c r="H2138" s="277">
        <v>1</v>
      </c>
      <c r="I2138" s="278"/>
      <c r="J2138" s="274"/>
      <c r="K2138" s="274"/>
      <c r="L2138" s="279"/>
      <c r="M2138" s="280"/>
      <c r="N2138" s="281"/>
      <c r="O2138" s="281"/>
      <c r="P2138" s="281"/>
      <c r="Q2138" s="281"/>
      <c r="R2138" s="281"/>
      <c r="S2138" s="281"/>
      <c r="T2138" s="282"/>
      <c r="U2138" s="15"/>
      <c r="V2138" s="15"/>
      <c r="W2138" s="15"/>
      <c r="X2138" s="15"/>
      <c r="Y2138" s="15"/>
      <c r="Z2138" s="15"/>
      <c r="AA2138" s="15"/>
      <c r="AB2138" s="15"/>
      <c r="AC2138" s="15"/>
      <c r="AD2138" s="15"/>
      <c r="AE2138" s="15"/>
      <c r="AT2138" s="283" t="s">
        <v>222</v>
      </c>
      <c r="AU2138" s="283" t="s">
        <v>86</v>
      </c>
      <c r="AV2138" s="15" t="s">
        <v>104</v>
      </c>
      <c r="AW2138" s="15" t="s">
        <v>39</v>
      </c>
      <c r="AX2138" s="15" t="s">
        <v>84</v>
      </c>
      <c r="AY2138" s="283" t="s">
        <v>207</v>
      </c>
    </row>
    <row r="2139" s="2" customFormat="1" ht="16.5" customHeight="1">
      <c r="A2139" s="42"/>
      <c r="B2139" s="43"/>
      <c r="C2139" s="212" t="s">
        <v>2413</v>
      </c>
      <c r="D2139" s="212" t="s">
        <v>208</v>
      </c>
      <c r="E2139" s="213" t="s">
        <v>5278</v>
      </c>
      <c r="F2139" s="214" t="s">
        <v>5279</v>
      </c>
      <c r="G2139" s="215" t="s">
        <v>303</v>
      </c>
      <c r="H2139" s="216">
        <v>6</v>
      </c>
      <c r="I2139" s="217"/>
      <c r="J2139" s="218">
        <f>ROUND(I2139*H2139,2)</f>
        <v>0</v>
      </c>
      <c r="K2139" s="214" t="s">
        <v>212</v>
      </c>
      <c r="L2139" s="48"/>
      <c r="M2139" s="219" t="s">
        <v>32</v>
      </c>
      <c r="N2139" s="220" t="s">
        <v>48</v>
      </c>
      <c r="O2139" s="88"/>
      <c r="P2139" s="221">
        <f>O2139*H2139</f>
        <v>0</v>
      </c>
      <c r="Q2139" s="221">
        <v>0</v>
      </c>
      <c r="R2139" s="221">
        <f>Q2139*H2139</f>
        <v>0</v>
      </c>
      <c r="S2139" s="221">
        <v>0</v>
      </c>
      <c r="T2139" s="222">
        <f>S2139*H2139</f>
        <v>0</v>
      </c>
      <c r="U2139" s="42"/>
      <c r="V2139" s="42"/>
      <c r="W2139" s="42"/>
      <c r="X2139" s="42"/>
      <c r="Y2139" s="42"/>
      <c r="Z2139" s="42"/>
      <c r="AA2139" s="42"/>
      <c r="AB2139" s="42"/>
      <c r="AC2139" s="42"/>
      <c r="AD2139" s="42"/>
      <c r="AE2139" s="42"/>
      <c r="AR2139" s="223" t="s">
        <v>677</v>
      </c>
      <c r="AT2139" s="223" t="s">
        <v>208</v>
      </c>
      <c r="AU2139" s="223" t="s">
        <v>86</v>
      </c>
      <c r="AY2139" s="20" t="s">
        <v>207</v>
      </c>
      <c r="BE2139" s="224">
        <f>IF(N2139="základní",J2139,0)</f>
        <v>0</v>
      </c>
      <c r="BF2139" s="224">
        <f>IF(N2139="snížená",J2139,0)</f>
        <v>0</v>
      </c>
      <c r="BG2139" s="224">
        <f>IF(N2139="zákl. přenesená",J2139,0)</f>
        <v>0</v>
      </c>
      <c r="BH2139" s="224">
        <f>IF(N2139="sníž. přenesená",J2139,0)</f>
        <v>0</v>
      </c>
      <c r="BI2139" s="224">
        <f>IF(N2139="nulová",J2139,0)</f>
        <v>0</v>
      </c>
      <c r="BJ2139" s="20" t="s">
        <v>84</v>
      </c>
      <c r="BK2139" s="224">
        <f>ROUND(I2139*H2139,2)</f>
        <v>0</v>
      </c>
      <c r="BL2139" s="20" t="s">
        <v>677</v>
      </c>
      <c r="BM2139" s="223" t="s">
        <v>5280</v>
      </c>
    </row>
    <row r="2140" s="2" customFormat="1">
      <c r="A2140" s="42"/>
      <c r="B2140" s="43"/>
      <c r="C2140" s="44"/>
      <c r="D2140" s="225" t="s">
        <v>214</v>
      </c>
      <c r="E2140" s="44"/>
      <c r="F2140" s="226" t="s">
        <v>5281</v>
      </c>
      <c r="G2140" s="44"/>
      <c r="H2140" s="44"/>
      <c r="I2140" s="227"/>
      <c r="J2140" s="44"/>
      <c r="K2140" s="44"/>
      <c r="L2140" s="48"/>
      <c r="M2140" s="228"/>
      <c r="N2140" s="229"/>
      <c r="O2140" s="88"/>
      <c r="P2140" s="88"/>
      <c r="Q2140" s="88"/>
      <c r="R2140" s="88"/>
      <c r="S2140" s="88"/>
      <c r="T2140" s="89"/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T2140" s="20" t="s">
        <v>214</v>
      </c>
      <c r="AU2140" s="20" t="s">
        <v>86</v>
      </c>
    </row>
    <row r="2141" s="13" customFormat="1">
      <c r="A2141" s="13"/>
      <c r="B2141" s="242"/>
      <c r="C2141" s="243"/>
      <c r="D2141" s="232" t="s">
        <v>222</v>
      </c>
      <c r="E2141" s="244" t="s">
        <v>32</v>
      </c>
      <c r="F2141" s="245" t="s">
        <v>4241</v>
      </c>
      <c r="G2141" s="243"/>
      <c r="H2141" s="244" t="s">
        <v>32</v>
      </c>
      <c r="I2141" s="246"/>
      <c r="J2141" s="243"/>
      <c r="K2141" s="243"/>
      <c r="L2141" s="247"/>
      <c r="M2141" s="248"/>
      <c r="N2141" s="249"/>
      <c r="O2141" s="249"/>
      <c r="P2141" s="249"/>
      <c r="Q2141" s="249"/>
      <c r="R2141" s="249"/>
      <c r="S2141" s="249"/>
      <c r="T2141" s="250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51" t="s">
        <v>222</v>
      </c>
      <c r="AU2141" s="251" t="s">
        <v>86</v>
      </c>
      <c r="AV2141" s="13" t="s">
        <v>84</v>
      </c>
      <c r="AW2141" s="13" t="s">
        <v>39</v>
      </c>
      <c r="AX2141" s="13" t="s">
        <v>77</v>
      </c>
      <c r="AY2141" s="251" t="s">
        <v>207</v>
      </c>
    </row>
    <row r="2142" s="13" customFormat="1">
      <c r="A2142" s="13"/>
      <c r="B2142" s="242"/>
      <c r="C2142" s="243"/>
      <c r="D2142" s="232" t="s">
        <v>222</v>
      </c>
      <c r="E2142" s="244" t="s">
        <v>32</v>
      </c>
      <c r="F2142" s="245" t="s">
        <v>4242</v>
      </c>
      <c r="G2142" s="243"/>
      <c r="H2142" s="244" t="s">
        <v>32</v>
      </c>
      <c r="I2142" s="246"/>
      <c r="J2142" s="243"/>
      <c r="K2142" s="243"/>
      <c r="L2142" s="247"/>
      <c r="M2142" s="248"/>
      <c r="N2142" s="249"/>
      <c r="O2142" s="249"/>
      <c r="P2142" s="249"/>
      <c r="Q2142" s="249"/>
      <c r="R2142" s="249"/>
      <c r="S2142" s="249"/>
      <c r="T2142" s="250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51" t="s">
        <v>222</v>
      </c>
      <c r="AU2142" s="251" t="s">
        <v>86</v>
      </c>
      <c r="AV2142" s="13" t="s">
        <v>84</v>
      </c>
      <c r="AW2142" s="13" t="s">
        <v>39</v>
      </c>
      <c r="AX2142" s="13" t="s">
        <v>77</v>
      </c>
      <c r="AY2142" s="251" t="s">
        <v>207</v>
      </c>
    </row>
    <row r="2143" s="13" customFormat="1">
      <c r="A2143" s="13"/>
      <c r="B2143" s="242"/>
      <c r="C2143" s="243"/>
      <c r="D2143" s="232" t="s">
        <v>222</v>
      </c>
      <c r="E2143" s="244" t="s">
        <v>32</v>
      </c>
      <c r="F2143" s="245" t="s">
        <v>4243</v>
      </c>
      <c r="G2143" s="243"/>
      <c r="H2143" s="244" t="s">
        <v>32</v>
      </c>
      <c r="I2143" s="246"/>
      <c r="J2143" s="243"/>
      <c r="K2143" s="243"/>
      <c r="L2143" s="247"/>
      <c r="M2143" s="248"/>
      <c r="N2143" s="249"/>
      <c r="O2143" s="249"/>
      <c r="P2143" s="249"/>
      <c r="Q2143" s="249"/>
      <c r="R2143" s="249"/>
      <c r="S2143" s="249"/>
      <c r="T2143" s="250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51" t="s">
        <v>222</v>
      </c>
      <c r="AU2143" s="251" t="s">
        <v>86</v>
      </c>
      <c r="AV2143" s="13" t="s">
        <v>84</v>
      </c>
      <c r="AW2143" s="13" t="s">
        <v>39</v>
      </c>
      <c r="AX2143" s="13" t="s">
        <v>77</v>
      </c>
      <c r="AY2143" s="251" t="s">
        <v>207</v>
      </c>
    </row>
    <row r="2144" s="13" customFormat="1">
      <c r="A2144" s="13"/>
      <c r="B2144" s="242"/>
      <c r="C2144" s="243"/>
      <c r="D2144" s="232" t="s">
        <v>222</v>
      </c>
      <c r="E2144" s="244" t="s">
        <v>32</v>
      </c>
      <c r="F2144" s="245" t="s">
        <v>4244</v>
      </c>
      <c r="G2144" s="243"/>
      <c r="H2144" s="244" t="s">
        <v>32</v>
      </c>
      <c r="I2144" s="246"/>
      <c r="J2144" s="243"/>
      <c r="K2144" s="243"/>
      <c r="L2144" s="247"/>
      <c r="M2144" s="248"/>
      <c r="N2144" s="249"/>
      <c r="O2144" s="249"/>
      <c r="P2144" s="249"/>
      <c r="Q2144" s="249"/>
      <c r="R2144" s="249"/>
      <c r="S2144" s="249"/>
      <c r="T2144" s="250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51" t="s">
        <v>222</v>
      </c>
      <c r="AU2144" s="251" t="s">
        <v>86</v>
      </c>
      <c r="AV2144" s="13" t="s">
        <v>84</v>
      </c>
      <c r="AW2144" s="13" t="s">
        <v>39</v>
      </c>
      <c r="AX2144" s="13" t="s">
        <v>77</v>
      </c>
      <c r="AY2144" s="251" t="s">
        <v>207</v>
      </c>
    </row>
    <row r="2145" s="13" customFormat="1">
      <c r="A2145" s="13"/>
      <c r="B2145" s="242"/>
      <c r="C2145" s="243"/>
      <c r="D2145" s="232" t="s">
        <v>222</v>
      </c>
      <c r="E2145" s="244" t="s">
        <v>32</v>
      </c>
      <c r="F2145" s="245" t="s">
        <v>4245</v>
      </c>
      <c r="G2145" s="243"/>
      <c r="H2145" s="244" t="s">
        <v>32</v>
      </c>
      <c r="I2145" s="246"/>
      <c r="J2145" s="243"/>
      <c r="K2145" s="243"/>
      <c r="L2145" s="247"/>
      <c r="M2145" s="248"/>
      <c r="N2145" s="249"/>
      <c r="O2145" s="249"/>
      <c r="P2145" s="249"/>
      <c r="Q2145" s="249"/>
      <c r="R2145" s="249"/>
      <c r="S2145" s="249"/>
      <c r="T2145" s="250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51" t="s">
        <v>222</v>
      </c>
      <c r="AU2145" s="251" t="s">
        <v>86</v>
      </c>
      <c r="AV2145" s="13" t="s">
        <v>84</v>
      </c>
      <c r="AW2145" s="13" t="s">
        <v>39</v>
      </c>
      <c r="AX2145" s="13" t="s">
        <v>77</v>
      </c>
      <c r="AY2145" s="251" t="s">
        <v>207</v>
      </c>
    </row>
    <row r="2146" s="13" customFormat="1">
      <c r="A2146" s="13"/>
      <c r="B2146" s="242"/>
      <c r="C2146" s="243"/>
      <c r="D2146" s="232" t="s">
        <v>222</v>
      </c>
      <c r="E2146" s="244" t="s">
        <v>32</v>
      </c>
      <c r="F2146" s="245" t="s">
        <v>4246</v>
      </c>
      <c r="G2146" s="243"/>
      <c r="H2146" s="244" t="s">
        <v>32</v>
      </c>
      <c r="I2146" s="246"/>
      <c r="J2146" s="243"/>
      <c r="K2146" s="243"/>
      <c r="L2146" s="247"/>
      <c r="M2146" s="248"/>
      <c r="N2146" s="249"/>
      <c r="O2146" s="249"/>
      <c r="P2146" s="249"/>
      <c r="Q2146" s="249"/>
      <c r="R2146" s="249"/>
      <c r="S2146" s="249"/>
      <c r="T2146" s="250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51" t="s">
        <v>222</v>
      </c>
      <c r="AU2146" s="251" t="s">
        <v>86</v>
      </c>
      <c r="AV2146" s="13" t="s">
        <v>84</v>
      </c>
      <c r="AW2146" s="13" t="s">
        <v>39</v>
      </c>
      <c r="AX2146" s="13" t="s">
        <v>77</v>
      </c>
      <c r="AY2146" s="251" t="s">
        <v>207</v>
      </c>
    </row>
    <row r="2147" s="13" customFormat="1">
      <c r="A2147" s="13"/>
      <c r="B2147" s="242"/>
      <c r="C2147" s="243"/>
      <c r="D2147" s="232" t="s">
        <v>222</v>
      </c>
      <c r="E2147" s="244" t="s">
        <v>32</v>
      </c>
      <c r="F2147" s="245" t="s">
        <v>4247</v>
      </c>
      <c r="G2147" s="243"/>
      <c r="H2147" s="244" t="s">
        <v>32</v>
      </c>
      <c r="I2147" s="246"/>
      <c r="J2147" s="243"/>
      <c r="K2147" s="243"/>
      <c r="L2147" s="247"/>
      <c r="M2147" s="248"/>
      <c r="N2147" s="249"/>
      <c r="O2147" s="249"/>
      <c r="P2147" s="249"/>
      <c r="Q2147" s="249"/>
      <c r="R2147" s="249"/>
      <c r="S2147" s="249"/>
      <c r="T2147" s="250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51" t="s">
        <v>222</v>
      </c>
      <c r="AU2147" s="251" t="s">
        <v>86</v>
      </c>
      <c r="AV2147" s="13" t="s">
        <v>84</v>
      </c>
      <c r="AW2147" s="13" t="s">
        <v>39</v>
      </c>
      <c r="AX2147" s="13" t="s">
        <v>77</v>
      </c>
      <c r="AY2147" s="251" t="s">
        <v>207</v>
      </c>
    </row>
    <row r="2148" s="13" customFormat="1">
      <c r="A2148" s="13"/>
      <c r="B2148" s="242"/>
      <c r="C2148" s="243"/>
      <c r="D2148" s="232" t="s">
        <v>222</v>
      </c>
      <c r="E2148" s="244" t="s">
        <v>32</v>
      </c>
      <c r="F2148" s="245" t="s">
        <v>4248</v>
      </c>
      <c r="G2148" s="243"/>
      <c r="H2148" s="244" t="s">
        <v>32</v>
      </c>
      <c r="I2148" s="246"/>
      <c r="J2148" s="243"/>
      <c r="K2148" s="243"/>
      <c r="L2148" s="247"/>
      <c r="M2148" s="248"/>
      <c r="N2148" s="249"/>
      <c r="O2148" s="249"/>
      <c r="P2148" s="249"/>
      <c r="Q2148" s="249"/>
      <c r="R2148" s="249"/>
      <c r="S2148" s="249"/>
      <c r="T2148" s="250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51" t="s">
        <v>222</v>
      </c>
      <c r="AU2148" s="251" t="s">
        <v>86</v>
      </c>
      <c r="AV2148" s="13" t="s">
        <v>84</v>
      </c>
      <c r="AW2148" s="13" t="s">
        <v>39</v>
      </c>
      <c r="AX2148" s="13" t="s">
        <v>77</v>
      </c>
      <c r="AY2148" s="251" t="s">
        <v>207</v>
      </c>
    </row>
    <row r="2149" s="13" customFormat="1">
      <c r="A2149" s="13"/>
      <c r="B2149" s="242"/>
      <c r="C2149" s="243"/>
      <c r="D2149" s="232" t="s">
        <v>222</v>
      </c>
      <c r="E2149" s="244" t="s">
        <v>32</v>
      </c>
      <c r="F2149" s="245" t="s">
        <v>5202</v>
      </c>
      <c r="G2149" s="243"/>
      <c r="H2149" s="244" t="s">
        <v>32</v>
      </c>
      <c r="I2149" s="246"/>
      <c r="J2149" s="243"/>
      <c r="K2149" s="243"/>
      <c r="L2149" s="247"/>
      <c r="M2149" s="248"/>
      <c r="N2149" s="249"/>
      <c r="O2149" s="249"/>
      <c r="P2149" s="249"/>
      <c r="Q2149" s="249"/>
      <c r="R2149" s="249"/>
      <c r="S2149" s="249"/>
      <c r="T2149" s="250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51" t="s">
        <v>222</v>
      </c>
      <c r="AU2149" s="251" t="s">
        <v>86</v>
      </c>
      <c r="AV2149" s="13" t="s">
        <v>84</v>
      </c>
      <c r="AW2149" s="13" t="s">
        <v>39</v>
      </c>
      <c r="AX2149" s="13" t="s">
        <v>77</v>
      </c>
      <c r="AY2149" s="251" t="s">
        <v>207</v>
      </c>
    </row>
    <row r="2150" s="13" customFormat="1">
      <c r="A2150" s="13"/>
      <c r="B2150" s="242"/>
      <c r="C2150" s="243"/>
      <c r="D2150" s="232" t="s">
        <v>222</v>
      </c>
      <c r="E2150" s="244" t="s">
        <v>32</v>
      </c>
      <c r="F2150" s="245" t="s">
        <v>5203</v>
      </c>
      <c r="G2150" s="243"/>
      <c r="H2150" s="244" t="s">
        <v>32</v>
      </c>
      <c r="I2150" s="246"/>
      <c r="J2150" s="243"/>
      <c r="K2150" s="243"/>
      <c r="L2150" s="247"/>
      <c r="M2150" s="248"/>
      <c r="N2150" s="249"/>
      <c r="O2150" s="249"/>
      <c r="P2150" s="249"/>
      <c r="Q2150" s="249"/>
      <c r="R2150" s="249"/>
      <c r="S2150" s="249"/>
      <c r="T2150" s="250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51" t="s">
        <v>222</v>
      </c>
      <c r="AU2150" s="251" t="s">
        <v>86</v>
      </c>
      <c r="AV2150" s="13" t="s">
        <v>84</v>
      </c>
      <c r="AW2150" s="13" t="s">
        <v>39</v>
      </c>
      <c r="AX2150" s="13" t="s">
        <v>77</v>
      </c>
      <c r="AY2150" s="251" t="s">
        <v>207</v>
      </c>
    </row>
    <row r="2151" s="13" customFormat="1">
      <c r="A2151" s="13"/>
      <c r="B2151" s="242"/>
      <c r="C2151" s="243"/>
      <c r="D2151" s="232" t="s">
        <v>222</v>
      </c>
      <c r="E2151" s="244" t="s">
        <v>32</v>
      </c>
      <c r="F2151" s="245" t="s">
        <v>5204</v>
      </c>
      <c r="G2151" s="243"/>
      <c r="H2151" s="244" t="s">
        <v>32</v>
      </c>
      <c r="I2151" s="246"/>
      <c r="J2151" s="243"/>
      <c r="K2151" s="243"/>
      <c r="L2151" s="247"/>
      <c r="M2151" s="248"/>
      <c r="N2151" s="249"/>
      <c r="O2151" s="249"/>
      <c r="P2151" s="249"/>
      <c r="Q2151" s="249"/>
      <c r="R2151" s="249"/>
      <c r="S2151" s="249"/>
      <c r="T2151" s="250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51" t="s">
        <v>222</v>
      </c>
      <c r="AU2151" s="251" t="s">
        <v>86</v>
      </c>
      <c r="AV2151" s="13" t="s">
        <v>84</v>
      </c>
      <c r="AW2151" s="13" t="s">
        <v>39</v>
      </c>
      <c r="AX2151" s="13" t="s">
        <v>77</v>
      </c>
      <c r="AY2151" s="251" t="s">
        <v>207</v>
      </c>
    </row>
    <row r="2152" s="13" customFormat="1">
      <c r="A2152" s="13"/>
      <c r="B2152" s="242"/>
      <c r="C2152" s="243"/>
      <c r="D2152" s="232" t="s">
        <v>222</v>
      </c>
      <c r="E2152" s="244" t="s">
        <v>32</v>
      </c>
      <c r="F2152" s="245" t="s">
        <v>5205</v>
      </c>
      <c r="G2152" s="243"/>
      <c r="H2152" s="244" t="s">
        <v>32</v>
      </c>
      <c r="I2152" s="246"/>
      <c r="J2152" s="243"/>
      <c r="K2152" s="243"/>
      <c r="L2152" s="247"/>
      <c r="M2152" s="248"/>
      <c r="N2152" s="249"/>
      <c r="O2152" s="249"/>
      <c r="P2152" s="249"/>
      <c r="Q2152" s="249"/>
      <c r="R2152" s="249"/>
      <c r="S2152" s="249"/>
      <c r="T2152" s="250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51" t="s">
        <v>222</v>
      </c>
      <c r="AU2152" s="251" t="s">
        <v>86</v>
      </c>
      <c r="AV2152" s="13" t="s">
        <v>84</v>
      </c>
      <c r="AW2152" s="13" t="s">
        <v>39</v>
      </c>
      <c r="AX2152" s="13" t="s">
        <v>77</v>
      </c>
      <c r="AY2152" s="251" t="s">
        <v>207</v>
      </c>
    </row>
    <row r="2153" s="13" customFormat="1">
      <c r="A2153" s="13"/>
      <c r="B2153" s="242"/>
      <c r="C2153" s="243"/>
      <c r="D2153" s="232" t="s">
        <v>222</v>
      </c>
      <c r="E2153" s="244" t="s">
        <v>32</v>
      </c>
      <c r="F2153" s="245" t="s">
        <v>5206</v>
      </c>
      <c r="G2153" s="243"/>
      <c r="H2153" s="244" t="s">
        <v>32</v>
      </c>
      <c r="I2153" s="246"/>
      <c r="J2153" s="243"/>
      <c r="K2153" s="243"/>
      <c r="L2153" s="247"/>
      <c r="M2153" s="248"/>
      <c r="N2153" s="249"/>
      <c r="O2153" s="249"/>
      <c r="P2153" s="249"/>
      <c r="Q2153" s="249"/>
      <c r="R2153" s="249"/>
      <c r="S2153" s="249"/>
      <c r="T2153" s="250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51" t="s">
        <v>222</v>
      </c>
      <c r="AU2153" s="251" t="s">
        <v>86</v>
      </c>
      <c r="AV2153" s="13" t="s">
        <v>84</v>
      </c>
      <c r="AW2153" s="13" t="s">
        <v>39</v>
      </c>
      <c r="AX2153" s="13" t="s">
        <v>77</v>
      </c>
      <c r="AY2153" s="251" t="s">
        <v>207</v>
      </c>
    </row>
    <row r="2154" s="13" customFormat="1">
      <c r="A2154" s="13"/>
      <c r="B2154" s="242"/>
      <c r="C2154" s="243"/>
      <c r="D2154" s="232" t="s">
        <v>222</v>
      </c>
      <c r="E2154" s="244" t="s">
        <v>32</v>
      </c>
      <c r="F2154" s="245" t="s">
        <v>5207</v>
      </c>
      <c r="G2154" s="243"/>
      <c r="H2154" s="244" t="s">
        <v>32</v>
      </c>
      <c r="I2154" s="246"/>
      <c r="J2154" s="243"/>
      <c r="K2154" s="243"/>
      <c r="L2154" s="247"/>
      <c r="M2154" s="248"/>
      <c r="N2154" s="249"/>
      <c r="O2154" s="249"/>
      <c r="P2154" s="249"/>
      <c r="Q2154" s="249"/>
      <c r="R2154" s="249"/>
      <c r="S2154" s="249"/>
      <c r="T2154" s="250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51" t="s">
        <v>222</v>
      </c>
      <c r="AU2154" s="251" t="s">
        <v>86</v>
      </c>
      <c r="AV2154" s="13" t="s">
        <v>84</v>
      </c>
      <c r="AW2154" s="13" t="s">
        <v>39</v>
      </c>
      <c r="AX2154" s="13" t="s">
        <v>77</v>
      </c>
      <c r="AY2154" s="251" t="s">
        <v>207</v>
      </c>
    </row>
    <row r="2155" s="13" customFormat="1">
      <c r="A2155" s="13"/>
      <c r="B2155" s="242"/>
      <c r="C2155" s="243"/>
      <c r="D2155" s="232" t="s">
        <v>222</v>
      </c>
      <c r="E2155" s="244" t="s">
        <v>32</v>
      </c>
      <c r="F2155" s="245" t="s">
        <v>5208</v>
      </c>
      <c r="G2155" s="243"/>
      <c r="H2155" s="244" t="s">
        <v>32</v>
      </c>
      <c r="I2155" s="246"/>
      <c r="J2155" s="243"/>
      <c r="K2155" s="243"/>
      <c r="L2155" s="247"/>
      <c r="M2155" s="248"/>
      <c r="N2155" s="249"/>
      <c r="O2155" s="249"/>
      <c r="P2155" s="249"/>
      <c r="Q2155" s="249"/>
      <c r="R2155" s="249"/>
      <c r="S2155" s="249"/>
      <c r="T2155" s="250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51" t="s">
        <v>222</v>
      </c>
      <c r="AU2155" s="251" t="s">
        <v>86</v>
      </c>
      <c r="AV2155" s="13" t="s">
        <v>84</v>
      </c>
      <c r="AW2155" s="13" t="s">
        <v>39</v>
      </c>
      <c r="AX2155" s="13" t="s">
        <v>77</v>
      </c>
      <c r="AY2155" s="251" t="s">
        <v>207</v>
      </c>
    </row>
    <row r="2156" s="13" customFormat="1">
      <c r="A2156" s="13"/>
      <c r="B2156" s="242"/>
      <c r="C2156" s="243"/>
      <c r="D2156" s="232" t="s">
        <v>222</v>
      </c>
      <c r="E2156" s="244" t="s">
        <v>32</v>
      </c>
      <c r="F2156" s="245" t="s">
        <v>5209</v>
      </c>
      <c r="G2156" s="243"/>
      <c r="H2156" s="244" t="s">
        <v>32</v>
      </c>
      <c r="I2156" s="246"/>
      <c r="J2156" s="243"/>
      <c r="K2156" s="243"/>
      <c r="L2156" s="247"/>
      <c r="M2156" s="248"/>
      <c r="N2156" s="249"/>
      <c r="O2156" s="249"/>
      <c r="P2156" s="249"/>
      <c r="Q2156" s="249"/>
      <c r="R2156" s="249"/>
      <c r="S2156" s="249"/>
      <c r="T2156" s="250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51" t="s">
        <v>222</v>
      </c>
      <c r="AU2156" s="251" t="s">
        <v>86</v>
      </c>
      <c r="AV2156" s="13" t="s">
        <v>84</v>
      </c>
      <c r="AW2156" s="13" t="s">
        <v>39</v>
      </c>
      <c r="AX2156" s="13" t="s">
        <v>77</v>
      </c>
      <c r="AY2156" s="251" t="s">
        <v>207</v>
      </c>
    </row>
    <row r="2157" s="13" customFormat="1">
      <c r="A2157" s="13"/>
      <c r="B2157" s="242"/>
      <c r="C2157" s="243"/>
      <c r="D2157" s="232" t="s">
        <v>222</v>
      </c>
      <c r="E2157" s="244" t="s">
        <v>32</v>
      </c>
      <c r="F2157" s="245" t="s">
        <v>5210</v>
      </c>
      <c r="G2157" s="243"/>
      <c r="H2157" s="244" t="s">
        <v>32</v>
      </c>
      <c r="I2157" s="246"/>
      <c r="J2157" s="243"/>
      <c r="K2157" s="243"/>
      <c r="L2157" s="247"/>
      <c r="M2157" s="248"/>
      <c r="N2157" s="249"/>
      <c r="O2157" s="249"/>
      <c r="P2157" s="249"/>
      <c r="Q2157" s="249"/>
      <c r="R2157" s="249"/>
      <c r="S2157" s="249"/>
      <c r="T2157" s="250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51" t="s">
        <v>222</v>
      </c>
      <c r="AU2157" s="251" t="s">
        <v>86</v>
      </c>
      <c r="AV2157" s="13" t="s">
        <v>84</v>
      </c>
      <c r="AW2157" s="13" t="s">
        <v>39</v>
      </c>
      <c r="AX2157" s="13" t="s">
        <v>77</v>
      </c>
      <c r="AY2157" s="251" t="s">
        <v>207</v>
      </c>
    </row>
    <row r="2158" s="13" customFormat="1">
      <c r="A2158" s="13"/>
      <c r="B2158" s="242"/>
      <c r="C2158" s="243"/>
      <c r="D2158" s="232" t="s">
        <v>222</v>
      </c>
      <c r="E2158" s="244" t="s">
        <v>32</v>
      </c>
      <c r="F2158" s="245" t="s">
        <v>5211</v>
      </c>
      <c r="G2158" s="243"/>
      <c r="H2158" s="244" t="s">
        <v>32</v>
      </c>
      <c r="I2158" s="246"/>
      <c r="J2158" s="243"/>
      <c r="K2158" s="243"/>
      <c r="L2158" s="247"/>
      <c r="M2158" s="248"/>
      <c r="N2158" s="249"/>
      <c r="O2158" s="249"/>
      <c r="P2158" s="249"/>
      <c r="Q2158" s="249"/>
      <c r="R2158" s="249"/>
      <c r="S2158" s="249"/>
      <c r="T2158" s="250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1" t="s">
        <v>222</v>
      </c>
      <c r="AU2158" s="251" t="s">
        <v>86</v>
      </c>
      <c r="AV2158" s="13" t="s">
        <v>84</v>
      </c>
      <c r="AW2158" s="13" t="s">
        <v>39</v>
      </c>
      <c r="AX2158" s="13" t="s">
        <v>77</v>
      </c>
      <c r="AY2158" s="251" t="s">
        <v>207</v>
      </c>
    </row>
    <row r="2159" s="13" customFormat="1">
      <c r="A2159" s="13"/>
      <c r="B2159" s="242"/>
      <c r="C2159" s="243"/>
      <c r="D2159" s="232" t="s">
        <v>222</v>
      </c>
      <c r="E2159" s="244" t="s">
        <v>32</v>
      </c>
      <c r="F2159" s="245" t="s">
        <v>5212</v>
      </c>
      <c r="G2159" s="243"/>
      <c r="H2159" s="244" t="s">
        <v>32</v>
      </c>
      <c r="I2159" s="246"/>
      <c r="J2159" s="243"/>
      <c r="K2159" s="243"/>
      <c r="L2159" s="247"/>
      <c r="M2159" s="248"/>
      <c r="N2159" s="249"/>
      <c r="O2159" s="249"/>
      <c r="P2159" s="249"/>
      <c r="Q2159" s="249"/>
      <c r="R2159" s="249"/>
      <c r="S2159" s="249"/>
      <c r="T2159" s="250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1" t="s">
        <v>222</v>
      </c>
      <c r="AU2159" s="251" t="s">
        <v>86</v>
      </c>
      <c r="AV2159" s="13" t="s">
        <v>84</v>
      </c>
      <c r="AW2159" s="13" t="s">
        <v>39</v>
      </c>
      <c r="AX2159" s="13" t="s">
        <v>77</v>
      </c>
      <c r="AY2159" s="251" t="s">
        <v>207</v>
      </c>
    </row>
    <row r="2160" s="13" customFormat="1">
      <c r="A2160" s="13"/>
      <c r="B2160" s="242"/>
      <c r="C2160" s="243"/>
      <c r="D2160" s="232" t="s">
        <v>222</v>
      </c>
      <c r="E2160" s="244" t="s">
        <v>32</v>
      </c>
      <c r="F2160" s="245" t="s">
        <v>5213</v>
      </c>
      <c r="G2160" s="243"/>
      <c r="H2160" s="244" t="s">
        <v>32</v>
      </c>
      <c r="I2160" s="246"/>
      <c r="J2160" s="243"/>
      <c r="K2160" s="243"/>
      <c r="L2160" s="247"/>
      <c r="M2160" s="248"/>
      <c r="N2160" s="249"/>
      <c r="O2160" s="249"/>
      <c r="P2160" s="249"/>
      <c r="Q2160" s="249"/>
      <c r="R2160" s="249"/>
      <c r="S2160" s="249"/>
      <c r="T2160" s="250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51" t="s">
        <v>222</v>
      </c>
      <c r="AU2160" s="251" t="s">
        <v>86</v>
      </c>
      <c r="AV2160" s="13" t="s">
        <v>84</v>
      </c>
      <c r="AW2160" s="13" t="s">
        <v>39</v>
      </c>
      <c r="AX2160" s="13" t="s">
        <v>77</v>
      </c>
      <c r="AY2160" s="251" t="s">
        <v>207</v>
      </c>
    </row>
    <row r="2161" s="13" customFormat="1">
      <c r="A2161" s="13"/>
      <c r="B2161" s="242"/>
      <c r="C2161" s="243"/>
      <c r="D2161" s="232" t="s">
        <v>222</v>
      </c>
      <c r="E2161" s="244" t="s">
        <v>32</v>
      </c>
      <c r="F2161" s="245" t="s">
        <v>5214</v>
      </c>
      <c r="G2161" s="243"/>
      <c r="H2161" s="244" t="s">
        <v>32</v>
      </c>
      <c r="I2161" s="246"/>
      <c r="J2161" s="243"/>
      <c r="K2161" s="243"/>
      <c r="L2161" s="247"/>
      <c r="M2161" s="248"/>
      <c r="N2161" s="249"/>
      <c r="O2161" s="249"/>
      <c r="P2161" s="249"/>
      <c r="Q2161" s="249"/>
      <c r="R2161" s="249"/>
      <c r="S2161" s="249"/>
      <c r="T2161" s="250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51" t="s">
        <v>222</v>
      </c>
      <c r="AU2161" s="251" t="s">
        <v>86</v>
      </c>
      <c r="AV2161" s="13" t="s">
        <v>84</v>
      </c>
      <c r="AW2161" s="13" t="s">
        <v>39</v>
      </c>
      <c r="AX2161" s="13" t="s">
        <v>77</v>
      </c>
      <c r="AY2161" s="251" t="s">
        <v>207</v>
      </c>
    </row>
    <row r="2162" s="13" customFormat="1">
      <c r="A2162" s="13"/>
      <c r="B2162" s="242"/>
      <c r="C2162" s="243"/>
      <c r="D2162" s="232" t="s">
        <v>222</v>
      </c>
      <c r="E2162" s="244" t="s">
        <v>32</v>
      </c>
      <c r="F2162" s="245" t="s">
        <v>5215</v>
      </c>
      <c r="G2162" s="243"/>
      <c r="H2162" s="244" t="s">
        <v>32</v>
      </c>
      <c r="I2162" s="246"/>
      <c r="J2162" s="243"/>
      <c r="K2162" s="243"/>
      <c r="L2162" s="247"/>
      <c r="M2162" s="248"/>
      <c r="N2162" s="249"/>
      <c r="O2162" s="249"/>
      <c r="P2162" s="249"/>
      <c r="Q2162" s="249"/>
      <c r="R2162" s="249"/>
      <c r="S2162" s="249"/>
      <c r="T2162" s="250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51" t="s">
        <v>222</v>
      </c>
      <c r="AU2162" s="251" t="s">
        <v>86</v>
      </c>
      <c r="AV2162" s="13" t="s">
        <v>84</v>
      </c>
      <c r="AW2162" s="13" t="s">
        <v>39</v>
      </c>
      <c r="AX2162" s="13" t="s">
        <v>77</v>
      </c>
      <c r="AY2162" s="251" t="s">
        <v>207</v>
      </c>
    </row>
    <row r="2163" s="13" customFormat="1">
      <c r="A2163" s="13"/>
      <c r="B2163" s="242"/>
      <c r="C2163" s="243"/>
      <c r="D2163" s="232" t="s">
        <v>222</v>
      </c>
      <c r="E2163" s="244" t="s">
        <v>32</v>
      </c>
      <c r="F2163" s="245" t="s">
        <v>5216</v>
      </c>
      <c r="G2163" s="243"/>
      <c r="H2163" s="244" t="s">
        <v>32</v>
      </c>
      <c r="I2163" s="246"/>
      <c r="J2163" s="243"/>
      <c r="K2163" s="243"/>
      <c r="L2163" s="247"/>
      <c r="M2163" s="248"/>
      <c r="N2163" s="249"/>
      <c r="O2163" s="249"/>
      <c r="P2163" s="249"/>
      <c r="Q2163" s="249"/>
      <c r="R2163" s="249"/>
      <c r="S2163" s="249"/>
      <c r="T2163" s="250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51" t="s">
        <v>222</v>
      </c>
      <c r="AU2163" s="251" t="s">
        <v>86</v>
      </c>
      <c r="AV2163" s="13" t="s">
        <v>84</v>
      </c>
      <c r="AW2163" s="13" t="s">
        <v>39</v>
      </c>
      <c r="AX2163" s="13" t="s">
        <v>77</v>
      </c>
      <c r="AY2163" s="251" t="s">
        <v>207</v>
      </c>
    </row>
    <row r="2164" s="13" customFormat="1">
      <c r="A2164" s="13"/>
      <c r="B2164" s="242"/>
      <c r="C2164" s="243"/>
      <c r="D2164" s="232" t="s">
        <v>222</v>
      </c>
      <c r="E2164" s="244" t="s">
        <v>32</v>
      </c>
      <c r="F2164" s="245" t="s">
        <v>5217</v>
      </c>
      <c r="G2164" s="243"/>
      <c r="H2164" s="244" t="s">
        <v>32</v>
      </c>
      <c r="I2164" s="246"/>
      <c r="J2164" s="243"/>
      <c r="K2164" s="243"/>
      <c r="L2164" s="247"/>
      <c r="M2164" s="248"/>
      <c r="N2164" s="249"/>
      <c r="O2164" s="249"/>
      <c r="P2164" s="249"/>
      <c r="Q2164" s="249"/>
      <c r="R2164" s="249"/>
      <c r="S2164" s="249"/>
      <c r="T2164" s="250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51" t="s">
        <v>222</v>
      </c>
      <c r="AU2164" s="251" t="s">
        <v>86</v>
      </c>
      <c r="AV2164" s="13" t="s">
        <v>84</v>
      </c>
      <c r="AW2164" s="13" t="s">
        <v>39</v>
      </c>
      <c r="AX2164" s="13" t="s">
        <v>77</v>
      </c>
      <c r="AY2164" s="251" t="s">
        <v>207</v>
      </c>
    </row>
    <row r="2165" s="13" customFormat="1">
      <c r="A2165" s="13"/>
      <c r="B2165" s="242"/>
      <c r="C2165" s="243"/>
      <c r="D2165" s="232" t="s">
        <v>222</v>
      </c>
      <c r="E2165" s="244" t="s">
        <v>32</v>
      </c>
      <c r="F2165" s="245" t="s">
        <v>5218</v>
      </c>
      <c r="G2165" s="243"/>
      <c r="H2165" s="244" t="s">
        <v>32</v>
      </c>
      <c r="I2165" s="246"/>
      <c r="J2165" s="243"/>
      <c r="K2165" s="243"/>
      <c r="L2165" s="247"/>
      <c r="M2165" s="248"/>
      <c r="N2165" s="249"/>
      <c r="O2165" s="249"/>
      <c r="P2165" s="249"/>
      <c r="Q2165" s="249"/>
      <c r="R2165" s="249"/>
      <c r="S2165" s="249"/>
      <c r="T2165" s="250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51" t="s">
        <v>222</v>
      </c>
      <c r="AU2165" s="251" t="s">
        <v>86</v>
      </c>
      <c r="AV2165" s="13" t="s">
        <v>84</v>
      </c>
      <c r="AW2165" s="13" t="s">
        <v>39</v>
      </c>
      <c r="AX2165" s="13" t="s">
        <v>77</v>
      </c>
      <c r="AY2165" s="251" t="s">
        <v>207</v>
      </c>
    </row>
    <row r="2166" s="13" customFormat="1">
      <c r="A2166" s="13"/>
      <c r="B2166" s="242"/>
      <c r="C2166" s="243"/>
      <c r="D2166" s="232" t="s">
        <v>222</v>
      </c>
      <c r="E2166" s="244" t="s">
        <v>32</v>
      </c>
      <c r="F2166" s="245" t="s">
        <v>5219</v>
      </c>
      <c r="G2166" s="243"/>
      <c r="H2166" s="244" t="s">
        <v>32</v>
      </c>
      <c r="I2166" s="246"/>
      <c r="J2166" s="243"/>
      <c r="K2166" s="243"/>
      <c r="L2166" s="247"/>
      <c r="M2166" s="248"/>
      <c r="N2166" s="249"/>
      <c r="O2166" s="249"/>
      <c r="P2166" s="249"/>
      <c r="Q2166" s="249"/>
      <c r="R2166" s="249"/>
      <c r="S2166" s="249"/>
      <c r="T2166" s="250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51" t="s">
        <v>222</v>
      </c>
      <c r="AU2166" s="251" t="s">
        <v>86</v>
      </c>
      <c r="AV2166" s="13" t="s">
        <v>84</v>
      </c>
      <c r="AW2166" s="13" t="s">
        <v>39</v>
      </c>
      <c r="AX2166" s="13" t="s">
        <v>77</v>
      </c>
      <c r="AY2166" s="251" t="s">
        <v>207</v>
      </c>
    </row>
    <row r="2167" s="13" customFormat="1">
      <c r="A2167" s="13"/>
      <c r="B2167" s="242"/>
      <c r="C2167" s="243"/>
      <c r="D2167" s="232" t="s">
        <v>222</v>
      </c>
      <c r="E2167" s="244" t="s">
        <v>32</v>
      </c>
      <c r="F2167" s="245" t="s">
        <v>5220</v>
      </c>
      <c r="G2167" s="243"/>
      <c r="H2167" s="244" t="s">
        <v>32</v>
      </c>
      <c r="I2167" s="246"/>
      <c r="J2167" s="243"/>
      <c r="K2167" s="243"/>
      <c r="L2167" s="247"/>
      <c r="M2167" s="248"/>
      <c r="N2167" s="249"/>
      <c r="O2167" s="249"/>
      <c r="P2167" s="249"/>
      <c r="Q2167" s="249"/>
      <c r="R2167" s="249"/>
      <c r="S2167" s="249"/>
      <c r="T2167" s="250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1" t="s">
        <v>222</v>
      </c>
      <c r="AU2167" s="251" t="s">
        <v>86</v>
      </c>
      <c r="AV2167" s="13" t="s">
        <v>84</v>
      </c>
      <c r="AW2167" s="13" t="s">
        <v>39</v>
      </c>
      <c r="AX2167" s="13" t="s">
        <v>77</v>
      </c>
      <c r="AY2167" s="251" t="s">
        <v>207</v>
      </c>
    </row>
    <row r="2168" s="13" customFormat="1">
      <c r="A2168" s="13"/>
      <c r="B2168" s="242"/>
      <c r="C2168" s="243"/>
      <c r="D2168" s="232" t="s">
        <v>222</v>
      </c>
      <c r="E2168" s="244" t="s">
        <v>32</v>
      </c>
      <c r="F2168" s="245" t="s">
        <v>5221</v>
      </c>
      <c r="G2168" s="243"/>
      <c r="H2168" s="244" t="s">
        <v>32</v>
      </c>
      <c r="I2168" s="246"/>
      <c r="J2168" s="243"/>
      <c r="K2168" s="243"/>
      <c r="L2168" s="247"/>
      <c r="M2168" s="248"/>
      <c r="N2168" s="249"/>
      <c r="O2168" s="249"/>
      <c r="P2168" s="249"/>
      <c r="Q2168" s="249"/>
      <c r="R2168" s="249"/>
      <c r="S2168" s="249"/>
      <c r="T2168" s="250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51" t="s">
        <v>222</v>
      </c>
      <c r="AU2168" s="251" t="s">
        <v>86</v>
      </c>
      <c r="AV2168" s="13" t="s">
        <v>84</v>
      </c>
      <c r="AW2168" s="13" t="s">
        <v>39</v>
      </c>
      <c r="AX2168" s="13" t="s">
        <v>77</v>
      </c>
      <c r="AY2168" s="251" t="s">
        <v>207</v>
      </c>
    </row>
    <row r="2169" s="13" customFormat="1">
      <c r="A2169" s="13"/>
      <c r="B2169" s="242"/>
      <c r="C2169" s="243"/>
      <c r="D2169" s="232" t="s">
        <v>222</v>
      </c>
      <c r="E2169" s="244" t="s">
        <v>32</v>
      </c>
      <c r="F2169" s="245" t="s">
        <v>5222</v>
      </c>
      <c r="G2169" s="243"/>
      <c r="H2169" s="244" t="s">
        <v>32</v>
      </c>
      <c r="I2169" s="246"/>
      <c r="J2169" s="243"/>
      <c r="K2169" s="243"/>
      <c r="L2169" s="247"/>
      <c r="M2169" s="248"/>
      <c r="N2169" s="249"/>
      <c r="O2169" s="249"/>
      <c r="P2169" s="249"/>
      <c r="Q2169" s="249"/>
      <c r="R2169" s="249"/>
      <c r="S2169" s="249"/>
      <c r="T2169" s="250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51" t="s">
        <v>222</v>
      </c>
      <c r="AU2169" s="251" t="s">
        <v>86</v>
      </c>
      <c r="AV2169" s="13" t="s">
        <v>84</v>
      </c>
      <c r="AW2169" s="13" t="s">
        <v>39</v>
      </c>
      <c r="AX2169" s="13" t="s">
        <v>77</v>
      </c>
      <c r="AY2169" s="251" t="s">
        <v>207</v>
      </c>
    </row>
    <row r="2170" s="13" customFormat="1">
      <c r="A2170" s="13"/>
      <c r="B2170" s="242"/>
      <c r="C2170" s="243"/>
      <c r="D2170" s="232" t="s">
        <v>222</v>
      </c>
      <c r="E2170" s="244" t="s">
        <v>32</v>
      </c>
      <c r="F2170" s="245" t="s">
        <v>5223</v>
      </c>
      <c r="G2170" s="243"/>
      <c r="H2170" s="244" t="s">
        <v>32</v>
      </c>
      <c r="I2170" s="246"/>
      <c r="J2170" s="243"/>
      <c r="K2170" s="243"/>
      <c r="L2170" s="247"/>
      <c r="M2170" s="248"/>
      <c r="N2170" s="249"/>
      <c r="O2170" s="249"/>
      <c r="P2170" s="249"/>
      <c r="Q2170" s="249"/>
      <c r="R2170" s="249"/>
      <c r="S2170" s="249"/>
      <c r="T2170" s="250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1" t="s">
        <v>222</v>
      </c>
      <c r="AU2170" s="251" t="s">
        <v>86</v>
      </c>
      <c r="AV2170" s="13" t="s">
        <v>84</v>
      </c>
      <c r="AW2170" s="13" t="s">
        <v>39</v>
      </c>
      <c r="AX2170" s="13" t="s">
        <v>77</v>
      </c>
      <c r="AY2170" s="251" t="s">
        <v>207</v>
      </c>
    </row>
    <row r="2171" s="13" customFormat="1">
      <c r="A2171" s="13"/>
      <c r="B2171" s="242"/>
      <c r="C2171" s="243"/>
      <c r="D2171" s="232" t="s">
        <v>222</v>
      </c>
      <c r="E2171" s="244" t="s">
        <v>32</v>
      </c>
      <c r="F2171" s="245" t="s">
        <v>5282</v>
      </c>
      <c r="G2171" s="243"/>
      <c r="H2171" s="244" t="s">
        <v>32</v>
      </c>
      <c r="I2171" s="246"/>
      <c r="J2171" s="243"/>
      <c r="K2171" s="243"/>
      <c r="L2171" s="247"/>
      <c r="M2171" s="248"/>
      <c r="N2171" s="249"/>
      <c r="O2171" s="249"/>
      <c r="P2171" s="249"/>
      <c r="Q2171" s="249"/>
      <c r="R2171" s="249"/>
      <c r="S2171" s="249"/>
      <c r="T2171" s="250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51" t="s">
        <v>222</v>
      </c>
      <c r="AU2171" s="251" t="s">
        <v>86</v>
      </c>
      <c r="AV2171" s="13" t="s">
        <v>84</v>
      </c>
      <c r="AW2171" s="13" t="s">
        <v>39</v>
      </c>
      <c r="AX2171" s="13" t="s">
        <v>77</v>
      </c>
      <c r="AY2171" s="251" t="s">
        <v>207</v>
      </c>
    </row>
    <row r="2172" s="13" customFormat="1">
      <c r="A2172" s="13"/>
      <c r="B2172" s="242"/>
      <c r="C2172" s="243"/>
      <c r="D2172" s="232" t="s">
        <v>222</v>
      </c>
      <c r="E2172" s="244" t="s">
        <v>32</v>
      </c>
      <c r="F2172" s="245" t="s">
        <v>5283</v>
      </c>
      <c r="G2172" s="243"/>
      <c r="H2172" s="244" t="s">
        <v>32</v>
      </c>
      <c r="I2172" s="246"/>
      <c r="J2172" s="243"/>
      <c r="K2172" s="243"/>
      <c r="L2172" s="247"/>
      <c r="M2172" s="248"/>
      <c r="N2172" s="249"/>
      <c r="O2172" s="249"/>
      <c r="P2172" s="249"/>
      <c r="Q2172" s="249"/>
      <c r="R2172" s="249"/>
      <c r="S2172" s="249"/>
      <c r="T2172" s="250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51" t="s">
        <v>222</v>
      </c>
      <c r="AU2172" s="251" t="s">
        <v>86</v>
      </c>
      <c r="AV2172" s="13" t="s">
        <v>84</v>
      </c>
      <c r="AW2172" s="13" t="s">
        <v>39</v>
      </c>
      <c r="AX2172" s="13" t="s">
        <v>77</v>
      </c>
      <c r="AY2172" s="251" t="s">
        <v>207</v>
      </c>
    </row>
    <row r="2173" s="13" customFormat="1">
      <c r="A2173" s="13"/>
      <c r="B2173" s="242"/>
      <c r="C2173" s="243"/>
      <c r="D2173" s="232" t="s">
        <v>222</v>
      </c>
      <c r="E2173" s="244" t="s">
        <v>32</v>
      </c>
      <c r="F2173" s="245" t="s">
        <v>5284</v>
      </c>
      <c r="G2173" s="243"/>
      <c r="H2173" s="244" t="s">
        <v>32</v>
      </c>
      <c r="I2173" s="246"/>
      <c r="J2173" s="243"/>
      <c r="K2173" s="243"/>
      <c r="L2173" s="247"/>
      <c r="M2173" s="248"/>
      <c r="N2173" s="249"/>
      <c r="O2173" s="249"/>
      <c r="P2173" s="249"/>
      <c r="Q2173" s="249"/>
      <c r="R2173" s="249"/>
      <c r="S2173" s="249"/>
      <c r="T2173" s="250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51" t="s">
        <v>222</v>
      </c>
      <c r="AU2173" s="251" t="s">
        <v>86</v>
      </c>
      <c r="AV2173" s="13" t="s">
        <v>84</v>
      </c>
      <c r="AW2173" s="13" t="s">
        <v>39</v>
      </c>
      <c r="AX2173" s="13" t="s">
        <v>77</v>
      </c>
      <c r="AY2173" s="251" t="s">
        <v>207</v>
      </c>
    </row>
    <row r="2174" s="13" customFormat="1">
      <c r="A2174" s="13"/>
      <c r="B2174" s="242"/>
      <c r="C2174" s="243"/>
      <c r="D2174" s="232" t="s">
        <v>222</v>
      </c>
      <c r="E2174" s="244" t="s">
        <v>32</v>
      </c>
      <c r="F2174" s="245" t="s">
        <v>5285</v>
      </c>
      <c r="G2174" s="243"/>
      <c r="H2174" s="244" t="s">
        <v>32</v>
      </c>
      <c r="I2174" s="246"/>
      <c r="J2174" s="243"/>
      <c r="K2174" s="243"/>
      <c r="L2174" s="247"/>
      <c r="M2174" s="248"/>
      <c r="N2174" s="249"/>
      <c r="O2174" s="249"/>
      <c r="P2174" s="249"/>
      <c r="Q2174" s="249"/>
      <c r="R2174" s="249"/>
      <c r="S2174" s="249"/>
      <c r="T2174" s="250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51" t="s">
        <v>222</v>
      </c>
      <c r="AU2174" s="251" t="s">
        <v>86</v>
      </c>
      <c r="AV2174" s="13" t="s">
        <v>84</v>
      </c>
      <c r="AW2174" s="13" t="s">
        <v>39</v>
      </c>
      <c r="AX2174" s="13" t="s">
        <v>77</v>
      </c>
      <c r="AY2174" s="251" t="s">
        <v>207</v>
      </c>
    </row>
    <row r="2175" s="13" customFormat="1">
      <c r="A2175" s="13"/>
      <c r="B2175" s="242"/>
      <c r="C2175" s="243"/>
      <c r="D2175" s="232" t="s">
        <v>222</v>
      </c>
      <c r="E2175" s="244" t="s">
        <v>32</v>
      </c>
      <c r="F2175" s="245" t="s">
        <v>5286</v>
      </c>
      <c r="G2175" s="243"/>
      <c r="H2175" s="244" t="s">
        <v>32</v>
      </c>
      <c r="I2175" s="246"/>
      <c r="J2175" s="243"/>
      <c r="K2175" s="243"/>
      <c r="L2175" s="247"/>
      <c r="M2175" s="248"/>
      <c r="N2175" s="249"/>
      <c r="O2175" s="249"/>
      <c r="P2175" s="249"/>
      <c r="Q2175" s="249"/>
      <c r="R2175" s="249"/>
      <c r="S2175" s="249"/>
      <c r="T2175" s="250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51" t="s">
        <v>222</v>
      </c>
      <c r="AU2175" s="251" t="s">
        <v>86</v>
      </c>
      <c r="AV2175" s="13" t="s">
        <v>84</v>
      </c>
      <c r="AW2175" s="13" t="s">
        <v>39</v>
      </c>
      <c r="AX2175" s="13" t="s">
        <v>77</v>
      </c>
      <c r="AY2175" s="251" t="s">
        <v>207</v>
      </c>
    </row>
    <row r="2176" s="13" customFormat="1">
      <c r="A2176" s="13"/>
      <c r="B2176" s="242"/>
      <c r="C2176" s="243"/>
      <c r="D2176" s="232" t="s">
        <v>222</v>
      </c>
      <c r="E2176" s="244" t="s">
        <v>32</v>
      </c>
      <c r="F2176" s="245" t="s">
        <v>5287</v>
      </c>
      <c r="G2176" s="243"/>
      <c r="H2176" s="244" t="s">
        <v>32</v>
      </c>
      <c r="I2176" s="246"/>
      <c r="J2176" s="243"/>
      <c r="K2176" s="243"/>
      <c r="L2176" s="247"/>
      <c r="M2176" s="248"/>
      <c r="N2176" s="249"/>
      <c r="O2176" s="249"/>
      <c r="P2176" s="249"/>
      <c r="Q2176" s="249"/>
      <c r="R2176" s="249"/>
      <c r="S2176" s="249"/>
      <c r="T2176" s="250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51" t="s">
        <v>222</v>
      </c>
      <c r="AU2176" s="251" t="s">
        <v>86</v>
      </c>
      <c r="AV2176" s="13" t="s">
        <v>84</v>
      </c>
      <c r="AW2176" s="13" t="s">
        <v>39</v>
      </c>
      <c r="AX2176" s="13" t="s">
        <v>77</v>
      </c>
      <c r="AY2176" s="251" t="s">
        <v>207</v>
      </c>
    </row>
    <row r="2177" s="13" customFormat="1">
      <c r="A2177" s="13"/>
      <c r="B2177" s="242"/>
      <c r="C2177" s="243"/>
      <c r="D2177" s="232" t="s">
        <v>222</v>
      </c>
      <c r="E2177" s="244" t="s">
        <v>32</v>
      </c>
      <c r="F2177" s="245" t="s">
        <v>5288</v>
      </c>
      <c r="G2177" s="243"/>
      <c r="H2177" s="244" t="s">
        <v>32</v>
      </c>
      <c r="I2177" s="246"/>
      <c r="J2177" s="243"/>
      <c r="K2177" s="243"/>
      <c r="L2177" s="247"/>
      <c r="M2177" s="248"/>
      <c r="N2177" s="249"/>
      <c r="O2177" s="249"/>
      <c r="P2177" s="249"/>
      <c r="Q2177" s="249"/>
      <c r="R2177" s="249"/>
      <c r="S2177" s="249"/>
      <c r="T2177" s="250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51" t="s">
        <v>222</v>
      </c>
      <c r="AU2177" s="251" t="s">
        <v>86</v>
      </c>
      <c r="AV2177" s="13" t="s">
        <v>84</v>
      </c>
      <c r="AW2177" s="13" t="s">
        <v>39</v>
      </c>
      <c r="AX2177" s="13" t="s">
        <v>77</v>
      </c>
      <c r="AY2177" s="251" t="s">
        <v>207</v>
      </c>
    </row>
    <row r="2178" s="13" customFormat="1">
      <c r="A2178" s="13"/>
      <c r="B2178" s="242"/>
      <c r="C2178" s="243"/>
      <c r="D2178" s="232" t="s">
        <v>222</v>
      </c>
      <c r="E2178" s="244" t="s">
        <v>32</v>
      </c>
      <c r="F2178" s="245" t="s">
        <v>5284</v>
      </c>
      <c r="G2178" s="243"/>
      <c r="H2178" s="244" t="s">
        <v>32</v>
      </c>
      <c r="I2178" s="246"/>
      <c r="J2178" s="243"/>
      <c r="K2178" s="243"/>
      <c r="L2178" s="247"/>
      <c r="M2178" s="248"/>
      <c r="N2178" s="249"/>
      <c r="O2178" s="249"/>
      <c r="P2178" s="249"/>
      <c r="Q2178" s="249"/>
      <c r="R2178" s="249"/>
      <c r="S2178" s="249"/>
      <c r="T2178" s="250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51" t="s">
        <v>222</v>
      </c>
      <c r="AU2178" s="251" t="s">
        <v>86</v>
      </c>
      <c r="AV2178" s="13" t="s">
        <v>84</v>
      </c>
      <c r="AW2178" s="13" t="s">
        <v>39</v>
      </c>
      <c r="AX2178" s="13" t="s">
        <v>77</v>
      </c>
      <c r="AY2178" s="251" t="s">
        <v>207</v>
      </c>
    </row>
    <row r="2179" s="13" customFormat="1">
      <c r="A2179" s="13"/>
      <c r="B2179" s="242"/>
      <c r="C2179" s="243"/>
      <c r="D2179" s="232" t="s">
        <v>222</v>
      </c>
      <c r="E2179" s="244" t="s">
        <v>32</v>
      </c>
      <c r="F2179" s="245" t="s">
        <v>5289</v>
      </c>
      <c r="G2179" s="243"/>
      <c r="H2179" s="244" t="s">
        <v>32</v>
      </c>
      <c r="I2179" s="246"/>
      <c r="J2179" s="243"/>
      <c r="K2179" s="243"/>
      <c r="L2179" s="247"/>
      <c r="M2179" s="248"/>
      <c r="N2179" s="249"/>
      <c r="O2179" s="249"/>
      <c r="P2179" s="249"/>
      <c r="Q2179" s="249"/>
      <c r="R2179" s="249"/>
      <c r="S2179" s="249"/>
      <c r="T2179" s="250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51" t="s">
        <v>222</v>
      </c>
      <c r="AU2179" s="251" t="s">
        <v>86</v>
      </c>
      <c r="AV2179" s="13" t="s">
        <v>84</v>
      </c>
      <c r="AW2179" s="13" t="s">
        <v>39</v>
      </c>
      <c r="AX2179" s="13" t="s">
        <v>77</v>
      </c>
      <c r="AY2179" s="251" t="s">
        <v>207</v>
      </c>
    </row>
    <row r="2180" s="13" customFormat="1">
      <c r="A2180" s="13"/>
      <c r="B2180" s="242"/>
      <c r="C2180" s="243"/>
      <c r="D2180" s="232" t="s">
        <v>222</v>
      </c>
      <c r="E2180" s="244" t="s">
        <v>32</v>
      </c>
      <c r="F2180" s="245" t="s">
        <v>5290</v>
      </c>
      <c r="G2180" s="243"/>
      <c r="H2180" s="244" t="s">
        <v>32</v>
      </c>
      <c r="I2180" s="246"/>
      <c r="J2180" s="243"/>
      <c r="K2180" s="243"/>
      <c r="L2180" s="247"/>
      <c r="M2180" s="248"/>
      <c r="N2180" s="249"/>
      <c r="O2180" s="249"/>
      <c r="P2180" s="249"/>
      <c r="Q2180" s="249"/>
      <c r="R2180" s="249"/>
      <c r="S2180" s="249"/>
      <c r="T2180" s="250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51" t="s">
        <v>222</v>
      </c>
      <c r="AU2180" s="251" t="s">
        <v>86</v>
      </c>
      <c r="AV2180" s="13" t="s">
        <v>84</v>
      </c>
      <c r="AW2180" s="13" t="s">
        <v>39</v>
      </c>
      <c r="AX2180" s="13" t="s">
        <v>77</v>
      </c>
      <c r="AY2180" s="251" t="s">
        <v>207</v>
      </c>
    </row>
    <row r="2181" s="13" customFormat="1">
      <c r="A2181" s="13"/>
      <c r="B2181" s="242"/>
      <c r="C2181" s="243"/>
      <c r="D2181" s="232" t="s">
        <v>222</v>
      </c>
      <c r="E2181" s="244" t="s">
        <v>32</v>
      </c>
      <c r="F2181" s="245" t="s">
        <v>5226</v>
      </c>
      <c r="G2181" s="243"/>
      <c r="H2181" s="244" t="s">
        <v>32</v>
      </c>
      <c r="I2181" s="246"/>
      <c r="J2181" s="243"/>
      <c r="K2181" s="243"/>
      <c r="L2181" s="247"/>
      <c r="M2181" s="248"/>
      <c r="N2181" s="249"/>
      <c r="O2181" s="249"/>
      <c r="P2181" s="249"/>
      <c r="Q2181" s="249"/>
      <c r="R2181" s="249"/>
      <c r="S2181" s="249"/>
      <c r="T2181" s="250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51" t="s">
        <v>222</v>
      </c>
      <c r="AU2181" s="251" t="s">
        <v>86</v>
      </c>
      <c r="AV2181" s="13" t="s">
        <v>84</v>
      </c>
      <c r="AW2181" s="13" t="s">
        <v>39</v>
      </c>
      <c r="AX2181" s="13" t="s">
        <v>77</v>
      </c>
      <c r="AY2181" s="251" t="s">
        <v>207</v>
      </c>
    </row>
    <row r="2182" s="13" customFormat="1">
      <c r="A2182" s="13"/>
      <c r="B2182" s="242"/>
      <c r="C2182" s="243"/>
      <c r="D2182" s="232" t="s">
        <v>222</v>
      </c>
      <c r="E2182" s="244" t="s">
        <v>32</v>
      </c>
      <c r="F2182" s="245" t="s">
        <v>5288</v>
      </c>
      <c r="G2182" s="243"/>
      <c r="H2182" s="244" t="s">
        <v>32</v>
      </c>
      <c r="I2182" s="246"/>
      <c r="J2182" s="243"/>
      <c r="K2182" s="243"/>
      <c r="L2182" s="247"/>
      <c r="M2182" s="248"/>
      <c r="N2182" s="249"/>
      <c r="O2182" s="249"/>
      <c r="P2182" s="249"/>
      <c r="Q2182" s="249"/>
      <c r="R2182" s="249"/>
      <c r="S2182" s="249"/>
      <c r="T2182" s="250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1" t="s">
        <v>222</v>
      </c>
      <c r="AU2182" s="251" t="s">
        <v>86</v>
      </c>
      <c r="AV2182" s="13" t="s">
        <v>84</v>
      </c>
      <c r="AW2182" s="13" t="s">
        <v>39</v>
      </c>
      <c r="AX2182" s="13" t="s">
        <v>77</v>
      </c>
      <c r="AY2182" s="251" t="s">
        <v>207</v>
      </c>
    </row>
    <row r="2183" s="13" customFormat="1">
      <c r="A2183" s="13"/>
      <c r="B2183" s="242"/>
      <c r="C2183" s="243"/>
      <c r="D2183" s="232" t="s">
        <v>222</v>
      </c>
      <c r="E2183" s="244" t="s">
        <v>32</v>
      </c>
      <c r="F2183" s="245" t="s">
        <v>5285</v>
      </c>
      <c r="G2183" s="243"/>
      <c r="H2183" s="244" t="s">
        <v>32</v>
      </c>
      <c r="I2183" s="246"/>
      <c r="J2183" s="243"/>
      <c r="K2183" s="243"/>
      <c r="L2183" s="247"/>
      <c r="M2183" s="248"/>
      <c r="N2183" s="249"/>
      <c r="O2183" s="249"/>
      <c r="P2183" s="249"/>
      <c r="Q2183" s="249"/>
      <c r="R2183" s="249"/>
      <c r="S2183" s="249"/>
      <c r="T2183" s="250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51" t="s">
        <v>222</v>
      </c>
      <c r="AU2183" s="251" t="s">
        <v>86</v>
      </c>
      <c r="AV2183" s="13" t="s">
        <v>84</v>
      </c>
      <c r="AW2183" s="13" t="s">
        <v>39</v>
      </c>
      <c r="AX2183" s="13" t="s">
        <v>77</v>
      </c>
      <c r="AY2183" s="251" t="s">
        <v>207</v>
      </c>
    </row>
    <row r="2184" s="13" customFormat="1">
      <c r="A2184" s="13"/>
      <c r="B2184" s="242"/>
      <c r="C2184" s="243"/>
      <c r="D2184" s="232" t="s">
        <v>222</v>
      </c>
      <c r="E2184" s="244" t="s">
        <v>32</v>
      </c>
      <c r="F2184" s="245" t="s">
        <v>5291</v>
      </c>
      <c r="G2184" s="243"/>
      <c r="H2184" s="244" t="s">
        <v>32</v>
      </c>
      <c r="I2184" s="246"/>
      <c r="J2184" s="243"/>
      <c r="K2184" s="243"/>
      <c r="L2184" s="247"/>
      <c r="M2184" s="248"/>
      <c r="N2184" s="249"/>
      <c r="O2184" s="249"/>
      <c r="P2184" s="249"/>
      <c r="Q2184" s="249"/>
      <c r="R2184" s="249"/>
      <c r="S2184" s="249"/>
      <c r="T2184" s="250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51" t="s">
        <v>222</v>
      </c>
      <c r="AU2184" s="251" t="s">
        <v>86</v>
      </c>
      <c r="AV2184" s="13" t="s">
        <v>84</v>
      </c>
      <c r="AW2184" s="13" t="s">
        <v>39</v>
      </c>
      <c r="AX2184" s="13" t="s">
        <v>77</v>
      </c>
      <c r="AY2184" s="251" t="s">
        <v>207</v>
      </c>
    </row>
    <row r="2185" s="13" customFormat="1">
      <c r="A2185" s="13"/>
      <c r="B2185" s="242"/>
      <c r="C2185" s="243"/>
      <c r="D2185" s="232" t="s">
        <v>222</v>
      </c>
      <c r="E2185" s="244" t="s">
        <v>32</v>
      </c>
      <c r="F2185" s="245" t="s">
        <v>5227</v>
      </c>
      <c r="G2185" s="243"/>
      <c r="H2185" s="244" t="s">
        <v>32</v>
      </c>
      <c r="I2185" s="246"/>
      <c r="J2185" s="243"/>
      <c r="K2185" s="243"/>
      <c r="L2185" s="247"/>
      <c r="M2185" s="248"/>
      <c r="N2185" s="249"/>
      <c r="O2185" s="249"/>
      <c r="P2185" s="249"/>
      <c r="Q2185" s="249"/>
      <c r="R2185" s="249"/>
      <c r="S2185" s="249"/>
      <c r="T2185" s="250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51" t="s">
        <v>222</v>
      </c>
      <c r="AU2185" s="251" t="s">
        <v>86</v>
      </c>
      <c r="AV2185" s="13" t="s">
        <v>84</v>
      </c>
      <c r="AW2185" s="13" t="s">
        <v>39</v>
      </c>
      <c r="AX2185" s="13" t="s">
        <v>77</v>
      </c>
      <c r="AY2185" s="251" t="s">
        <v>207</v>
      </c>
    </row>
    <row r="2186" s="13" customFormat="1">
      <c r="A2186" s="13"/>
      <c r="B2186" s="242"/>
      <c r="C2186" s="243"/>
      <c r="D2186" s="232" t="s">
        <v>222</v>
      </c>
      <c r="E2186" s="244" t="s">
        <v>32</v>
      </c>
      <c r="F2186" s="245" t="s">
        <v>5292</v>
      </c>
      <c r="G2186" s="243"/>
      <c r="H2186" s="244" t="s">
        <v>32</v>
      </c>
      <c r="I2186" s="246"/>
      <c r="J2186" s="243"/>
      <c r="K2186" s="243"/>
      <c r="L2186" s="247"/>
      <c r="M2186" s="248"/>
      <c r="N2186" s="249"/>
      <c r="O2186" s="249"/>
      <c r="P2186" s="249"/>
      <c r="Q2186" s="249"/>
      <c r="R2186" s="249"/>
      <c r="S2186" s="249"/>
      <c r="T2186" s="250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51" t="s">
        <v>222</v>
      </c>
      <c r="AU2186" s="251" t="s">
        <v>86</v>
      </c>
      <c r="AV2186" s="13" t="s">
        <v>84</v>
      </c>
      <c r="AW2186" s="13" t="s">
        <v>39</v>
      </c>
      <c r="AX2186" s="13" t="s">
        <v>77</v>
      </c>
      <c r="AY2186" s="251" t="s">
        <v>207</v>
      </c>
    </row>
    <row r="2187" s="13" customFormat="1">
      <c r="A2187" s="13"/>
      <c r="B2187" s="242"/>
      <c r="C2187" s="243"/>
      <c r="D2187" s="232" t="s">
        <v>222</v>
      </c>
      <c r="E2187" s="244" t="s">
        <v>32</v>
      </c>
      <c r="F2187" s="245" t="s">
        <v>5293</v>
      </c>
      <c r="G2187" s="243"/>
      <c r="H2187" s="244" t="s">
        <v>32</v>
      </c>
      <c r="I2187" s="246"/>
      <c r="J2187" s="243"/>
      <c r="K2187" s="243"/>
      <c r="L2187" s="247"/>
      <c r="M2187" s="248"/>
      <c r="N2187" s="249"/>
      <c r="O2187" s="249"/>
      <c r="P2187" s="249"/>
      <c r="Q2187" s="249"/>
      <c r="R2187" s="249"/>
      <c r="S2187" s="249"/>
      <c r="T2187" s="250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51" t="s">
        <v>222</v>
      </c>
      <c r="AU2187" s="251" t="s">
        <v>86</v>
      </c>
      <c r="AV2187" s="13" t="s">
        <v>84</v>
      </c>
      <c r="AW2187" s="13" t="s">
        <v>39</v>
      </c>
      <c r="AX2187" s="13" t="s">
        <v>77</v>
      </c>
      <c r="AY2187" s="251" t="s">
        <v>207</v>
      </c>
    </row>
    <row r="2188" s="13" customFormat="1">
      <c r="A2188" s="13"/>
      <c r="B2188" s="242"/>
      <c r="C2188" s="243"/>
      <c r="D2188" s="232" t="s">
        <v>222</v>
      </c>
      <c r="E2188" s="244" t="s">
        <v>32</v>
      </c>
      <c r="F2188" s="245" t="s">
        <v>5294</v>
      </c>
      <c r="G2188" s="243"/>
      <c r="H2188" s="244" t="s">
        <v>32</v>
      </c>
      <c r="I2188" s="246"/>
      <c r="J2188" s="243"/>
      <c r="K2188" s="243"/>
      <c r="L2188" s="247"/>
      <c r="M2188" s="248"/>
      <c r="N2188" s="249"/>
      <c r="O2188" s="249"/>
      <c r="P2188" s="249"/>
      <c r="Q2188" s="249"/>
      <c r="R2188" s="249"/>
      <c r="S2188" s="249"/>
      <c r="T2188" s="250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51" t="s">
        <v>222</v>
      </c>
      <c r="AU2188" s="251" t="s">
        <v>86</v>
      </c>
      <c r="AV2188" s="13" t="s">
        <v>84</v>
      </c>
      <c r="AW2188" s="13" t="s">
        <v>39</v>
      </c>
      <c r="AX2188" s="13" t="s">
        <v>77</v>
      </c>
      <c r="AY2188" s="251" t="s">
        <v>207</v>
      </c>
    </row>
    <row r="2189" s="13" customFormat="1">
      <c r="A2189" s="13"/>
      <c r="B2189" s="242"/>
      <c r="C2189" s="243"/>
      <c r="D2189" s="232" t="s">
        <v>222</v>
      </c>
      <c r="E2189" s="244" t="s">
        <v>32</v>
      </c>
      <c r="F2189" s="245" t="s">
        <v>5295</v>
      </c>
      <c r="G2189" s="243"/>
      <c r="H2189" s="244" t="s">
        <v>32</v>
      </c>
      <c r="I2189" s="246"/>
      <c r="J2189" s="243"/>
      <c r="K2189" s="243"/>
      <c r="L2189" s="247"/>
      <c r="M2189" s="248"/>
      <c r="N2189" s="249"/>
      <c r="O2189" s="249"/>
      <c r="P2189" s="249"/>
      <c r="Q2189" s="249"/>
      <c r="R2189" s="249"/>
      <c r="S2189" s="249"/>
      <c r="T2189" s="250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51" t="s">
        <v>222</v>
      </c>
      <c r="AU2189" s="251" t="s">
        <v>86</v>
      </c>
      <c r="AV2189" s="13" t="s">
        <v>84</v>
      </c>
      <c r="AW2189" s="13" t="s">
        <v>39</v>
      </c>
      <c r="AX2189" s="13" t="s">
        <v>77</v>
      </c>
      <c r="AY2189" s="251" t="s">
        <v>207</v>
      </c>
    </row>
    <row r="2190" s="13" customFormat="1">
      <c r="A2190" s="13"/>
      <c r="B2190" s="242"/>
      <c r="C2190" s="243"/>
      <c r="D2190" s="232" t="s">
        <v>222</v>
      </c>
      <c r="E2190" s="244" t="s">
        <v>32</v>
      </c>
      <c r="F2190" s="245" t="s">
        <v>5296</v>
      </c>
      <c r="G2190" s="243"/>
      <c r="H2190" s="244" t="s">
        <v>32</v>
      </c>
      <c r="I2190" s="246"/>
      <c r="J2190" s="243"/>
      <c r="K2190" s="243"/>
      <c r="L2190" s="247"/>
      <c r="M2190" s="248"/>
      <c r="N2190" s="249"/>
      <c r="O2190" s="249"/>
      <c r="P2190" s="249"/>
      <c r="Q2190" s="249"/>
      <c r="R2190" s="249"/>
      <c r="S2190" s="249"/>
      <c r="T2190" s="250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51" t="s">
        <v>222</v>
      </c>
      <c r="AU2190" s="251" t="s">
        <v>86</v>
      </c>
      <c r="AV2190" s="13" t="s">
        <v>84</v>
      </c>
      <c r="AW2190" s="13" t="s">
        <v>39</v>
      </c>
      <c r="AX2190" s="13" t="s">
        <v>77</v>
      </c>
      <c r="AY2190" s="251" t="s">
        <v>207</v>
      </c>
    </row>
    <row r="2191" s="13" customFormat="1">
      <c r="A2191" s="13"/>
      <c r="B2191" s="242"/>
      <c r="C2191" s="243"/>
      <c r="D2191" s="232" t="s">
        <v>222</v>
      </c>
      <c r="E2191" s="244" t="s">
        <v>32</v>
      </c>
      <c r="F2191" s="245" t="s">
        <v>5297</v>
      </c>
      <c r="G2191" s="243"/>
      <c r="H2191" s="244" t="s">
        <v>32</v>
      </c>
      <c r="I2191" s="246"/>
      <c r="J2191" s="243"/>
      <c r="K2191" s="243"/>
      <c r="L2191" s="247"/>
      <c r="M2191" s="248"/>
      <c r="N2191" s="249"/>
      <c r="O2191" s="249"/>
      <c r="P2191" s="249"/>
      <c r="Q2191" s="249"/>
      <c r="R2191" s="249"/>
      <c r="S2191" s="249"/>
      <c r="T2191" s="250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51" t="s">
        <v>222</v>
      </c>
      <c r="AU2191" s="251" t="s">
        <v>86</v>
      </c>
      <c r="AV2191" s="13" t="s">
        <v>84</v>
      </c>
      <c r="AW2191" s="13" t="s">
        <v>39</v>
      </c>
      <c r="AX2191" s="13" t="s">
        <v>77</v>
      </c>
      <c r="AY2191" s="251" t="s">
        <v>207</v>
      </c>
    </row>
    <row r="2192" s="13" customFormat="1">
      <c r="A2192" s="13"/>
      <c r="B2192" s="242"/>
      <c r="C2192" s="243"/>
      <c r="D2192" s="232" t="s">
        <v>222</v>
      </c>
      <c r="E2192" s="244" t="s">
        <v>32</v>
      </c>
      <c r="F2192" s="245" t="s">
        <v>5298</v>
      </c>
      <c r="G2192" s="243"/>
      <c r="H2192" s="244" t="s">
        <v>32</v>
      </c>
      <c r="I2192" s="246"/>
      <c r="J2192" s="243"/>
      <c r="K2192" s="243"/>
      <c r="L2192" s="247"/>
      <c r="M2192" s="248"/>
      <c r="N2192" s="249"/>
      <c r="O2192" s="249"/>
      <c r="P2192" s="249"/>
      <c r="Q2192" s="249"/>
      <c r="R2192" s="249"/>
      <c r="S2192" s="249"/>
      <c r="T2192" s="250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51" t="s">
        <v>222</v>
      </c>
      <c r="AU2192" s="251" t="s">
        <v>86</v>
      </c>
      <c r="AV2192" s="13" t="s">
        <v>84</v>
      </c>
      <c r="AW2192" s="13" t="s">
        <v>39</v>
      </c>
      <c r="AX2192" s="13" t="s">
        <v>77</v>
      </c>
      <c r="AY2192" s="251" t="s">
        <v>207</v>
      </c>
    </row>
    <row r="2193" s="13" customFormat="1">
      <c r="A2193" s="13"/>
      <c r="B2193" s="242"/>
      <c r="C2193" s="243"/>
      <c r="D2193" s="232" t="s">
        <v>222</v>
      </c>
      <c r="E2193" s="244" t="s">
        <v>32</v>
      </c>
      <c r="F2193" s="245" t="s">
        <v>5299</v>
      </c>
      <c r="G2193" s="243"/>
      <c r="H2193" s="244" t="s">
        <v>32</v>
      </c>
      <c r="I2193" s="246"/>
      <c r="J2193" s="243"/>
      <c r="K2193" s="243"/>
      <c r="L2193" s="247"/>
      <c r="M2193" s="248"/>
      <c r="N2193" s="249"/>
      <c r="O2193" s="249"/>
      <c r="P2193" s="249"/>
      <c r="Q2193" s="249"/>
      <c r="R2193" s="249"/>
      <c r="S2193" s="249"/>
      <c r="T2193" s="250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51" t="s">
        <v>222</v>
      </c>
      <c r="AU2193" s="251" t="s">
        <v>86</v>
      </c>
      <c r="AV2193" s="13" t="s">
        <v>84</v>
      </c>
      <c r="AW2193" s="13" t="s">
        <v>39</v>
      </c>
      <c r="AX2193" s="13" t="s">
        <v>77</v>
      </c>
      <c r="AY2193" s="251" t="s">
        <v>207</v>
      </c>
    </row>
    <row r="2194" s="13" customFormat="1">
      <c r="A2194" s="13"/>
      <c r="B2194" s="242"/>
      <c r="C2194" s="243"/>
      <c r="D2194" s="232" t="s">
        <v>222</v>
      </c>
      <c r="E2194" s="244" t="s">
        <v>32</v>
      </c>
      <c r="F2194" s="245" t="s">
        <v>5300</v>
      </c>
      <c r="G2194" s="243"/>
      <c r="H2194" s="244" t="s">
        <v>32</v>
      </c>
      <c r="I2194" s="246"/>
      <c r="J2194" s="243"/>
      <c r="K2194" s="243"/>
      <c r="L2194" s="247"/>
      <c r="M2194" s="248"/>
      <c r="N2194" s="249"/>
      <c r="O2194" s="249"/>
      <c r="P2194" s="249"/>
      <c r="Q2194" s="249"/>
      <c r="R2194" s="249"/>
      <c r="S2194" s="249"/>
      <c r="T2194" s="250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51" t="s">
        <v>222</v>
      </c>
      <c r="AU2194" s="251" t="s">
        <v>86</v>
      </c>
      <c r="AV2194" s="13" t="s">
        <v>84</v>
      </c>
      <c r="AW2194" s="13" t="s">
        <v>39</v>
      </c>
      <c r="AX2194" s="13" t="s">
        <v>77</v>
      </c>
      <c r="AY2194" s="251" t="s">
        <v>207</v>
      </c>
    </row>
    <row r="2195" s="13" customFormat="1">
      <c r="A2195" s="13"/>
      <c r="B2195" s="242"/>
      <c r="C2195" s="243"/>
      <c r="D2195" s="232" t="s">
        <v>222</v>
      </c>
      <c r="E2195" s="244" t="s">
        <v>32</v>
      </c>
      <c r="F2195" s="245" t="s">
        <v>5301</v>
      </c>
      <c r="G2195" s="243"/>
      <c r="H2195" s="244" t="s">
        <v>32</v>
      </c>
      <c r="I2195" s="246"/>
      <c r="J2195" s="243"/>
      <c r="K2195" s="243"/>
      <c r="L2195" s="247"/>
      <c r="M2195" s="248"/>
      <c r="N2195" s="249"/>
      <c r="O2195" s="249"/>
      <c r="P2195" s="249"/>
      <c r="Q2195" s="249"/>
      <c r="R2195" s="249"/>
      <c r="S2195" s="249"/>
      <c r="T2195" s="250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51" t="s">
        <v>222</v>
      </c>
      <c r="AU2195" s="251" t="s">
        <v>86</v>
      </c>
      <c r="AV2195" s="13" t="s">
        <v>84</v>
      </c>
      <c r="AW2195" s="13" t="s">
        <v>39</v>
      </c>
      <c r="AX2195" s="13" t="s">
        <v>77</v>
      </c>
      <c r="AY2195" s="251" t="s">
        <v>207</v>
      </c>
    </row>
    <row r="2196" s="13" customFormat="1">
      <c r="A2196" s="13"/>
      <c r="B2196" s="242"/>
      <c r="C2196" s="243"/>
      <c r="D2196" s="232" t="s">
        <v>222</v>
      </c>
      <c r="E2196" s="244" t="s">
        <v>32</v>
      </c>
      <c r="F2196" s="245" t="s">
        <v>5302</v>
      </c>
      <c r="G2196" s="243"/>
      <c r="H2196" s="244" t="s">
        <v>32</v>
      </c>
      <c r="I2196" s="246"/>
      <c r="J2196" s="243"/>
      <c r="K2196" s="243"/>
      <c r="L2196" s="247"/>
      <c r="M2196" s="248"/>
      <c r="N2196" s="249"/>
      <c r="O2196" s="249"/>
      <c r="P2196" s="249"/>
      <c r="Q2196" s="249"/>
      <c r="R2196" s="249"/>
      <c r="S2196" s="249"/>
      <c r="T2196" s="250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51" t="s">
        <v>222</v>
      </c>
      <c r="AU2196" s="251" t="s">
        <v>86</v>
      </c>
      <c r="AV2196" s="13" t="s">
        <v>84</v>
      </c>
      <c r="AW2196" s="13" t="s">
        <v>39</v>
      </c>
      <c r="AX2196" s="13" t="s">
        <v>77</v>
      </c>
      <c r="AY2196" s="251" t="s">
        <v>207</v>
      </c>
    </row>
    <row r="2197" s="13" customFormat="1">
      <c r="A2197" s="13"/>
      <c r="B2197" s="242"/>
      <c r="C2197" s="243"/>
      <c r="D2197" s="232" t="s">
        <v>222</v>
      </c>
      <c r="E2197" s="244" t="s">
        <v>32</v>
      </c>
      <c r="F2197" s="245" t="s">
        <v>5303</v>
      </c>
      <c r="G2197" s="243"/>
      <c r="H2197" s="244" t="s">
        <v>32</v>
      </c>
      <c r="I2197" s="246"/>
      <c r="J2197" s="243"/>
      <c r="K2197" s="243"/>
      <c r="L2197" s="247"/>
      <c r="M2197" s="248"/>
      <c r="N2197" s="249"/>
      <c r="O2197" s="249"/>
      <c r="P2197" s="249"/>
      <c r="Q2197" s="249"/>
      <c r="R2197" s="249"/>
      <c r="S2197" s="249"/>
      <c r="T2197" s="250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51" t="s">
        <v>222</v>
      </c>
      <c r="AU2197" s="251" t="s">
        <v>86</v>
      </c>
      <c r="AV2197" s="13" t="s">
        <v>84</v>
      </c>
      <c r="AW2197" s="13" t="s">
        <v>39</v>
      </c>
      <c r="AX2197" s="13" t="s">
        <v>77</v>
      </c>
      <c r="AY2197" s="251" t="s">
        <v>207</v>
      </c>
    </row>
    <row r="2198" s="13" customFormat="1">
      <c r="A2198" s="13"/>
      <c r="B2198" s="242"/>
      <c r="C2198" s="243"/>
      <c r="D2198" s="232" t="s">
        <v>222</v>
      </c>
      <c r="E2198" s="244" t="s">
        <v>32</v>
      </c>
      <c r="F2198" s="245" t="s">
        <v>5228</v>
      </c>
      <c r="G2198" s="243"/>
      <c r="H2198" s="244" t="s">
        <v>32</v>
      </c>
      <c r="I2198" s="246"/>
      <c r="J2198" s="243"/>
      <c r="K2198" s="243"/>
      <c r="L2198" s="247"/>
      <c r="M2198" s="248"/>
      <c r="N2198" s="249"/>
      <c r="O2198" s="249"/>
      <c r="P2198" s="249"/>
      <c r="Q2198" s="249"/>
      <c r="R2198" s="249"/>
      <c r="S2198" s="249"/>
      <c r="T2198" s="250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51" t="s">
        <v>222</v>
      </c>
      <c r="AU2198" s="251" t="s">
        <v>86</v>
      </c>
      <c r="AV2198" s="13" t="s">
        <v>84</v>
      </c>
      <c r="AW2198" s="13" t="s">
        <v>39</v>
      </c>
      <c r="AX2198" s="13" t="s">
        <v>77</v>
      </c>
      <c r="AY2198" s="251" t="s">
        <v>207</v>
      </c>
    </row>
    <row r="2199" s="13" customFormat="1">
      <c r="A2199" s="13"/>
      <c r="B2199" s="242"/>
      <c r="C2199" s="243"/>
      <c r="D2199" s="232" t="s">
        <v>222</v>
      </c>
      <c r="E2199" s="244" t="s">
        <v>32</v>
      </c>
      <c r="F2199" s="245" t="s">
        <v>5304</v>
      </c>
      <c r="G2199" s="243"/>
      <c r="H2199" s="244" t="s">
        <v>32</v>
      </c>
      <c r="I2199" s="246"/>
      <c r="J2199" s="243"/>
      <c r="K2199" s="243"/>
      <c r="L2199" s="247"/>
      <c r="M2199" s="248"/>
      <c r="N2199" s="249"/>
      <c r="O2199" s="249"/>
      <c r="P2199" s="249"/>
      <c r="Q2199" s="249"/>
      <c r="R2199" s="249"/>
      <c r="S2199" s="249"/>
      <c r="T2199" s="250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51" t="s">
        <v>222</v>
      </c>
      <c r="AU2199" s="251" t="s">
        <v>86</v>
      </c>
      <c r="AV2199" s="13" t="s">
        <v>84</v>
      </c>
      <c r="AW2199" s="13" t="s">
        <v>39</v>
      </c>
      <c r="AX2199" s="13" t="s">
        <v>77</v>
      </c>
      <c r="AY2199" s="251" t="s">
        <v>207</v>
      </c>
    </row>
    <row r="2200" s="13" customFormat="1">
      <c r="A2200" s="13"/>
      <c r="B2200" s="242"/>
      <c r="C2200" s="243"/>
      <c r="D2200" s="232" t="s">
        <v>222</v>
      </c>
      <c r="E2200" s="244" t="s">
        <v>32</v>
      </c>
      <c r="F2200" s="245" t="s">
        <v>5305</v>
      </c>
      <c r="G2200" s="243"/>
      <c r="H2200" s="244" t="s">
        <v>32</v>
      </c>
      <c r="I2200" s="246"/>
      <c r="J2200" s="243"/>
      <c r="K2200" s="243"/>
      <c r="L2200" s="247"/>
      <c r="M2200" s="248"/>
      <c r="N2200" s="249"/>
      <c r="O2200" s="249"/>
      <c r="P2200" s="249"/>
      <c r="Q2200" s="249"/>
      <c r="R2200" s="249"/>
      <c r="S2200" s="249"/>
      <c r="T2200" s="250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51" t="s">
        <v>222</v>
      </c>
      <c r="AU2200" s="251" t="s">
        <v>86</v>
      </c>
      <c r="AV2200" s="13" t="s">
        <v>84</v>
      </c>
      <c r="AW2200" s="13" t="s">
        <v>39</v>
      </c>
      <c r="AX2200" s="13" t="s">
        <v>77</v>
      </c>
      <c r="AY2200" s="251" t="s">
        <v>207</v>
      </c>
    </row>
    <row r="2201" s="13" customFormat="1">
      <c r="A2201" s="13"/>
      <c r="B2201" s="242"/>
      <c r="C2201" s="243"/>
      <c r="D2201" s="232" t="s">
        <v>222</v>
      </c>
      <c r="E2201" s="244" t="s">
        <v>32</v>
      </c>
      <c r="F2201" s="245" t="s">
        <v>5306</v>
      </c>
      <c r="G2201" s="243"/>
      <c r="H2201" s="244" t="s">
        <v>32</v>
      </c>
      <c r="I2201" s="246"/>
      <c r="J2201" s="243"/>
      <c r="K2201" s="243"/>
      <c r="L2201" s="247"/>
      <c r="M2201" s="248"/>
      <c r="N2201" s="249"/>
      <c r="O2201" s="249"/>
      <c r="P2201" s="249"/>
      <c r="Q2201" s="249"/>
      <c r="R2201" s="249"/>
      <c r="S2201" s="249"/>
      <c r="T2201" s="250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51" t="s">
        <v>222</v>
      </c>
      <c r="AU2201" s="251" t="s">
        <v>86</v>
      </c>
      <c r="AV2201" s="13" t="s">
        <v>84</v>
      </c>
      <c r="AW2201" s="13" t="s">
        <v>39</v>
      </c>
      <c r="AX2201" s="13" t="s">
        <v>77</v>
      </c>
      <c r="AY2201" s="251" t="s">
        <v>207</v>
      </c>
    </row>
    <row r="2202" s="13" customFormat="1">
      <c r="A2202" s="13"/>
      <c r="B2202" s="242"/>
      <c r="C2202" s="243"/>
      <c r="D2202" s="232" t="s">
        <v>222</v>
      </c>
      <c r="E2202" s="244" t="s">
        <v>32</v>
      </c>
      <c r="F2202" s="245" t="s">
        <v>5297</v>
      </c>
      <c r="G2202" s="243"/>
      <c r="H2202" s="244" t="s">
        <v>32</v>
      </c>
      <c r="I2202" s="246"/>
      <c r="J2202" s="243"/>
      <c r="K2202" s="243"/>
      <c r="L2202" s="247"/>
      <c r="M2202" s="248"/>
      <c r="N2202" s="249"/>
      <c r="O2202" s="249"/>
      <c r="P2202" s="249"/>
      <c r="Q2202" s="249"/>
      <c r="R2202" s="249"/>
      <c r="S2202" s="249"/>
      <c r="T2202" s="250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51" t="s">
        <v>222</v>
      </c>
      <c r="AU2202" s="251" t="s">
        <v>86</v>
      </c>
      <c r="AV2202" s="13" t="s">
        <v>84</v>
      </c>
      <c r="AW2202" s="13" t="s">
        <v>39</v>
      </c>
      <c r="AX2202" s="13" t="s">
        <v>77</v>
      </c>
      <c r="AY2202" s="251" t="s">
        <v>207</v>
      </c>
    </row>
    <row r="2203" s="13" customFormat="1">
      <c r="A2203" s="13"/>
      <c r="B2203" s="242"/>
      <c r="C2203" s="243"/>
      <c r="D2203" s="232" t="s">
        <v>222</v>
      </c>
      <c r="E2203" s="244" t="s">
        <v>32</v>
      </c>
      <c r="F2203" s="245" t="s">
        <v>5229</v>
      </c>
      <c r="G2203" s="243"/>
      <c r="H2203" s="244" t="s">
        <v>32</v>
      </c>
      <c r="I2203" s="246"/>
      <c r="J2203" s="243"/>
      <c r="K2203" s="243"/>
      <c r="L2203" s="247"/>
      <c r="M2203" s="248"/>
      <c r="N2203" s="249"/>
      <c r="O2203" s="249"/>
      <c r="P2203" s="249"/>
      <c r="Q2203" s="249"/>
      <c r="R2203" s="249"/>
      <c r="S2203" s="249"/>
      <c r="T2203" s="250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1" t="s">
        <v>222</v>
      </c>
      <c r="AU2203" s="251" t="s">
        <v>86</v>
      </c>
      <c r="AV2203" s="13" t="s">
        <v>84</v>
      </c>
      <c r="AW2203" s="13" t="s">
        <v>39</v>
      </c>
      <c r="AX2203" s="13" t="s">
        <v>77</v>
      </c>
      <c r="AY2203" s="251" t="s">
        <v>207</v>
      </c>
    </row>
    <row r="2204" s="13" customFormat="1">
      <c r="A2204" s="13"/>
      <c r="B2204" s="242"/>
      <c r="C2204" s="243"/>
      <c r="D2204" s="232" t="s">
        <v>222</v>
      </c>
      <c r="E2204" s="244" t="s">
        <v>32</v>
      </c>
      <c r="F2204" s="245" t="s">
        <v>5307</v>
      </c>
      <c r="G2204" s="243"/>
      <c r="H2204" s="244" t="s">
        <v>32</v>
      </c>
      <c r="I2204" s="246"/>
      <c r="J2204" s="243"/>
      <c r="K2204" s="243"/>
      <c r="L2204" s="247"/>
      <c r="M2204" s="248"/>
      <c r="N2204" s="249"/>
      <c r="O2204" s="249"/>
      <c r="P2204" s="249"/>
      <c r="Q2204" s="249"/>
      <c r="R2204" s="249"/>
      <c r="S2204" s="249"/>
      <c r="T2204" s="250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51" t="s">
        <v>222</v>
      </c>
      <c r="AU2204" s="251" t="s">
        <v>86</v>
      </c>
      <c r="AV2204" s="13" t="s">
        <v>84</v>
      </c>
      <c r="AW2204" s="13" t="s">
        <v>39</v>
      </c>
      <c r="AX2204" s="13" t="s">
        <v>77</v>
      </c>
      <c r="AY2204" s="251" t="s">
        <v>207</v>
      </c>
    </row>
    <row r="2205" s="13" customFormat="1">
      <c r="A2205" s="13"/>
      <c r="B2205" s="242"/>
      <c r="C2205" s="243"/>
      <c r="D2205" s="232" t="s">
        <v>222</v>
      </c>
      <c r="E2205" s="244" t="s">
        <v>32</v>
      </c>
      <c r="F2205" s="245" t="s">
        <v>5308</v>
      </c>
      <c r="G2205" s="243"/>
      <c r="H2205" s="244" t="s">
        <v>32</v>
      </c>
      <c r="I2205" s="246"/>
      <c r="J2205" s="243"/>
      <c r="K2205" s="243"/>
      <c r="L2205" s="247"/>
      <c r="M2205" s="248"/>
      <c r="N2205" s="249"/>
      <c r="O2205" s="249"/>
      <c r="P2205" s="249"/>
      <c r="Q2205" s="249"/>
      <c r="R2205" s="249"/>
      <c r="S2205" s="249"/>
      <c r="T2205" s="250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51" t="s">
        <v>222</v>
      </c>
      <c r="AU2205" s="251" t="s">
        <v>86</v>
      </c>
      <c r="AV2205" s="13" t="s">
        <v>84</v>
      </c>
      <c r="AW2205" s="13" t="s">
        <v>39</v>
      </c>
      <c r="AX2205" s="13" t="s">
        <v>77</v>
      </c>
      <c r="AY2205" s="251" t="s">
        <v>207</v>
      </c>
    </row>
    <row r="2206" s="13" customFormat="1">
      <c r="A2206" s="13"/>
      <c r="B2206" s="242"/>
      <c r="C2206" s="243"/>
      <c r="D2206" s="232" t="s">
        <v>222</v>
      </c>
      <c r="E2206" s="244" t="s">
        <v>32</v>
      </c>
      <c r="F2206" s="245" t="s">
        <v>5230</v>
      </c>
      <c r="G2206" s="243"/>
      <c r="H2206" s="244" t="s">
        <v>32</v>
      </c>
      <c r="I2206" s="246"/>
      <c r="J2206" s="243"/>
      <c r="K2206" s="243"/>
      <c r="L2206" s="247"/>
      <c r="M2206" s="248"/>
      <c r="N2206" s="249"/>
      <c r="O2206" s="249"/>
      <c r="P2206" s="249"/>
      <c r="Q2206" s="249"/>
      <c r="R2206" s="249"/>
      <c r="S2206" s="249"/>
      <c r="T2206" s="250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51" t="s">
        <v>222</v>
      </c>
      <c r="AU2206" s="251" t="s">
        <v>86</v>
      </c>
      <c r="AV2206" s="13" t="s">
        <v>84</v>
      </c>
      <c r="AW2206" s="13" t="s">
        <v>39</v>
      </c>
      <c r="AX2206" s="13" t="s">
        <v>77</v>
      </c>
      <c r="AY2206" s="251" t="s">
        <v>207</v>
      </c>
    </row>
    <row r="2207" s="13" customFormat="1">
      <c r="A2207" s="13"/>
      <c r="B2207" s="242"/>
      <c r="C2207" s="243"/>
      <c r="D2207" s="232" t="s">
        <v>222</v>
      </c>
      <c r="E2207" s="244" t="s">
        <v>32</v>
      </c>
      <c r="F2207" s="245" t="s">
        <v>5231</v>
      </c>
      <c r="G2207" s="243"/>
      <c r="H2207" s="244" t="s">
        <v>32</v>
      </c>
      <c r="I2207" s="246"/>
      <c r="J2207" s="243"/>
      <c r="K2207" s="243"/>
      <c r="L2207" s="247"/>
      <c r="M2207" s="248"/>
      <c r="N2207" s="249"/>
      <c r="O2207" s="249"/>
      <c r="P2207" s="249"/>
      <c r="Q2207" s="249"/>
      <c r="R2207" s="249"/>
      <c r="S2207" s="249"/>
      <c r="T2207" s="250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51" t="s">
        <v>222</v>
      </c>
      <c r="AU2207" s="251" t="s">
        <v>86</v>
      </c>
      <c r="AV2207" s="13" t="s">
        <v>84</v>
      </c>
      <c r="AW2207" s="13" t="s">
        <v>39</v>
      </c>
      <c r="AX2207" s="13" t="s">
        <v>77</v>
      </c>
      <c r="AY2207" s="251" t="s">
        <v>207</v>
      </c>
    </row>
    <row r="2208" s="13" customFormat="1">
      <c r="A2208" s="13"/>
      <c r="B2208" s="242"/>
      <c r="C2208" s="243"/>
      <c r="D2208" s="232" t="s">
        <v>222</v>
      </c>
      <c r="E2208" s="244" t="s">
        <v>32</v>
      </c>
      <c r="F2208" s="245" t="s">
        <v>5232</v>
      </c>
      <c r="G2208" s="243"/>
      <c r="H2208" s="244" t="s">
        <v>32</v>
      </c>
      <c r="I2208" s="246"/>
      <c r="J2208" s="243"/>
      <c r="K2208" s="243"/>
      <c r="L2208" s="247"/>
      <c r="M2208" s="248"/>
      <c r="N2208" s="249"/>
      <c r="O2208" s="249"/>
      <c r="P2208" s="249"/>
      <c r="Q2208" s="249"/>
      <c r="R2208" s="249"/>
      <c r="S2208" s="249"/>
      <c r="T2208" s="250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51" t="s">
        <v>222</v>
      </c>
      <c r="AU2208" s="251" t="s">
        <v>86</v>
      </c>
      <c r="AV2208" s="13" t="s">
        <v>84</v>
      </c>
      <c r="AW2208" s="13" t="s">
        <v>39</v>
      </c>
      <c r="AX2208" s="13" t="s">
        <v>77</v>
      </c>
      <c r="AY2208" s="251" t="s">
        <v>207</v>
      </c>
    </row>
    <row r="2209" s="13" customFormat="1">
      <c r="A2209" s="13"/>
      <c r="B2209" s="242"/>
      <c r="C2209" s="243"/>
      <c r="D2209" s="232" t="s">
        <v>222</v>
      </c>
      <c r="E2209" s="244" t="s">
        <v>32</v>
      </c>
      <c r="F2209" s="245" t="s">
        <v>5233</v>
      </c>
      <c r="G2209" s="243"/>
      <c r="H2209" s="244" t="s">
        <v>32</v>
      </c>
      <c r="I2209" s="246"/>
      <c r="J2209" s="243"/>
      <c r="K2209" s="243"/>
      <c r="L2209" s="247"/>
      <c r="M2209" s="248"/>
      <c r="N2209" s="249"/>
      <c r="O2209" s="249"/>
      <c r="P2209" s="249"/>
      <c r="Q2209" s="249"/>
      <c r="R2209" s="249"/>
      <c r="S2209" s="249"/>
      <c r="T2209" s="250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51" t="s">
        <v>222</v>
      </c>
      <c r="AU2209" s="251" t="s">
        <v>86</v>
      </c>
      <c r="AV2209" s="13" t="s">
        <v>84</v>
      </c>
      <c r="AW2209" s="13" t="s">
        <v>39</v>
      </c>
      <c r="AX2209" s="13" t="s">
        <v>77</v>
      </c>
      <c r="AY2209" s="251" t="s">
        <v>207</v>
      </c>
    </row>
    <row r="2210" s="13" customFormat="1">
      <c r="A2210" s="13"/>
      <c r="B2210" s="242"/>
      <c r="C2210" s="243"/>
      <c r="D2210" s="232" t="s">
        <v>222</v>
      </c>
      <c r="E2210" s="244" t="s">
        <v>32</v>
      </c>
      <c r="F2210" s="245" t="s">
        <v>5234</v>
      </c>
      <c r="G2210" s="243"/>
      <c r="H2210" s="244" t="s">
        <v>32</v>
      </c>
      <c r="I2210" s="246"/>
      <c r="J2210" s="243"/>
      <c r="K2210" s="243"/>
      <c r="L2210" s="247"/>
      <c r="M2210" s="248"/>
      <c r="N2210" s="249"/>
      <c r="O2210" s="249"/>
      <c r="P2210" s="249"/>
      <c r="Q2210" s="249"/>
      <c r="R2210" s="249"/>
      <c r="S2210" s="249"/>
      <c r="T2210" s="250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51" t="s">
        <v>222</v>
      </c>
      <c r="AU2210" s="251" t="s">
        <v>86</v>
      </c>
      <c r="AV2210" s="13" t="s">
        <v>84</v>
      </c>
      <c r="AW2210" s="13" t="s">
        <v>39</v>
      </c>
      <c r="AX2210" s="13" t="s">
        <v>77</v>
      </c>
      <c r="AY2210" s="251" t="s">
        <v>207</v>
      </c>
    </row>
    <row r="2211" s="13" customFormat="1">
      <c r="A2211" s="13"/>
      <c r="B2211" s="242"/>
      <c r="C2211" s="243"/>
      <c r="D2211" s="232" t="s">
        <v>222</v>
      </c>
      <c r="E2211" s="244" t="s">
        <v>32</v>
      </c>
      <c r="F2211" s="245" t="s">
        <v>5235</v>
      </c>
      <c r="G2211" s="243"/>
      <c r="H2211" s="244" t="s">
        <v>32</v>
      </c>
      <c r="I2211" s="246"/>
      <c r="J2211" s="243"/>
      <c r="K2211" s="243"/>
      <c r="L2211" s="247"/>
      <c r="M2211" s="248"/>
      <c r="N2211" s="249"/>
      <c r="O2211" s="249"/>
      <c r="P2211" s="249"/>
      <c r="Q2211" s="249"/>
      <c r="R2211" s="249"/>
      <c r="S2211" s="249"/>
      <c r="T2211" s="250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51" t="s">
        <v>222</v>
      </c>
      <c r="AU2211" s="251" t="s">
        <v>86</v>
      </c>
      <c r="AV2211" s="13" t="s">
        <v>84</v>
      </c>
      <c r="AW2211" s="13" t="s">
        <v>39</v>
      </c>
      <c r="AX2211" s="13" t="s">
        <v>77</v>
      </c>
      <c r="AY2211" s="251" t="s">
        <v>207</v>
      </c>
    </row>
    <row r="2212" s="12" customFormat="1">
      <c r="A2212" s="12"/>
      <c r="B2212" s="230"/>
      <c r="C2212" s="231"/>
      <c r="D2212" s="232" t="s">
        <v>222</v>
      </c>
      <c r="E2212" s="233" t="s">
        <v>32</v>
      </c>
      <c r="F2212" s="234" t="s">
        <v>4426</v>
      </c>
      <c r="G2212" s="231"/>
      <c r="H2212" s="235">
        <v>6</v>
      </c>
      <c r="I2212" s="236"/>
      <c r="J2212" s="231"/>
      <c r="K2212" s="231"/>
      <c r="L2212" s="237"/>
      <c r="M2212" s="238"/>
      <c r="N2212" s="239"/>
      <c r="O2212" s="239"/>
      <c r="P2212" s="239"/>
      <c r="Q2212" s="239"/>
      <c r="R2212" s="239"/>
      <c r="S2212" s="239"/>
      <c r="T2212" s="240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2"/>
      <c r="AT2212" s="241" t="s">
        <v>222</v>
      </c>
      <c r="AU2212" s="241" t="s">
        <v>86</v>
      </c>
      <c r="AV2212" s="12" t="s">
        <v>86</v>
      </c>
      <c r="AW2212" s="12" t="s">
        <v>39</v>
      </c>
      <c r="AX2212" s="12" t="s">
        <v>77</v>
      </c>
      <c r="AY2212" s="241" t="s">
        <v>207</v>
      </c>
    </row>
    <row r="2213" s="15" customFormat="1">
      <c r="A2213" s="15"/>
      <c r="B2213" s="273"/>
      <c r="C2213" s="274"/>
      <c r="D2213" s="232" t="s">
        <v>222</v>
      </c>
      <c r="E2213" s="275" t="s">
        <v>32</v>
      </c>
      <c r="F2213" s="276" t="s">
        <v>517</v>
      </c>
      <c r="G2213" s="274"/>
      <c r="H2213" s="277">
        <v>6</v>
      </c>
      <c r="I2213" s="278"/>
      <c r="J2213" s="274"/>
      <c r="K2213" s="274"/>
      <c r="L2213" s="279"/>
      <c r="M2213" s="280"/>
      <c r="N2213" s="281"/>
      <c r="O2213" s="281"/>
      <c r="P2213" s="281"/>
      <c r="Q2213" s="281"/>
      <c r="R2213" s="281"/>
      <c r="S2213" s="281"/>
      <c r="T2213" s="282"/>
      <c r="U2213" s="15"/>
      <c r="V2213" s="15"/>
      <c r="W2213" s="15"/>
      <c r="X2213" s="15"/>
      <c r="Y2213" s="15"/>
      <c r="Z2213" s="15"/>
      <c r="AA2213" s="15"/>
      <c r="AB2213" s="15"/>
      <c r="AC2213" s="15"/>
      <c r="AD2213" s="15"/>
      <c r="AE2213" s="15"/>
      <c r="AT2213" s="283" t="s">
        <v>222</v>
      </c>
      <c r="AU2213" s="283" t="s">
        <v>86</v>
      </c>
      <c r="AV2213" s="15" t="s">
        <v>104</v>
      </c>
      <c r="AW2213" s="15" t="s">
        <v>39</v>
      </c>
      <c r="AX2213" s="15" t="s">
        <v>84</v>
      </c>
      <c r="AY2213" s="283" t="s">
        <v>207</v>
      </c>
    </row>
    <row r="2214" s="2" customFormat="1" ht="16.5" customHeight="1">
      <c r="A2214" s="42"/>
      <c r="B2214" s="43"/>
      <c r="C2214" s="252" t="s">
        <v>2419</v>
      </c>
      <c r="D2214" s="252" t="s">
        <v>227</v>
      </c>
      <c r="E2214" s="253" t="s">
        <v>5309</v>
      </c>
      <c r="F2214" s="254" t="s">
        <v>5310</v>
      </c>
      <c r="G2214" s="255" t="s">
        <v>303</v>
      </c>
      <c r="H2214" s="256">
        <v>1</v>
      </c>
      <c r="I2214" s="257"/>
      <c r="J2214" s="258">
        <f>ROUND(I2214*H2214,2)</f>
        <v>0</v>
      </c>
      <c r="K2214" s="254" t="s">
        <v>228</v>
      </c>
      <c r="L2214" s="259"/>
      <c r="M2214" s="260" t="s">
        <v>32</v>
      </c>
      <c r="N2214" s="261" t="s">
        <v>48</v>
      </c>
      <c r="O2214" s="88"/>
      <c r="P2214" s="221">
        <f>O2214*H2214</f>
        <v>0</v>
      </c>
      <c r="Q2214" s="221">
        <v>0.013599999999999999</v>
      </c>
      <c r="R2214" s="221">
        <f>Q2214*H2214</f>
        <v>0.013599999999999999</v>
      </c>
      <c r="S2214" s="221">
        <v>0</v>
      </c>
      <c r="T2214" s="222">
        <f>S2214*H2214</f>
        <v>0</v>
      </c>
      <c r="U2214" s="42"/>
      <c r="V2214" s="42"/>
      <c r="W2214" s="42"/>
      <c r="X2214" s="42"/>
      <c r="Y2214" s="42"/>
      <c r="Z2214" s="42"/>
      <c r="AA2214" s="42"/>
      <c r="AB2214" s="42"/>
      <c r="AC2214" s="42"/>
      <c r="AD2214" s="42"/>
      <c r="AE2214" s="42"/>
      <c r="AR2214" s="223" t="s">
        <v>754</v>
      </c>
      <c r="AT2214" s="223" t="s">
        <v>227</v>
      </c>
      <c r="AU2214" s="223" t="s">
        <v>86</v>
      </c>
      <c r="AY2214" s="20" t="s">
        <v>207</v>
      </c>
      <c r="BE2214" s="224">
        <f>IF(N2214="základní",J2214,0)</f>
        <v>0</v>
      </c>
      <c r="BF2214" s="224">
        <f>IF(N2214="snížená",J2214,0)</f>
        <v>0</v>
      </c>
      <c r="BG2214" s="224">
        <f>IF(N2214="zákl. přenesená",J2214,0)</f>
        <v>0</v>
      </c>
      <c r="BH2214" s="224">
        <f>IF(N2214="sníž. přenesená",J2214,0)</f>
        <v>0</v>
      </c>
      <c r="BI2214" s="224">
        <f>IF(N2214="nulová",J2214,0)</f>
        <v>0</v>
      </c>
      <c r="BJ2214" s="20" t="s">
        <v>84</v>
      </c>
      <c r="BK2214" s="224">
        <f>ROUND(I2214*H2214,2)</f>
        <v>0</v>
      </c>
      <c r="BL2214" s="20" t="s">
        <v>754</v>
      </c>
      <c r="BM2214" s="223" t="s">
        <v>5311</v>
      </c>
    </row>
    <row r="2215" s="13" customFormat="1">
      <c r="A2215" s="13"/>
      <c r="B2215" s="242"/>
      <c r="C2215" s="243"/>
      <c r="D2215" s="232" t="s">
        <v>222</v>
      </c>
      <c r="E2215" s="244" t="s">
        <v>32</v>
      </c>
      <c r="F2215" s="245" t="s">
        <v>4241</v>
      </c>
      <c r="G2215" s="243"/>
      <c r="H2215" s="244" t="s">
        <v>32</v>
      </c>
      <c r="I2215" s="246"/>
      <c r="J2215" s="243"/>
      <c r="K2215" s="243"/>
      <c r="L2215" s="247"/>
      <c r="M2215" s="248"/>
      <c r="N2215" s="249"/>
      <c r="O2215" s="249"/>
      <c r="P2215" s="249"/>
      <c r="Q2215" s="249"/>
      <c r="R2215" s="249"/>
      <c r="S2215" s="249"/>
      <c r="T2215" s="250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51" t="s">
        <v>222</v>
      </c>
      <c r="AU2215" s="251" t="s">
        <v>86</v>
      </c>
      <c r="AV2215" s="13" t="s">
        <v>84</v>
      </c>
      <c r="AW2215" s="13" t="s">
        <v>39</v>
      </c>
      <c r="AX2215" s="13" t="s">
        <v>77</v>
      </c>
      <c r="AY2215" s="251" t="s">
        <v>207</v>
      </c>
    </row>
    <row r="2216" s="13" customFormat="1">
      <c r="A2216" s="13"/>
      <c r="B2216" s="242"/>
      <c r="C2216" s="243"/>
      <c r="D2216" s="232" t="s">
        <v>222</v>
      </c>
      <c r="E2216" s="244" t="s">
        <v>32</v>
      </c>
      <c r="F2216" s="245" t="s">
        <v>4242</v>
      </c>
      <c r="G2216" s="243"/>
      <c r="H2216" s="244" t="s">
        <v>32</v>
      </c>
      <c r="I2216" s="246"/>
      <c r="J2216" s="243"/>
      <c r="K2216" s="243"/>
      <c r="L2216" s="247"/>
      <c r="M2216" s="248"/>
      <c r="N2216" s="249"/>
      <c r="O2216" s="249"/>
      <c r="P2216" s="249"/>
      <c r="Q2216" s="249"/>
      <c r="R2216" s="249"/>
      <c r="S2216" s="249"/>
      <c r="T2216" s="250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1" t="s">
        <v>222</v>
      </c>
      <c r="AU2216" s="251" t="s">
        <v>86</v>
      </c>
      <c r="AV2216" s="13" t="s">
        <v>84</v>
      </c>
      <c r="AW2216" s="13" t="s">
        <v>39</v>
      </c>
      <c r="AX2216" s="13" t="s">
        <v>77</v>
      </c>
      <c r="AY2216" s="251" t="s">
        <v>207</v>
      </c>
    </row>
    <row r="2217" s="13" customFormat="1">
      <c r="A2217" s="13"/>
      <c r="B2217" s="242"/>
      <c r="C2217" s="243"/>
      <c r="D2217" s="232" t="s">
        <v>222</v>
      </c>
      <c r="E2217" s="244" t="s">
        <v>32</v>
      </c>
      <c r="F2217" s="245" t="s">
        <v>4243</v>
      </c>
      <c r="G2217" s="243"/>
      <c r="H2217" s="244" t="s">
        <v>32</v>
      </c>
      <c r="I2217" s="246"/>
      <c r="J2217" s="243"/>
      <c r="K2217" s="243"/>
      <c r="L2217" s="247"/>
      <c r="M2217" s="248"/>
      <c r="N2217" s="249"/>
      <c r="O2217" s="249"/>
      <c r="P2217" s="249"/>
      <c r="Q2217" s="249"/>
      <c r="R2217" s="249"/>
      <c r="S2217" s="249"/>
      <c r="T2217" s="250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51" t="s">
        <v>222</v>
      </c>
      <c r="AU2217" s="251" t="s">
        <v>86</v>
      </c>
      <c r="AV2217" s="13" t="s">
        <v>84</v>
      </c>
      <c r="AW2217" s="13" t="s">
        <v>39</v>
      </c>
      <c r="AX2217" s="13" t="s">
        <v>77</v>
      </c>
      <c r="AY2217" s="251" t="s">
        <v>207</v>
      </c>
    </row>
    <row r="2218" s="13" customFormat="1">
      <c r="A2218" s="13"/>
      <c r="B2218" s="242"/>
      <c r="C2218" s="243"/>
      <c r="D2218" s="232" t="s">
        <v>222</v>
      </c>
      <c r="E2218" s="244" t="s">
        <v>32</v>
      </c>
      <c r="F2218" s="245" t="s">
        <v>4244</v>
      </c>
      <c r="G2218" s="243"/>
      <c r="H2218" s="244" t="s">
        <v>32</v>
      </c>
      <c r="I2218" s="246"/>
      <c r="J2218" s="243"/>
      <c r="K2218" s="243"/>
      <c r="L2218" s="247"/>
      <c r="M2218" s="248"/>
      <c r="N2218" s="249"/>
      <c r="O2218" s="249"/>
      <c r="P2218" s="249"/>
      <c r="Q2218" s="249"/>
      <c r="R2218" s="249"/>
      <c r="S2218" s="249"/>
      <c r="T2218" s="250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51" t="s">
        <v>222</v>
      </c>
      <c r="AU2218" s="251" t="s">
        <v>86</v>
      </c>
      <c r="AV2218" s="13" t="s">
        <v>84</v>
      </c>
      <c r="AW2218" s="13" t="s">
        <v>39</v>
      </c>
      <c r="AX2218" s="13" t="s">
        <v>77</v>
      </c>
      <c r="AY2218" s="251" t="s">
        <v>207</v>
      </c>
    </row>
    <row r="2219" s="13" customFormat="1">
      <c r="A2219" s="13"/>
      <c r="B2219" s="242"/>
      <c r="C2219" s="243"/>
      <c r="D2219" s="232" t="s">
        <v>222</v>
      </c>
      <c r="E2219" s="244" t="s">
        <v>32</v>
      </c>
      <c r="F2219" s="245" t="s">
        <v>4245</v>
      </c>
      <c r="G2219" s="243"/>
      <c r="H2219" s="244" t="s">
        <v>32</v>
      </c>
      <c r="I2219" s="246"/>
      <c r="J2219" s="243"/>
      <c r="K2219" s="243"/>
      <c r="L2219" s="247"/>
      <c r="M2219" s="248"/>
      <c r="N2219" s="249"/>
      <c r="O2219" s="249"/>
      <c r="P2219" s="249"/>
      <c r="Q2219" s="249"/>
      <c r="R2219" s="249"/>
      <c r="S2219" s="249"/>
      <c r="T2219" s="250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51" t="s">
        <v>222</v>
      </c>
      <c r="AU2219" s="251" t="s">
        <v>86</v>
      </c>
      <c r="AV2219" s="13" t="s">
        <v>84</v>
      </c>
      <c r="AW2219" s="13" t="s">
        <v>39</v>
      </c>
      <c r="AX2219" s="13" t="s">
        <v>77</v>
      </c>
      <c r="AY2219" s="251" t="s">
        <v>207</v>
      </c>
    </row>
    <row r="2220" s="13" customFormat="1">
      <c r="A2220" s="13"/>
      <c r="B2220" s="242"/>
      <c r="C2220" s="243"/>
      <c r="D2220" s="232" t="s">
        <v>222</v>
      </c>
      <c r="E2220" s="244" t="s">
        <v>32</v>
      </c>
      <c r="F2220" s="245" t="s">
        <v>4246</v>
      </c>
      <c r="G2220" s="243"/>
      <c r="H2220" s="244" t="s">
        <v>32</v>
      </c>
      <c r="I2220" s="246"/>
      <c r="J2220" s="243"/>
      <c r="K2220" s="243"/>
      <c r="L2220" s="247"/>
      <c r="M2220" s="248"/>
      <c r="N2220" s="249"/>
      <c r="O2220" s="249"/>
      <c r="P2220" s="249"/>
      <c r="Q2220" s="249"/>
      <c r="R2220" s="249"/>
      <c r="S2220" s="249"/>
      <c r="T2220" s="250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51" t="s">
        <v>222</v>
      </c>
      <c r="AU2220" s="251" t="s">
        <v>86</v>
      </c>
      <c r="AV2220" s="13" t="s">
        <v>84</v>
      </c>
      <c r="AW2220" s="13" t="s">
        <v>39</v>
      </c>
      <c r="AX2220" s="13" t="s">
        <v>77</v>
      </c>
      <c r="AY2220" s="251" t="s">
        <v>207</v>
      </c>
    </row>
    <row r="2221" s="13" customFormat="1">
      <c r="A2221" s="13"/>
      <c r="B2221" s="242"/>
      <c r="C2221" s="243"/>
      <c r="D2221" s="232" t="s">
        <v>222</v>
      </c>
      <c r="E2221" s="244" t="s">
        <v>32</v>
      </c>
      <c r="F2221" s="245" t="s">
        <v>4247</v>
      </c>
      <c r="G2221" s="243"/>
      <c r="H2221" s="244" t="s">
        <v>32</v>
      </c>
      <c r="I2221" s="246"/>
      <c r="J2221" s="243"/>
      <c r="K2221" s="243"/>
      <c r="L2221" s="247"/>
      <c r="M2221" s="248"/>
      <c r="N2221" s="249"/>
      <c r="O2221" s="249"/>
      <c r="P2221" s="249"/>
      <c r="Q2221" s="249"/>
      <c r="R2221" s="249"/>
      <c r="S2221" s="249"/>
      <c r="T2221" s="250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51" t="s">
        <v>222</v>
      </c>
      <c r="AU2221" s="251" t="s">
        <v>86</v>
      </c>
      <c r="AV2221" s="13" t="s">
        <v>84</v>
      </c>
      <c r="AW2221" s="13" t="s">
        <v>39</v>
      </c>
      <c r="AX2221" s="13" t="s">
        <v>77</v>
      </c>
      <c r="AY2221" s="251" t="s">
        <v>207</v>
      </c>
    </row>
    <row r="2222" s="13" customFormat="1">
      <c r="A2222" s="13"/>
      <c r="B2222" s="242"/>
      <c r="C2222" s="243"/>
      <c r="D2222" s="232" t="s">
        <v>222</v>
      </c>
      <c r="E2222" s="244" t="s">
        <v>32</v>
      </c>
      <c r="F2222" s="245" t="s">
        <v>4312</v>
      </c>
      <c r="G2222" s="243"/>
      <c r="H2222" s="244" t="s">
        <v>32</v>
      </c>
      <c r="I2222" s="246"/>
      <c r="J2222" s="243"/>
      <c r="K2222" s="243"/>
      <c r="L2222" s="247"/>
      <c r="M2222" s="248"/>
      <c r="N2222" s="249"/>
      <c r="O2222" s="249"/>
      <c r="P2222" s="249"/>
      <c r="Q2222" s="249"/>
      <c r="R2222" s="249"/>
      <c r="S2222" s="249"/>
      <c r="T2222" s="250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51" t="s">
        <v>222</v>
      </c>
      <c r="AU2222" s="251" t="s">
        <v>86</v>
      </c>
      <c r="AV2222" s="13" t="s">
        <v>84</v>
      </c>
      <c r="AW2222" s="13" t="s">
        <v>39</v>
      </c>
      <c r="AX2222" s="13" t="s">
        <v>77</v>
      </c>
      <c r="AY2222" s="251" t="s">
        <v>207</v>
      </c>
    </row>
    <row r="2223" s="13" customFormat="1">
      <c r="A2223" s="13"/>
      <c r="B2223" s="242"/>
      <c r="C2223" s="243"/>
      <c r="D2223" s="232" t="s">
        <v>222</v>
      </c>
      <c r="E2223" s="244" t="s">
        <v>32</v>
      </c>
      <c r="F2223" s="245" t="s">
        <v>5202</v>
      </c>
      <c r="G2223" s="243"/>
      <c r="H2223" s="244" t="s">
        <v>32</v>
      </c>
      <c r="I2223" s="246"/>
      <c r="J2223" s="243"/>
      <c r="K2223" s="243"/>
      <c r="L2223" s="247"/>
      <c r="M2223" s="248"/>
      <c r="N2223" s="249"/>
      <c r="O2223" s="249"/>
      <c r="P2223" s="249"/>
      <c r="Q2223" s="249"/>
      <c r="R2223" s="249"/>
      <c r="S2223" s="249"/>
      <c r="T2223" s="250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51" t="s">
        <v>222</v>
      </c>
      <c r="AU2223" s="251" t="s">
        <v>86</v>
      </c>
      <c r="AV2223" s="13" t="s">
        <v>84</v>
      </c>
      <c r="AW2223" s="13" t="s">
        <v>39</v>
      </c>
      <c r="AX2223" s="13" t="s">
        <v>77</v>
      </c>
      <c r="AY2223" s="251" t="s">
        <v>207</v>
      </c>
    </row>
    <row r="2224" s="13" customFormat="1">
      <c r="A2224" s="13"/>
      <c r="B2224" s="242"/>
      <c r="C2224" s="243"/>
      <c r="D2224" s="232" t="s">
        <v>222</v>
      </c>
      <c r="E2224" s="244" t="s">
        <v>32</v>
      </c>
      <c r="F2224" s="245" t="s">
        <v>5203</v>
      </c>
      <c r="G2224" s="243"/>
      <c r="H2224" s="244" t="s">
        <v>32</v>
      </c>
      <c r="I2224" s="246"/>
      <c r="J2224" s="243"/>
      <c r="K2224" s="243"/>
      <c r="L2224" s="247"/>
      <c r="M2224" s="248"/>
      <c r="N2224" s="249"/>
      <c r="O2224" s="249"/>
      <c r="P2224" s="249"/>
      <c r="Q2224" s="249"/>
      <c r="R2224" s="249"/>
      <c r="S2224" s="249"/>
      <c r="T2224" s="250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1" t="s">
        <v>222</v>
      </c>
      <c r="AU2224" s="251" t="s">
        <v>86</v>
      </c>
      <c r="AV2224" s="13" t="s">
        <v>84</v>
      </c>
      <c r="AW2224" s="13" t="s">
        <v>39</v>
      </c>
      <c r="AX2224" s="13" t="s">
        <v>77</v>
      </c>
      <c r="AY2224" s="251" t="s">
        <v>207</v>
      </c>
    </row>
    <row r="2225" s="13" customFormat="1">
      <c r="A2225" s="13"/>
      <c r="B2225" s="242"/>
      <c r="C2225" s="243"/>
      <c r="D2225" s="232" t="s">
        <v>222</v>
      </c>
      <c r="E2225" s="244" t="s">
        <v>32</v>
      </c>
      <c r="F2225" s="245" t="s">
        <v>5204</v>
      </c>
      <c r="G2225" s="243"/>
      <c r="H2225" s="244" t="s">
        <v>32</v>
      </c>
      <c r="I2225" s="246"/>
      <c r="J2225" s="243"/>
      <c r="K2225" s="243"/>
      <c r="L2225" s="247"/>
      <c r="M2225" s="248"/>
      <c r="N2225" s="249"/>
      <c r="O2225" s="249"/>
      <c r="P2225" s="249"/>
      <c r="Q2225" s="249"/>
      <c r="R2225" s="249"/>
      <c r="S2225" s="249"/>
      <c r="T2225" s="250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51" t="s">
        <v>222</v>
      </c>
      <c r="AU2225" s="251" t="s">
        <v>86</v>
      </c>
      <c r="AV2225" s="13" t="s">
        <v>84</v>
      </c>
      <c r="AW2225" s="13" t="s">
        <v>39</v>
      </c>
      <c r="AX2225" s="13" t="s">
        <v>77</v>
      </c>
      <c r="AY2225" s="251" t="s">
        <v>207</v>
      </c>
    </row>
    <row r="2226" s="13" customFormat="1">
      <c r="A2226" s="13"/>
      <c r="B2226" s="242"/>
      <c r="C2226" s="243"/>
      <c r="D2226" s="232" t="s">
        <v>222</v>
      </c>
      <c r="E2226" s="244" t="s">
        <v>32</v>
      </c>
      <c r="F2226" s="245" t="s">
        <v>5205</v>
      </c>
      <c r="G2226" s="243"/>
      <c r="H2226" s="244" t="s">
        <v>32</v>
      </c>
      <c r="I2226" s="246"/>
      <c r="J2226" s="243"/>
      <c r="K2226" s="243"/>
      <c r="L2226" s="247"/>
      <c r="M2226" s="248"/>
      <c r="N2226" s="249"/>
      <c r="O2226" s="249"/>
      <c r="P2226" s="249"/>
      <c r="Q2226" s="249"/>
      <c r="R2226" s="249"/>
      <c r="S2226" s="249"/>
      <c r="T2226" s="250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51" t="s">
        <v>222</v>
      </c>
      <c r="AU2226" s="251" t="s">
        <v>86</v>
      </c>
      <c r="AV2226" s="13" t="s">
        <v>84</v>
      </c>
      <c r="AW2226" s="13" t="s">
        <v>39</v>
      </c>
      <c r="AX2226" s="13" t="s">
        <v>77</v>
      </c>
      <c r="AY2226" s="251" t="s">
        <v>207</v>
      </c>
    </row>
    <row r="2227" s="13" customFormat="1">
      <c r="A2227" s="13"/>
      <c r="B2227" s="242"/>
      <c r="C2227" s="243"/>
      <c r="D2227" s="232" t="s">
        <v>222</v>
      </c>
      <c r="E2227" s="244" t="s">
        <v>32</v>
      </c>
      <c r="F2227" s="245" t="s">
        <v>5206</v>
      </c>
      <c r="G2227" s="243"/>
      <c r="H2227" s="244" t="s">
        <v>32</v>
      </c>
      <c r="I2227" s="246"/>
      <c r="J2227" s="243"/>
      <c r="K2227" s="243"/>
      <c r="L2227" s="247"/>
      <c r="M2227" s="248"/>
      <c r="N2227" s="249"/>
      <c r="O2227" s="249"/>
      <c r="P2227" s="249"/>
      <c r="Q2227" s="249"/>
      <c r="R2227" s="249"/>
      <c r="S2227" s="249"/>
      <c r="T2227" s="250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51" t="s">
        <v>222</v>
      </c>
      <c r="AU2227" s="251" t="s">
        <v>86</v>
      </c>
      <c r="AV2227" s="13" t="s">
        <v>84</v>
      </c>
      <c r="AW2227" s="13" t="s">
        <v>39</v>
      </c>
      <c r="AX2227" s="13" t="s">
        <v>77</v>
      </c>
      <c r="AY2227" s="251" t="s">
        <v>207</v>
      </c>
    </row>
    <row r="2228" s="13" customFormat="1">
      <c r="A2228" s="13"/>
      <c r="B2228" s="242"/>
      <c r="C2228" s="243"/>
      <c r="D2228" s="232" t="s">
        <v>222</v>
      </c>
      <c r="E2228" s="244" t="s">
        <v>32</v>
      </c>
      <c r="F2228" s="245" t="s">
        <v>5207</v>
      </c>
      <c r="G2228" s="243"/>
      <c r="H2228" s="244" t="s">
        <v>32</v>
      </c>
      <c r="I2228" s="246"/>
      <c r="J2228" s="243"/>
      <c r="K2228" s="243"/>
      <c r="L2228" s="247"/>
      <c r="M2228" s="248"/>
      <c r="N2228" s="249"/>
      <c r="O2228" s="249"/>
      <c r="P2228" s="249"/>
      <c r="Q2228" s="249"/>
      <c r="R2228" s="249"/>
      <c r="S2228" s="249"/>
      <c r="T2228" s="250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51" t="s">
        <v>222</v>
      </c>
      <c r="AU2228" s="251" t="s">
        <v>86</v>
      </c>
      <c r="AV2228" s="13" t="s">
        <v>84</v>
      </c>
      <c r="AW2228" s="13" t="s">
        <v>39</v>
      </c>
      <c r="AX2228" s="13" t="s">
        <v>77</v>
      </c>
      <c r="AY2228" s="251" t="s">
        <v>207</v>
      </c>
    </row>
    <row r="2229" s="13" customFormat="1">
      <c r="A2229" s="13"/>
      <c r="B2229" s="242"/>
      <c r="C2229" s="243"/>
      <c r="D2229" s="232" t="s">
        <v>222</v>
      </c>
      <c r="E2229" s="244" t="s">
        <v>32</v>
      </c>
      <c r="F2229" s="245" t="s">
        <v>5208</v>
      </c>
      <c r="G2229" s="243"/>
      <c r="H2229" s="244" t="s">
        <v>32</v>
      </c>
      <c r="I2229" s="246"/>
      <c r="J2229" s="243"/>
      <c r="K2229" s="243"/>
      <c r="L2229" s="247"/>
      <c r="M2229" s="248"/>
      <c r="N2229" s="249"/>
      <c r="O2229" s="249"/>
      <c r="P2229" s="249"/>
      <c r="Q2229" s="249"/>
      <c r="R2229" s="249"/>
      <c r="S2229" s="249"/>
      <c r="T2229" s="250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51" t="s">
        <v>222</v>
      </c>
      <c r="AU2229" s="251" t="s">
        <v>86</v>
      </c>
      <c r="AV2229" s="13" t="s">
        <v>84</v>
      </c>
      <c r="AW2229" s="13" t="s">
        <v>39</v>
      </c>
      <c r="AX2229" s="13" t="s">
        <v>77</v>
      </c>
      <c r="AY2229" s="251" t="s">
        <v>207</v>
      </c>
    </row>
    <row r="2230" s="13" customFormat="1">
      <c r="A2230" s="13"/>
      <c r="B2230" s="242"/>
      <c r="C2230" s="243"/>
      <c r="D2230" s="232" t="s">
        <v>222</v>
      </c>
      <c r="E2230" s="244" t="s">
        <v>32</v>
      </c>
      <c r="F2230" s="245" t="s">
        <v>5209</v>
      </c>
      <c r="G2230" s="243"/>
      <c r="H2230" s="244" t="s">
        <v>32</v>
      </c>
      <c r="I2230" s="246"/>
      <c r="J2230" s="243"/>
      <c r="K2230" s="243"/>
      <c r="L2230" s="247"/>
      <c r="M2230" s="248"/>
      <c r="N2230" s="249"/>
      <c r="O2230" s="249"/>
      <c r="P2230" s="249"/>
      <c r="Q2230" s="249"/>
      <c r="R2230" s="249"/>
      <c r="S2230" s="249"/>
      <c r="T2230" s="250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51" t="s">
        <v>222</v>
      </c>
      <c r="AU2230" s="251" t="s">
        <v>86</v>
      </c>
      <c r="AV2230" s="13" t="s">
        <v>84</v>
      </c>
      <c r="AW2230" s="13" t="s">
        <v>39</v>
      </c>
      <c r="AX2230" s="13" t="s">
        <v>77</v>
      </c>
      <c r="AY2230" s="251" t="s">
        <v>207</v>
      </c>
    </row>
    <row r="2231" s="13" customFormat="1">
      <c r="A2231" s="13"/>
      <c r="B2231" s="242"/>
      <c r="C2231" s="243"/>
      <c r="D2231" s="232" t="s">
        <v>222</v>
      </c>
      <c r="E2231" s="244" t="s">
        <v>32</v>
      </c>
      <c r="F2231" s="245" t="s">
        <v>5210</v>
      </c>
      <c r="G2231" s="243"/>
      <c r="H2231" s="244" t="s">
        <v>32</v>
      </c>
      <c r="I2231" s="246"/>
      <c r="J2231" s="243"/>
      <c r="K2231" s="243"/>
      <c r="L2231" s="247"/>
      <c r="M2231" s="248"/>
      <c r="N2231" s="249"/>
      <c r="O2231" s="249"/>
      <c r="P2231" s="249"/>
      <c r="Q2231" s="249"/>
      <c r="R2231" s="249"/>
      <c r="S2231" s="249"/>
      <c r="T2231" s="250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51" t="s">
        <v>222</v>
      </c>
      <c r="AU2231" s="251" t="s">
        <v>86</v>
      </c>
      <c r="AV2231" s="13" t="s">
        <v>84</v>
      </c>
      <c r="AW2231" s="13" t="s">
        <v>39</v>
      </c>
      <c r="AX2231" s="13" t="s">
        <v>77</v>
      </c>
      <c r="AY2231" s="251" t="s">
        <v>207</v>
      </c>
    </row>
    <row r="2232" s="13" customFormat="1">
      <c r="A2232" s="13"/>
      <c r="B2232" s="242"/>
      <c r="C2232" s="243"/>
      <c r="D2232" s="232" t="s">
        <v>222</v>
      </c>
      <c r="E2232" s="244" t="s">
        <v>32</v>
      </c>
      <c r="F2232" s="245" t="s">
        <v>5211</v>
      </c>
      <c r="G2232" s="243"/>
      <c r="H2232" s="244" t="s">
        <v>32</v>
      </c>
      <c r="I2232" s="246"/>
      <c r="J2232" s="243"/>
      <c r="K2232" s="243"/>
      <c r="L2232" s="247"/>
      <c r="M2232" s="248"/>
      <c r="N2232" s="249"/>
      <c r="O2232" s="249"/>
      <c r="P2232" s="249"/>
      <c r="Q2232" s="249"/>
      <c r="R2232" s="249"/>
      <c r="S2232" s="249"/>
      <c r="T2232" s="250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51" t="s">
        <v>222</v>
      </c>
      <c r="AU2232" s="251" t="s">
        <v>86</v>
      </c>
      <c r="AV2232" s="13" t="s">
        <v>84</v>
      </c>
      <c r="AW2232" s="13" t="s">
        <v>39</v>
      </c>
      <c r="AX2232" s="13" t="s">
        <v>77</v>
      </c>
      <c r="AY2232" s="251" t="s">
        <v>207</v>
      </c>
    </row>
    <row r="2233" s="13" customFormat="1">
      <c r="A2233" s="13"/>
      <c r="B2233" s="242"/>
      <c r="C2233" s="243"/>
      <c r="D2233" s="232" t="s">
        <v>222</v>
      </c>
      <c r="E2233" s="244" t="s">
        <v>32</v>
      </c>
      <c r="F2233" s="245" t="s">
        <v>5212</v>
      </c>
      <c r="G2233" s="243"/>
      <c r="H2233" s="244" t="s">
        <v>32</v>
      </c>
      <c r="I2233" s="246"/>
      <c r="J2233" s="243"/>
      <c r="K2233" s="243"/>
      <c r="L2233" s="247"/>
      <c r="M2233" s="248"/>
      <c r="N2233" s="249"/>
      <c r="O2233" s="249"/>
      <c r="P2233" s="249"/>
      <c r="Q2233" s="249"/>
      <c r="R2233" s="249"/>
      <c r="S2233" s="249"/>
      <c r="T2233" s="250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51" t="s">
        <v>222</v>
      </c>
      <c r="AU2233" s="251" t="s">
        <v>86</v>
      </c>
      <c r="AV2233" s="13" t="s">
        <v>84</v>
      </c>
      <c r="AW2233" s="13" t="s">
        <v>39</v>
      </c>
      <c r="AX2233" s="13" t="s">
        <v>77</v>
      </c>
      <c r="AY2233" s="251" t="s">
        <v>207</v>
      </c>
    </row>
    <row r="2234" s="13" customFormat="1">
      <c r="A2234" s="13"/>
      <c r="B2234" s="242"/>
      <c r="C2234" s="243"/>
      <c r="D2234" s="232" t="s">
        <v>222</v>
      </c>
      <c r="E2234" s="244" t="s">
        <v>32</v>
      </c>
      <c r="F2234" s="245" t="s">
        <v>5213</v>
      </c>
      <c r="G2234" s="243"/>
      <c r="H2234" s="244" t="s">
        <v>32</v>
      </c>
      <c r="I2234" s="246"/>
      <c r="J2234" s="243"/>
      <c r="K2234" s="243"/>
      <c r="L2234" s="247"/>
      <c r="M2234" s="248"/>
      <c r="N2234" s="249"/>
      <c r="O2234" s="249"/>
      <c r="P2234" s="249"/>
      <c r="Q2234" s="249"/>
      <c r="R2234" s="249"/>
      <c r="S2234" s="249"/>
      <c r="T2234" s="250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1" t="s">
        <v>222</v>
      </c>
      <c r="AU2234" s="251" t="s">
        <v>86</v>
      </c>
      <c r="AV2234" s="13" t="s">
        <v>84</v>
      </c>
      <c r="AW2234" s="13" t="s">
        <v>39</v>
      </c>
      <c r="AX2234" s="13" t="s">
        <v>77</v>
      </c>
      <c r="AY2234" s="251" t="s">
        <v>207</v>
      </c>
    </row>
    <row r="2235" s="13" customFormat="1">
      <c r="A2235" s="13"/>
      <c r="B2235" s="242"/>
      <c r="C2235" s="243"/>
      <c r="D2235" s="232" t="s">
        <v>222</v>
      </c>
      <c r="E2235" s="244" t="s">
        <v>32</v>
      </c>
      <c r="F2235" s="245" t="s">
        <v>5214</v>
      </c>
      <c r="G2235" s="243"/>
      <c r="H2235" s="244" t="s">
        <v>32</v>
      </c>
      <c r="I2235" s="246"/>
      <c r="J2235" s="243"/>
      <c r="K2235" s="243"/>
      <c r="L2235" s="247"/>
      <c r="M2235" s="248"/>
      <c r="N2235" s="249"/>
      <c r="O2235" s="249"/>
      <c r="P2235" s="249"/>
      <c r="Q2235" s="249"/>
      <c r="R2235" s="249"/>
      <c r="S2235" s="249"/>
      <c r="T2235" s="250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51" t="s">
        <v>222</v>
      </c>
      <c r="AU2235" s="251" t="s">
        <v>86</v>
      </c>
      <c r="AV2235" s="13" t="s">
        <v>84</v>
      </c>
      <c r="AW2235" s="13" t="s">
        <v>39</v>
      </c>
      <c r="AX2235" s="13" t="s">
        <v>77</v>
      </c>
      <c r="AY2235" s="251" t="s">
        <v>207</v>
      </c>
    </row>
    <row r="2236" s="13" customFormat="1">
      <c r="A2236" s="13"/>
      <c r="B2236" s="242"/>
      <c r="C2236" s="243"/>
      <c r="D2236" s="232" t="s">
        <v>222</v>
      </c>
      <c r="E2236" s="244" t="s">
        <v>32</v>
      </c>
      <c r="F2236" s="245" t="s">
        <v>5215</v>
      </c>
      <c r="G2236" s="243"/>
      <c r="H2236" s="244" t="s">
        <v>32</v>
      </c>
      <c r="I2236" s="246"/>
      <c r="J2236" s="243"/>
      <c r="K2236" s="243"/>
      <c r="L2236" s="247"/>
      <c r="M2236" s="248"/>
      <c r="N2236" s="249"/>
      <c r="O2236" s="249"/>
      <c r="P2236" s="249"/>
      <c r="Q2236" s="249"/>
      <c r="R2236" s="249"/>
      <c r="S2236" s="249"/>
      <c r="T2236" s="250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1" t="s">
        <v>222</v>
      </c>
      <c r="AU2236" s="251" t="s">
        <v>86</v>
      </c>
      <c r="AV2236" s="13" t="s">
        <v>84</v>
      </c>
      <c r="AW2236" s="13" t="s">
        <v>39</v>
      </c>
      <c r="AX2236" s="13" t="s">
        <v>77</v>
      </c>
      <c r="AY2236" s="251" t="s">
        <v>207</v>
      </c>
    </row>
    <row r="2237" s="13" customFormat="1">
      <c r="A2237" s="13"/>
      <c r="B2237" s="242"/>
      <c r="C2237" s="243"/>
      <c r="D2237" s="232" t="s">
        <v>222</v>
      </c>
      <c r="E2237" s="244" t="s">
        <v>32</v>
      </c>
      <c r="F2237" s="245" t="s">
        <v>5216</v>
      </c>
      <c r="G2237" s="243"/>
      <c r="H2237" s="244" t="s">
        <v>32</v>
      </c>
      <c r="I2237" s="246"/>
      <c r="J2237" s="243"/>
      <c r="K2237" s="243"/>
      <c r="L2237" s="247"/>
      <c r="M2237" s="248"/>
      <c r="N2237" s="249"/>
      <c r="O2237" s="249"/>
      <c r="P2237" s="249"/>
      <c r="Q2237" s="249"/>
      <c r="R2237" s="249"/>
      <c r="S2237" s="249"/>
      <c r="T2237" s="250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1" t="s">
        <v>222</v>
      </c>
      <c r="AU2237" s="251" t="s">
        <v>86</v>
      </c>
      <c r="AV2237" s="13" t="s">
        <v>84</v>
      </c>
      <c r="AW2237" s="13" t="s">
        <v>39</v>
      </c>
      <c r="AX2237" s="13" t="s">
        <v>77</v>
      </c>
      <c r="AY2237" s="251" t="s">
        <v>207</v>
      </c>
    </row>
    <row r="2238" s="13" customFormat="1">
      <c r="A2238" s="13"/>
      <c r="B2238" s="242"/>
      <c r="C2238" s="243"/>
      <c r="D2238" s="232" t="s">
        <v>222</v>
      </c>
      <c r="E2238" s="244" t="s">
        <v>32</v>
      </c>
      <c r="F2238" s="245" t="s">
        <v>5217</v>
      </c>
      <c r="G2238" s="243"/>
      <c r="H2238" s="244" t="s">
        <v>32</v>
      </c>
      <c r="I2238" s="246"/>
      <c r="J2238" s="243"/>
      <c r="K2238" s="243"/>
      <c r="L2238" s="247"/>
      <c r="M2238" s="248"/>
      <c r="N2238" s="249"/>
      <c r="O2238" s="249"/>
      <c r="P2238" s="249"/>
      <c r="Q2238" s="249"/>
      <c r="R2238" s="249"/>
      <c r="S2238" s="249"/>
      <c r="T2238" s="250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1" t="s">
        <v>222</v>
      </c>
      <c r="AU2238" s="251" t="s">
        <v>86</v>
      </c>
      <c r="AV2238" s="13" t="s">
        <v>84</v>
      </c>
      <c r="AW2238" s="13" t="s">
        <v>39</v>
      </c>
      <c r="AX2238" s="13" t="s">
        <v>77</v>
      </c>
      <c r="AY2238" s="251" t="s">
        <v>207</v>
      </c>
    </row>
    <row r="2239" s="13" customFormat="1">
      <c r="A2239" s="13"/>
      <c r="B2239" s="242"/>
      <c r="C2239" s="243"/>
      <c r="D2239" s="232" t="s">
        <v>222</v>
      </c>
      <c r="E2239" s="244" t="s">
        <v>32</v>
      </c>
      <c r="F2239" s="245" t="s">
        <v>5218</v>
      </c>
      <c r="G2239" s="243"/>
      <c r="H2239" s="244" t="s">
        <v>32</v>
      </c>
      <c r="I2239" s="246"/>
      <c r="J2239" s="243"/>
      <c r="K2239" s="243"/>
      <c r="L2239" s="247"/>
      <c r="M2239" s="248"/>
      <c r="N2239" s="249"/>
      <c r="O2239" s="249"/>
      <c r="P2239" s="249"/>
      <c r="Q2239" s="249"/>
      <c r="R2239" s="249"/>
      <c r="S2239" s="249"/>
      <c r="T2239" s="250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51" t="s">
        <v>222</v>
      </c>
      <c r="AU2239" s="251" t="s">
        <v>86</v>
      </c>
      <c r="AV2239" s="13" t="s">
        <v>84</v>
      </c>
      <c r="AW2239" s="13" t="s">
        <v>39</v>
      </c>
      <c r="AX2239" s="13" t="s">
        <v>77</v>
      </c>
      <c r="AY2239" s="251" t="s">
        <v>207</v>
      </c>
    </row>
    <row r="2240" s="13" customFormat="1">
      <c r="A2240" s="13"/>
      <c r="B2240" s="242"/>
      <c r="C2240" s="243"/>
      <c r="D2240" s="232" t="s">
        <v>222</v>
      </c>
      <c r="E2240" s="244" t="s">
        <v>32</v>
      </c>
      <c r="F2240" s="245" t="s">
        <v>5219</v>
      </c>
      <c r="G2240" s="243"/>
      <c r="H2240" s="244" t="s">
        <v>32</v>
      </c>
      <c r="I2240" s="246"/>
      <c r="J2240" s="243"/>
      <c r="K2240" s="243"/>
      <c r="L2240" s="247"/>
      <c r="M2240" s="248"/>
      <c r="N2240" s="249"/>
      <c r="O2240" s="249"/>
      <c r="P2240" s="249"/>
      <c r="Q2240" s="249"/>
      <c r="R2240" s="249"/>
      <c r="S2240" s="249"/>
      <c r="T2240" s="250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51" t="s">
        <v>222</v>
      </c>
      <c r="AU2240" s="251" t="s">
        <v>86</v>
      </c>
      <c r="AV2240" s="13" t="s">
        <v>84</v>
      </c>
      <c r="AW2240" s="13" t="s">
        <v>39</v>
      </c>
      <c r="AX2240" s="13" t="s">
        <v>77</v>
      </c>
      <c r="AY2240" s="251" t="s">
        <v>207</v>
      </c>
    </row>
    <row r="2241" s="13" customFormat="1">
      <c r="A2241" s="13"/>
      <c r="B2241" s="242"/>
      <c r="C2241" s="243"/>
      <c r="D2241" s="232" t="s">
        <v>222</v>
      </c>
      <c r="E2241" s="244" t="s">
        <v>32</v>
      </c>
      <c r="F2241" s="245" t="s">
        <v>5220</v>
      </c>
      <c r="G2241" s="243"/>
      <c r="H2241" s="244" t="s">
        <v>32</v>
      </c>
      <c r="I2241" s="246"/>
      <c r="J2241" s="243"/>
      <c r="K2241" s="243"/>
      <c r="L2241" s="247"/>
      <c r="M2241" s="248"/>
      <c r="N2241" s="249"/>
      <c r="O2241" s="249"/>
      <c r="P2241" s="249"/>
      <c r="Q2241" s="249"/>
      <c r="R2241" s="249"/>
      <c r="S2241" s="249"/>
      <c r="T2241" s="250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51" t="s">
        <v>222</v>
      </c>
      <c r="AU2241" s="251" t="s">
        <v>86</v>
      </c>
      <c r="AV2241" s="13" t="s">
        <v>84</v>
      </c>
      <c r="AW2241" s="13" t="s">
        <v>39</v>
      </c>
      <c r="AX2241" s="13" t="s">
        <v>77</v>
      </c>
      <c r="AY2241" s="251" t="s">
        <v>207</v>
      </c>
    </row>
    <row r="2242" s="13" customFormat="1">
      <c r="A2242" s="13"/>
      <c r="B2242" s="242"/>
      <c r="C2242" s="243"/>
      <c r="D2242" s="232" t="s">
        <v>222</v>
      </c>
      <c r="E2242" s="244" t="s">
        <v>32</v>
      </c>
      <c r="F2242" s="245" t="s">
        <v>5221</v>
      </c>
      <c r="G2242" s="243"/>
      <c r="H2242" s="244" t="s">
        <v>32</v>
      </c>
      <c r="I2242" s="246"/>
      <c r="J2242" s="243"/>
      <c r="K2242" s="243"/>
      <c r="L2242" s="247"/>
      <c r="M2242" s="248"/>
      <c r="N2242" s="249"/>
      <c r="O2242" s="249"/>
      <c r="P2242" s="249"/>
      <c r="Q2242" s="249"/>
      <c r="R2242" s="249"/>
      <c r="S2242" s="249"/>
      <c r="T2242" s="250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51" t="s">
        <v>222</v>
      </c>
      <c r="AU2242" s="251" t="s">
        <v>86</v>
      </c>
      <c r="AV2242" s="13" t="s">
        <v>84</v>
      </c>
      <c r="AW2242" s="13" t="s">
        <v>39</v>
      </c>
      <c r="AX2242" s="13" t="s">
        <v>77</v>
      </c>
      <c r="AY2242" s="251" t="s">
        <v>207</v>
      </c>
    </row>
    <row r="2243" s="13" customFormat="1">
      <c r="A2243" s="13"/>
      <c r="B2243" s="242"/>
      <c r="C2243" s="243"/>
      <c r="D2243" s="232" t="s">
        <v>222</v>
      </c>
      <c r="E2243" s="244" t="s">
        <v>32</v>
      </c>
      <c r="F2243" s="245" t="s">
        <v>5222</v>
      </c>
      <c r="G2243" s="243"/>
      <c r="H2243" s="244" t="s">
        <v>32</v>
      </c>
      <c r="I2243" s="246"/>
      <c r="J2243" s="243"/>
      <c r="K2243" s="243"/>
      <c r="L2243" s="247"/>
      <c r="M2243" s="248"/>
      <c r="N2243" s="249"/>
      <c r="O2243" s="249"/>
      <c r="P2243" s="249"/>
      <c r="Q2243" s="249"/>
      <c r="R2243" s="249"/>
      <c r="S2243" s="249"/>
      <c r="T2243" s="250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51" t="s">
        <v>222</v>
      </c>
      <c r="AU2243" s="251" t="s">
        <v>86</v>
      </c>
      <c r="AV2243" s="13" t="s">
        <v>84</v>
      </c>
      <c r="AW2243" s="13" t="s">
        <v>39</v>
      </c>
      <c r="AX2243" s="13" t="s">
        <v>77</v>
      </c>
      <c r="AY2243" s="251" t="s">
        <v>207</v>
      </c>
    </row>
    <row r="2244" s="13" customFormat="1">
      <c r="A2244" s="13"/>
      <c r="B2244" s="242"/>
      <c r="C2244" s="243"/>
      <c r="D2244" s="232" t="s">
        <v>222</v>
      </c>
      <c r="E2244" s="244" t="s">
        <v>32</v>
      </c>
      <c r="F2244" s="245" t="s">
        <v>5223</v>
      </c>
      <c r="G2244" s="243"/>
      <c r="H2244" s="244" t="s">
        <v>32</v>
      </c>
      <c r="I2244" s="246"/>
      <c r="J2244" s="243"/>
      <c r="K2244" s="243"/>
      <c r="L2244" s="247"/>
      <c r="M2244" s="248"/>
      <c r="N2244" s="249"/>
      <c r="O2244" s="249"/>
      <c r="P2244" s="249"/>
      <c r="Q2244" s="249"/>
      <c r="R2244" s="249"/>
      <c r="S2244" s="249"/>
      <c r="T2244" s="250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51" t="s">
        <v>222</v>
      </c>
      <c r="AU2244" s="251" t="s">
        <v>86</v>
      </c>
      <c r="AV2244" s="13" t="s">
        <v>84</v>
      </c>
      <c r="AW2244" s="13" t="s">
        <v>39</v>
      </c>
      <c r="AX2244" s="13" t="s">
        <v>77</v>
      </c>
      <c r="AY2244" s="251" t="s">
        <v>207</v>
      </c>
    </row>
    <row r="2245" s="13" customFormat="1">
      <c r="A2245" s="13"/>
      <c r="B2245" s="242"/>
      <c r="C2245" s="243"/>
      <c r="D2245" s="232" t="s">
        <v>222</v>
      </c>
      <c r="E2245" s="244" t="s">
        <v>32</v>
      </c>
      <c r="F2245" s="245" t="s">
        <v>5282</v>
      </c>
      <c r="G2245" s="243"/>
      <c r="H2245" s="244" t="s">
        <v>32</v>
      </c>
      <c r="I2245" s="246"/>
      <c r="J2245" s="243"/>
      <c r="K2245" s="243"/>
      <c r="L2245" s="247"/>
      <c r="M2245" s="248"/>
      <c r="N2245" s="249"/>
      <c r="O2245" s="249"/>
      <c r="P2245" s="249"/>
      <c r="Q2245" s="249"/>
      <c r="R2245" s="249"/>
      <c r="S2245" s="249"/>
      <c r="T2245" s="250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1" t="s">
        <v>222</v>
      </c>
      <c r="AU2245" s="251" t="s">
        <v>86</v>
      </c>
      <c r="AV2245" s="13" t="s">
        <v>84</v>
      </c>
      <c r="AW2245" s="13" t="s">
        <v>39</v>
      </c>
      <c r="AX2245" s="13" t="s">
        <v>77</v>
      </c>
      <c r="AY2245" s="251" t="s">
        <v>207</v>
      </c>
    </row>
    <row r="2246" s="13" customFormat="1">
      <c r="A2246" s="13"/>
      <c r="B2246" s="242"/>
      <c r="C2246" s="243"/>
      <c r="D2246" s="232" t="s">
        <v>222</v>
      </c>
      <c r="E2246" s="244" t="s">
        <v>32</v>
      </c>
      <c r="F2246" s="245" t="s">
        <v>5283</v>
      </c>
      <c r="G2246" s="243"/>
      <c r="H2246" s="244" t="s">
        <v>32</v>
      </c>
      <c r="I2246" s="246"/>
      <c r="J2246" s="243"/>
      <c r="K2246" s="243"/>
      <c r="L2246" s="247"/>
      <c r="M2246" s="248"/>
      <c r="N2246" s="249"/>
      <c r="O2246" s="249"/>
      <c r="P2246" s="249"/>
      <c r="Q2246" s="249"/>
      <c r="R2246" s="249"/>
      <c r="S2246" s="249"/>
      <c r="T2246" s="250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51" t="s">
        <v>222</v>
      </c>
      <c r="AU2246" s="251" t="s">
        <v>86</v>
      </c>
      <c r="AV2246" s="13" t="s">
        <v>84</v>
      </c>
      <c r="AW2246" s="13" t="s">
        <v>39</v>
      </c>
      <c r="AX2246" s="13" t="s">
        <v>77</v>
      </c>
      <c r="AY2246" s="251" t="s">
        <v>207</v>
      </c>
    </row>
    <row r="2247" s="13" customFormat="1">
      <c r="A2247" s="13"/>
      <c r="B2247" s="242"/>
      <c r="C2247" s="243"/>
      <c r="D2247" s="232" t="s">
        <v>222</v>
      </c>
      <c r="E2247" s="244" t="s">
        <v>32</v>
      </c>
      <c r="F2247" s="245" t="s">
        <v>5284</v>
      </c>
      <c r="G2247" s="243"/>
      <c r="H2247" s="244" t="s">
        <v>32</v>
      </c>
      <c r="I2247" s="246"/>
      <c r="J2247" s="243"/>
      <c r="K2247" s="243"/>
      <c r="L2247" s="247"/>
      <c r="M2247" s="248"/>
      <c r="N2247" s="249"/>
      <c r="O2247" s="249"/>
      <c r="P2247" s="249"/>
      <c r="Q2247" s="249"/>
      <c r="R2247" s="249"/>
      <c r="S2247" s="249"/>
      <c r="T2247" s="250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51" t="s">
        <v>222</v>
      </c>
      <c r="AU2247" s="251" t="s">
        <v>86</v>
      </c>
      <c r="AV2247" s="13" t="s">
        <v>84</v>
      </c>
      <c r="AW2247" s="13" t="s">
        <v>39</v>
      </c>
      <c r="AX2247" s="13" t="s">
        <v>77</v>
      </c>
      <c r="AY2247" s="251" t="s">
        <v>207</v>
      </c>
    </row>
    <row r="2248" s="13" customFormat="1">
      <c r="A2248" s="13"/>
      <c r="B2248" s="242"/>
      <c r="C2248" s="243"/>
      <c r="D2248" s="232" t="s">
        <v>222</v>
      </c>
      <c r="E2248" s="244" t="s">
        <v>32</v>
      </c>
      <c r="F2248" s="245" t="s">
        <v>5285</v>
      </c>
      <c r="G2248" s="243"/>
      <c r="H2248" s="244" t="s">
        <v>32</v>
      </c>
      <c r="I2248" s="246"/>
      <c r="J2248" s="243"/>
      <c r="K2248" s="243"/>
      <c r="L2248" s="247"/>
      <c r="M2248" s="248"/>
      <c r="N2248" s="249"/>
      <c r="O2248" s="249"/>
      <c r="P2248" s="249"/>
      <c r="Q2248" s="249"/>
      <c r="R2248" s="249"/>
      <c r="S2248" s="249"/>
      <c r="T2248" s="250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51" t="s">
        <v>222</v>
      </c>
      <c r="AU2248" s="251" t="s">
        <v>86</v>
      </c>
      <c r="AV2248" s="13" t="s">
        <v>84</v>
      </c>
      <c r="AW2248" s="13" t="s">
        <v>39</v>
      </c>
      <c r="AX2248" s="13" t="s">
        <v>77</v>
      </c>
      <c r="AY2248" s="251" t="s">
        <v>207</v>
      </c>
    </row>
    <row r="2249" s="13" customFormat="1">
      <c r="A2249" s="13"/>
      <c r="B2249" s="242"/>
      <c r="C2249" s="243"/>
      <c r="D2249" s="232" t="s">
        <v>222</v>
      </c>
      <c r="E2249" s="244" t="s">
        <v>32</v>
      </c>
      <c r="F2249" s="245" t="s">
        <v>5286</v>
      </c>
      <c r="G2249" s="243"/>
      <c r="H2249" s="244" t="s">
        <v>32</v>
      </c>
      <c r="I2249" s="246"/>
      <c r="J2249" s="243"/>
      <c r="K2249" s="243"/>
      <c r="L2249" s="247"/>
      <c r="M2249" s="248"/>
      <c r="N2249" s="249"/>
      <c r="O2249" s="249"/>
      <c r="P2249" s="249"/>
      <c r="Q2249" s="249"/>
      <c r="R2249" s="249"/>
      <c r="S2249" s="249"/>
      <c r="T2249" s="250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51" t="s">
        <v>222</v>
      </c>
      <c r="AU2249" s="251" t="s">
        <v>86</v>
      </c>
      <c r="AV2249" s="13" t="s">
        <v>84</v>
      </c>
      <c r="AW2249" s="13" t="s">
        <v>39</v>
      </c>
      <c r="AX2249" s="13" t="s">
        <v>77</v>
      </c>
      <c r="AY2249" s="251" t="s">
        <v>207</v>
      </c>
    </row>
    <row r="2250" s="13" customFormat="1">
      <c r="A2250" s="13"/>
      <c r="B2250" s="242"/>
      <c r="C2250" s="243"/>
      <c r="D2250" s="232" t="s">
        <v>222</v>
      </c>
      <c r="E2250" s="244" t="s">
        <v>32</v>
      </c>
      <c r="F2250" s="245" t="s">
        <v>5287</v>
      </c>
      <c r="G2250" s="243"/>
      <c r="H2250" s="244" t="s">
        <v>32</v>
      </c>
      <c r="I2250" s="246"/>
      <c r="J2250" s="243"/>
      <c r="K2250" s="243"/>
      <c r="L2250" s="247"/>
      <c r="M2250" s="248"/>
      <c r="N2250" s="249"/>
      <c r="O2250" s="249"/>
      <c r="P2250" s="249"/>
      <c r="Q2250" s="249"/>
      <c r="R2250" s="249"/>
      <c r="S2250" s="249"/>
      <c r="T2250" s="250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51" t="s">
        <v>222</v>
      </c>
      <c r="AU2250" s="251" t="s">
        <v>86</v>
      </c>
      <c r="AV2250" s="13" t="s">
        <v>84</v>
      </c>
      <c r="AW2250" s="13" t="s">
        <v>39</v>
      </c>
      <c r="AX2250" s="13" t="s">
        <v>77</v>
      </c>
      <c r="AY2250" s="251" t="s">
        <v>207</v>
      </c>
    </row>
    <row r="2251" s="13" customFormat="1">
      <c r="A2251" s="13"/>
      <c r="B2251" s="242"/>
      <c r="C2251" s="243"/>
      <c r="D2251" s="232" t="s">
        <v>222</v>
      </c>
      <c r="E2251" s="244" t="s">
        <v>32</v>
      </c>
      <c r="F2251" s="245" t="s">
        <v>5288</v>
      </c>
      <c r="G2251" s="243"/>
      <c r="H2251" s="244" t="s">
        <v>32</v>
      </c>
      <c r="I2251" s="246"/>
      <c r="J2251" s="243"/>
      <c r="K2251" s="243"/>
      <c r="L2251" s="247"/>
      <c r="M2251" s="248"/>
      <c r="N2251" s="249"/>
      <c r="O2251" s="249"/>
      <c r="P2251" s="249"/>
      <c r="Q2251" s="249"/>
      <c r="R2251" s="249"/>
      <c r="S2251" s="249"/>
      <c r="T2251" s="250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51" t="s">
        <v>222</v>
      </c>
      <c r="AU2251" s="251" t="s">
        <v>86</v>
      </c>
      <c r="AV2251" s="13" t="s">
        <v>84</v>
      </c>
      <c r="AW2251" s="13" t="s">
        <v>39</v>
      </c>
      <c r="AX2251" s="13" t="s">
        <v>77</v>
      </c>
      <c r="AY2251" s="251" t="s">
        <v>207</v>
      </c>
    </row>
    <row r="2252" s="13" customFormat="1">
      <c r="A2252" s="13"/>
      <c r="B2252" s="242"/>
      <c r="C2252" s="243"/>
      <c r="D2252" s="232" t="s">
        <v>222</v>
      </c>
      <c r="E2252" s="244" t="s">
        <v>32</v>
      </c>
      <c r="F2252" s="245" t="s">
        <v>5284</v>
      </c>
      <c r="G2252" s="243"/>
      <c r="H2252" s="244" t="s">
        <v>32</v>
      </c>
      <c r="I2252" s="246"/>
      <c r="J2252" s="243"/>
      <c r="K2252" s="243"/>
      <c r="L2252" s="247"/>
      <c r="M2252" s="248"/>
      <c r="N2252" s="249"/>
      <c r="O2252" s="249"/>
      <c r="P2252" s="249"/>
      <c r="Q2252" s="249"/>
      <c r="R2252" s="249"/>
      <c r="S2252" s="249"/>
      <c r="T2252" s="250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51" t="s">
        <v>222</v>
      </c>
      <c r="AU2252" s="251" t="s">
        <v>86</v>
      </c>
      <c r="AV2252" s="13" t="s">
        <v>84</v>
      </c>
      <c r="AW2252" s="13" t="s">
        <v>39</v>
      </c>
      <c r="AX2252" s="13" t="s">
        <v>77</v>
      </c>
      <c r="AY2252" s="251" t="s">
        <v>207</v>
      </c>
    </row>
    <row r="2253" s="13" customFormat="1">
      <c r="A2253" s="13"/>
      <c r="B2253" s="242"/>
      <c r="C2253" s="243"/>
      <c r="D2253" s="232" t="s">
        <v>222</v>
      </c>
      <c r="E2253" s="244" t="s">
        <v>32</v>
      </c>
      <c r="F2253" s="245" t="s">
        <v>5289</v>
      </c>
      <c r="G2253" s="243"/>
      <c r="H2253" s="244" t="s">
        <v>32</v>
      </c>
      <c r="I2253" s="246"/>
      <c r="J2253" s="243"/>
      <c r="K2253" s="243"/>
      <c r="L2253" s="247"/>
      <c r="M2253" s="248"/>
      <c r="N2253" s="249"/>
      <c r="O2253" s="249"/>
      <c r="P2253" s="249"/>
      <c r="Q2253" s="249"/>
      <c r="R2253" s="249"/>
      <c r="S2253" s="249"/>
      <c r="T2253" s="250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51" t="s">
        <v>222</v>
      </c>
      <c r="AU2253" s="251" t="s">
        <v>86</v>
      </c>
      <c r="AV2253" s="13" t="s">
        <v>84</v>
      </c>
      <c r="AW2253" s="13" t="s">
        <v>39</v>
      </c>
      <c r="AX2253" s="13" t="s">
        <v>77</v>
      </c>
      <c r="AY2253" s="251" t="s">
        <v>207</v>
      </c>
    </row>
    <row r="2254" s="13" customFormat="1">
      <c r="A2254" s="13"/>
      <c r="B2254" s="242"/>
      <c r="C2254" s="243"/>
      <c r="D2254" s="232" t="s">
        <v>222</v>
      </c>
      <c r="E2254" s="244" t="s">
        <v>32</v>
      </c>
      <c r="F2254" s="245" t="s">
        <v>5290</v>
      </c>
      <c r="G2254" s="243"/>
      <c r="H2254" s="244" t="s">
        <v>32</v>
      </c>
      <c r="I2254" s="246"/>
      <c r="J2254" s="243"/>
      <c r="K2254" s="243"/>
      <c r="L2254" s="247"/>
      <c r="M2254" s="248"/>
      <c r="N2254" s="249"/>
      <c r="O2254" s="249"/>
      <c r="P2254" s="249"/>
      <c r="Q2254" s="249"/>
      <c r="R2254" s="249"/>
      <c r="S2254" s="249"/>
      <c r="T2254" s="250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51" t="s">
        <v>222</v>
      </c>
      <c r="AU2254" s="251" t="s">
        <v>86</v>
      </c>
      <c r="AV2254" s="13" t="s">
        <v>84</v>
      </c>
      <c r="AW2254" s="13" t="s">
        <v>39</v>
      </c>
      <c r="AX2254" s="13" t="s">
        <v>77</v>
      </c>
      <c r="AY2254" s="251" t="s">
        <v>207</v>
      </c>
    </row>
    <row r="2255" s="13" customFormat="1">
      <c r="A2255" s="13"/>
      <c r="B2255" s="242"/>
      <c r="C2255" s="243"/>
      <c r="D2255" s="232" t="s">
        <v>222</v>
      </c>
      <c r="E2255" s="244" t="s">
        <v>32</v>
      </c>
      <c r="F2255" s="245" t="s">
        <v>5226</v>
      </c>
      <c r="G2255" s="243"/>
      <c r="H2255" s="244" t="s">
        <v>32</v>
      </c>
      <c r="I2255" s="246"/>
      <c r="J2255" s="243"/>
      <c r="K2255" s="243"/>
      <c r="L2255" s="247"/>
      <c r="M2255" s="248"/>
      <c r="N2255" s="249"/>
      <c r="O2255" s="249"/>
      <c r="P2255" s="249"/>
      <c r="Q2255" s="249"/>
      <c r="R2255" s="249"/>
      <c r="S2255" s="249"/>
      <c r="T2255" s="250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51" t="s">
        <v>222</v>
      </c>
      <c r="AU2255" s="251" t="s">
        <v>86</v>
      </c>
      <c r="AV2255" s="13" t="s">
        <v>84</v>
      </c>
      <c r="AW2255" s="13" t="s">
        <v>39</v>
      </c>
      <c r="AX2255" s="13" t="s">
        <v>77</v>
      </c>
      <c r="AY2255" s="251" t="s">
        <v>207</v>
      </c>
    </row>
    <row r="2256" s="13" customFormat="1">
      <c r="A2256" s="13"/>
      <c r="B2256" s="242"/>
      <c r="C2256" s="243"/>
      <c r="D2256" s="232" t="s">
        <v>222</v>
      </c>
      <c r="E2256" s="244" t="s">
        <v>32</v>
      </c>
      <c r="F2256" s="245" t="s">
        <v>5288</v>
      </c>
      <c r="G2256" s="243"/>
      <c r="H2256" s="244" t="s">
        <v>32</v>
      </c>
      <c r="I2256" s="246"/>
      <c r="J2256" s="243"/>
      <c r="K2256" s="243"/>
      <c r="L2256" s="247"/>
      <c r="M2256" s="248"/>
      <c r="N2256" s="249"/>
      <c r="O2256" s="249"/>
      <c r="P2256" s="249"/>
      <c r="Q2256" s="249"/>
      <c r="R2256" s="249"/>
      <c r="S2256" s="249"/>
      <c r="T2256" s="250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51" t="s">
        <v>222</v>
      </c>
      <c r="AU2256" s="251" t="s">
        <v>86</v>
      </c>
      <c r="AV2256" s="13" t="s">
        <v>84</v>
      </c>
      <c r="AW2256" s="13" t="s">
        <v>39</v>
      </c>
      <c r="AX2256" s="13" t="s">
        <v>77</v>
      </c>
      <c r="AY2256" s="251" t="s">
        <v>207</v>
      </c>
    </row>
    <row r="2257" s="13" customFormat="1">
      <c r="A2257" s="13"/>
      <c r="B2257" s="242"/>
      <c r="C2257" s="243"/>
      <c r="D2257" s="232" t="s">
        <v>222</v>
      </c>
      <c r="E2257" s="244" t="s">
        <v>32</v>
      </c>
      <c r="F2257" s="245" t="s">
        <v>5285</v>
      </c>
      <c r="G2257" s="243"/>
      <c r="H2257" s="244" t="s">
        <v>32</v>
      </c>
      <c r="I2257" s="246"/>
      <c r="J2257" s="243"/>
      <c r="K2257" s="243"/>
      <c r="L2257" s="247"/>
      <c r="M2257" s="248"/>
      <c r="N2257" s="249"/>
      <c r="O2257" s="249"/>
      <c r="P2257" s="249"/>
      <c r="Q2257" s="249"/>
      <c r="R2257" s="249"/>
      <c r="S2257" s="249"/>
      <c r="T2257" s="250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51" t="s">
        <v>222</v>
      </c>
      <c r="AU2257" s="251" t="s">
        <v>86</v>
      </c>
      <c r="AV2257" s="13" t="s">
        <v>84</v>
      </c>
      <c r="AW2257" s="13" t="s">
        <v>39</v>
      </c>
      <c r="AX2257" s="13" t="s">
        <v>77</v>
      </c>
      <c r="AY2257" s="251" t="s">
        <v>207</v>
      </c>
    </row>
    <row r="2258" s="13" customFormat="1">
      <c r="A2258" s="13"/>
      <c r="B2258" s="242"/>
      <c r="C2258" s="243"/>
      <c r="D2258" s="232" t="s">
        <v>222</v>
      </c>
      <c r="E2258" s="244" t="s">
        <v>32</v>
      </c>
      <c r="F2258" s="245" t="s">
        <v>5291</v>
      </c>
      <c r="G2258" s="243"/>
      <c r="H2258" s="244" t="s">
        <v>32</v>
      </c>
      <c r="I2258" s="246"/>
      <c r="J2258" s="243"/>
      <c r="K2258" s="243"/>
      <c r="L2258" s="247"/>
      <c r="M2258" s="248"/>
      <c r="N2258" s="249"/>
      <c r="O2258" s="249"/>
      <c r="P2258" s="249"/>
      <c r="Q2258" s="249"/>
      <c r="R2258" s="249"/>
      <c r="S2258" s="249"/>
      <c r="T2258" s="250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51" t="s">
        <v>222</v>
      </c>
      <c r="AU2258" s="251" t="s">
        <v>86</v>
      </c>
      <c r="AV2258" s="13" t="s">
        <v>84</v>
      </c>
      <c r="AW2258" s="13" t="s">
        <v>39</v>
      </c>
      <c r="AX2258" s="13" t="s">
        <v>77</v>
      </c>
      <c r="AY2258" s="251" t="s">
        <v>207</v>
      </c>
    </row>
    <row r="2259" s="13" customFormat="1">
      <c r="A2259" s="13"/>
      <c r="B2259" s="242"/>
      <c r="C2259" s="243"/>
      <c r="D2259" s="232" t="s">
        <v>222</v>
      </c>
      <c r="E2259" s="244" t="s">
        <v>32</v>
      </c>
      <c r="F2259" s="245" t="s">
        <v>5227</v>
      </c>
      <c r="G2259" s="243"/>
      <c r="H2259" s="244" t="s">
        <v>32</v>
      </c>
      <c r="I2259" s="246"/>
      <c r="J2259" s="243"/>
      <c r="K2259" s="243"/>
      <c r="L2259" s="247"/>
      <c r="M2259" s="248"/>
      <c r="N2259" s="249"/>
      <c r="O2259" s="249"/>
      <c r="P2259" s="249"/>
      <c r="Q2259" s="249"/>
      <c r="R2259" s="249"/>
      <c r="S2259" s="249"/>
      <c r="T2259" s="250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51" t="s">
        <v>222</v>
      </c>
      <c r="AU2259" s="251" t="s">
        <v>86</v>
      </c>
      <c r="AV2259" s="13" t="s">
        <v>84</v>
      </c>
      <c r="AW2259" s="13" t="s">
        <v>39</v>
      </c>
      <c r="AX2259" s="13" t="s">
        <v>77</v>
      </c>
      <c r="AY2259" s="251" t="s">
        <v>207</v>
      </c>
    </row>
    <row r="2260" s="13" customFormat="1">
      <c r="A2260" s="13"/>
      <c r="B2260" s="242"/>
      <c r="C2260" s="243"/>
      <c r="D2260" s="232" t="s">
        <v>222</v>
      </c>
      <c r="E2260" s="244" t="s">
        <v>32</v>
      </c>
      <c r="F2260" s="245" t="s">
        <v>5292</v>
      </c>
      <c r="G2260" s="243"/>
      <c r="H2260" s="244" t="s">
        <v>32</v>
      </c>
      <c r="I2260" s="246"/>
      <c r="J2260" s="243"/>
      <c r="K2260" s="243"/>
      <c r="L2260" s="247"/>
      <c r="M2260" s="248"/>
      <c r="N2260" s="249"/>
      <c r="O2260" s="249"/>
      <c r="P2260" s="249"/>
      <c r="Q2260" s="249"/>
      <c r="R2260" s="249"/>
      <c r="S2260" s="249"/>
      <c r="T2260" s="250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51" t="s">
        <v>222</v>
      </c>
      <c r="AU2260" s="251" t="s">
        <v>86</v>
      </c>
      <c r="AV2260" s="13" t="s">
        <v>84</v>
      </c>
      <c r="AW2260" s="13" t="s">
        <v>39</v>
      </c>
      <c r="AX2260" s="13" t="s">
        <v>77</v>
      </c>
      <c r="AY2260" s="251" t="s">
        <v>207</v>
      </c>
    </row>
    <row r="2261" s="13" customFormat="1">
      <c r="A2261" s="13"/>
      <c r="B2261" s="242"/>
      <c r="C2261" s="243"/>
      <c r="D2261" s="232" t="s">
        <v>222</v>
      </c>
      <c r="E2261" s="244" t="s">
        <v>32</v>
      </c>
      <c r="F2261" s="245" t="s">
        <v>5293</v>
      </c>
      <c r="G2261" s="243"/>
      <c r="H2261" s="244" t="s">
        <v>32</v>
      </c>
      <c r="I2261" s="246"/>
      <c r="J2261" s="243"/>
      <c r="K2261" s="243"/>
      <c r="L2261" s="247"/>
      <c r="M2261" s="248"/>
      <c r="N2261" s="249"/>
      <c r="O2261" s="249"/>
      <c r="P2261" s="249"/>
      <c r="Q2261" s="249"/>
      <c r="R2261" s="249"/>
      <c r="S2261" s="249"/>
      <c r="T2261" s="250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1" t="s">
        <v>222</v>
      </c>
      <c r="AU2261" s="251" t="s">
        <v>86</v>
      </c>
      <c r="AV2261" s="13" t="s">
        <v>84</v>
      </c>
      <c r="AW2261" s="13" t="s">
        <v>39</v>
      </c>
      <c r="AX2261" s="13" t="s">
        <v>77</v>
      </c>
      <c r="AY2261" s="251" t="s">
        <v>207</v>
      </c>
    </row>
    <row r="2262" s="13" customFormat="1">
      <c r="A2262" s="13"/>
      <c r="B2262" s="242"/>
      <c r="C2262" s="243"/>
      <c r="D2262" s="232" t="s">
        <v>222</v>
      </c>
      <c r="E2262" s="244" t="s">
        <v>32</v>
      </c>
      <c r="F2262" s="245" t="s">
        <v>5294</v>
      </c>
      <c r="G2262" s="243"/>
      <c r="H2262" s="244" t="s">
        <v>32</v>
      </c>
      <c r="I2262" s="246"/>
      <c r="J2262" s="243"/>
      <c r="K2262" s="243"/>
      <c r="L2262" s="247"/>
      <c r="M2262" s="248"/>
      <c r="N2262" s="249"/>
      <c r="O2262" s="249"/>
      <c r="P2262" s="249"/>
      <c r="Q2262" s="249"/>
      <c r="R2262" s="249"/>
      <c r="S2262" s="249"/>
      <c r="T2262" s="250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51" t="s">
        <v>222</v>
      </c>
      <c r="AU2262" s="251" t="s">
        <v>86</v>
      </c>
      <c r="AV2262" s="13" t="s">
        <v>84</v>
      </c>
      <c r="AW2262" s="13" t="s">
        <v>39</v>
      </c>
      <c r="AX2262" s="13" t="s">
        <v>77</v>
      </c>
      <c r="AY2262" s="251" t="s">
        <v>207</v>
      </c>
    </row>
    <row r="2263" s="13" customFormat="1">
      <c r="A2263" s="13"/>
      <c r="B2263" s="242"/>
      <c r="C2263" s="243"/>
      <c r="D2263" s="232" t="s">
        <v>222</v>
      </c>
      <c r="E2263" s="244" t="s">
        <v>32</v>
      </c>
      <c r="F2263" s="245" t="s">
        <v>5295</v>
      </c>
      <c r="G2263" s="243"/>
      <c r="H2263" s="244" t="s">
        <v>32</v>
      </c>
      <c r="I2263" s="246"/>
      <c r="J2263" s="243"/>
      <c r="K2263" s="243"/>
      <c r="L2263" s="247"/>
      <c r="M2263" s="248"/>
      <c r="N2263" s="249"/>
      <c r="O2263" s="249"/>
      <c r="P2263" s="249"/>
      <c r="Q2263" s="249"/>
      <c r="R2263" s="249"/>
      <c r="S2263" s="249"/>
      <c r="T2263" s="250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51" t="s">
        <v>222</v>
      </c>
      <c r="AU2263" s="251" t="s">
        <v>86</v>
      </c>
      <c r="AV2263" s="13" t="s">
        <v>84</v>
      </c>
      <c r="AW2263" s="13" t="s">
        <v>39</v>
      </c>
      <c r="AX2263" s="13" t="s">
        <v>77</v>
      </c>
      <c r="AY2263" s="251" t="s">
        <v>207</v>
      </c>
    </row>
    <row r="2264" s="13" customFormat="1">
      <c r="A2264" s="13"/>
      <c r="B2264" s="242"/>
      <c r="C2264" s="243"/>
      <c r="D2264" s="232" t="s">
        <v>222</v>
      </c>
      <c r="E2264" s="244" t="s">
        <v>32</v>
      </c>
      <c r="F2264" s="245" t="s">
        <v>5296</v>
      </c>
      <c r="G2264" s="243"/>
      <c r="H2264" s="244" t="s">
        <v>32</v>
      </c>
      <c r="I2264" s="246"/>
      <c r="J2264" s="243"/>
      <c r="K2264" s="243"/>
      <c r="L2264" s="247"/>
      <c r="M2264" s="248"/>
      <c r="N2264" s="249"/>
      <c r="O2264" s="249"/>
      <c r="P2264" s="249"/>
      <c r="Q2264" s="249"/>
      <c r="R2264" s="249"/>
      <c r="S2264" s="249"/>
      <c r="T2264" s="250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51" t="s">
        <v>222</v>
      </c>
      <c r="AU2264" s="251" t="s">
        <v>86</v>
      </c>
      <c r="AV2264" s="13" t="s">
        <v>84</v>
      </c>
      <c r="AW2264" s="13" t="s">
        <v>39</v>
      </c>
      <c r="AX2264" s="13" t="s">
        <v>77</v>
      </c>
      <c r="AY2264" s="251" t="s">
        <v>207</v>
      </c>
    </row>
    <row r="2265" s="13" customFormat="1">
      <c r="A2265" s="13"/>
      <c r="B2265" s="242"/>
      <c r="C2265" s="243"/>
      <c r="D2265" s="232" t="s">
        <v>222</v>
      </c>
      <c r="E2265" s="244" t="s">
        <v>32</v>
      </c>
      <c r="F2265" s="245" t="s">
        <v>5297</v>
      </c>
      <c r="G2265" s="243"/>
      <c r="H2265" s="244" t="s">
        <v>32</v>
      </c>
      <c r="I2265" s="246"/>
      <c r="J2265" s="243"/>
      <c r="K2265" s="243"/>
      <c r="L2265" s="247"/>
      <c r="M2265" s="248"/>
      <c r="N2265" s="249"/>
      <c r="O2265" s="249"/>
      <c r="P2265" s="249"/>
      <c r="Q2265" s="249"/>
      <c r="R2265" s="249"/>
      <c r="S2265" s="249"/>
      <c r="T2265" s="250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51" t="s">
        <v>222</v>
      </c>
      <c r="AU2265" s="251" t="s">
        <v>86</v>
      </c>
      <c r="AV2265" s="13" t="s">
        <v>84</v>
      </c>
      <c r="AW2265" s="13" t="s">
        <v>39</v>
      </c>
      <c r="AX2265" s="13" t="s">
        <v>77</v>
      </c>
      <c r="AY2265" s="251" t="s">
        <v>207</v>
      </c>
    </row>
    <row r="2266" s="13" customFormat="1">
      <c r="A2266" s="13"/>
      <c r="B2266" s="242"/>
      <c r="C2266" s="243"/>
      <c r="D2266" s="232" t="s">
        <v>222</v>
      </c>
      <c r="E2266" s="244" t="s">
        <v>32</v>
      </c>
      <c r="F2266" s="245" t="s">
        <v>5298</v>
      </c>
      <c r="G2266" s="243"/>
      <c r="H2266" s="244" t="s">
        <v>32</v>
      </c>
      <c r="I2266" s="246"/>
      <c r="J2266" s="243"/>
      <c r="K2266" s="243"/>
      <c r="L2266" s="247"/>
      <c r="M2266" s="248"/>
      <c r="N2266" s="249"/>
      <c r="O2266" s="249"/>
      <c r="P2266" s="249"/>
      <c r="Q2266" s="249"/>
      <c r="R2266" s="249"/>
      <c r="S2266" s="249"/>
      <c r="T2266" s="250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51" t="s">
        <v>222</v>
      </c>
      <c r="AU2266" s="251" t="s">
        <v>86</v>
      </c>
      <c r="AV2266" s="13" t="s">
        <v>84</v>
      </c>
      <c r="AW2266" s="13" t="s">
        <v>39</v>
      </c>
      <c r="AX2266" s="13" t="s">
        <v>77</v>
      </c>
      <c r="AY2266" s="251" t="s">
        <v>207</v>
      </c>
    </row>
    <row r="2267" s="13" customFormat="1">
      <c r="A2267" s="13"/>
      <c r="B2267" s="242"/>
      <c r="C2267" s="243"/>
      <c r="D2267" s="232" t="s">
        <v>222</v>
      </c>
      <c r="E2267" s="244" t="s">
        <v>32</v>
      </c>
      <c r="F2267" s="245" t="s">
        <v>5299</v>
      </c>
      <c r="G2267" s="243"/>
      <c r="H2267" s="244" t="s">
        <v>32</v>
      </c>
      <c r="I2267" s="246"/>
      <c r="J2267" s="243"/>
      <c r="K2267" s="243"/>
      <c r="L2267" s="247"/>
      <c r="M2267" s="248"/>
      <c r="N2267" s="249"/>
      <c r="O2267" s="249"/>
      <c r="P2267" s="249"/>
      <c r="Q2267" s="249"/>
      <c r="R2267" s="249"/>
      <c r="S2267" s="249"/>
      <c r="T2267" s="250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51" t="s">
        <v>222</v>
      </c>
      <c r="AU2267" s="251" t="s">
        <v>86</v>
      </c>
      <c r="AV2267" s="13" t="s">
        <v>84</v>
      </c>
      <c r="AW2267" s="13" t="s">
        <v>39</v>
      </c>
      <c r="AX2267" s="13" t="s">
        <v>77</v>
      </c>
      <c r="AY2267" s="251" t="s">
        <v>207</v>
      </c>
    </row>
    <row r="2268" s="13" customFormat="1">
      <c r="A2268" s="13"/>
      <c r="B2268" s="242"/>
      <c r="C2268" s="243"/>
      <c r="D2268" s="232" t="s">
        <v>222</v>
      </c>
      <c r="E2268" s="244" t="s">
        <v>32</v>
      </c>
      <c r="F2268" s="245" t="s">
        <v>5300</v>
      </c>
      <c r="G2268" s="243"/>
      <c r="H2268" s="244" t="s">
        <v>32</v>
      </c>
      <c r="I2268" s="246"/>
      <c r="J2268" s="243"/>
      <c r="K2268" s="243"/>
      <c r="L2268" s="247"/>
      <c r="M2268" s="248"/>
      <c r="N2268" s="249"/>
      <c r="O2268" s="249"/>
      <c r="P2268" s="249"/>
      <c r="Q2268" s="249"/>
      <c r="R2268" s="249"/>
      <c r="S2268" s="249"/>
      <c r="T2268" s="250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1" t="s">
        <v>222</v>
      </c>
      <c r="AU2268" s="251" t="s">
        <v>86</v>
      </c>
      <c r="AV2268" s="13" t="s">
        <v>84</v>
      </c>
      <c r="AW2268" s="13" t="s">
        <v>39</v>
      </c>
      <c r="AX2268" s="13" t="s">
        <v>77</v>
      </c>
      <c r="AY2268" s="251" t="s">
        <v>207</v>
      </c>
    </row>
    <row r="2269" s="13" customFormat="1">
      <c r="A2269" s="13"/>
      <c r="B2269" s="242"/>
      <c r="C2269" s="243"/>
      <c r="D2269" s="232" t="s">
        <v>222</v>
      </c>
      <c r="E2269" s="244" t="s">
        <v>32</v>
      </c>
      <c r="F2269" s="245" t="s">
        <v>5301</v>
      </c>
      <c r="G2269" s="243"/>
      <c r="H2269" s="244" t="s">
        <v>32</v>
      </c>
      <c r="I2269" s="246"/>
      <c r="J2269" s="243"/>
      <c r="K2269" s="243"/>
      <c r="L2269" s="247"/>
      <c r="M2269" s="248"/>
      <c r="N2269" s="249"/>
      <c r="O2269" s="249"/>
      <c r="P2269" s="249"/>
      <c r="Q2269" s="249"/>
      <c r="R2269" s="249"/>
      <c r="S2269" s="249"/>
      <c r="T2269" s="250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51" t="s">
        <v>222</v>
      </c>
      <c r="AU2269" s="251" t="s">
        <v>86</v>
      </c>
      <c r="AV2269" s="13" t="s">
        <v>84</v>
      </c>
      <c r="AW2269" s="13" t="s">
        <v>39</v>
      </c>
      <c r="AX2269" s="13" t="s">
        <v>77</v>
      </c>
      <c r="AY2269" s="251" t="s">
        <v>207</v>
      </c>
    </row>
    <row r="2270" s="13" customFormat="1">
      <c r="A2270" s="13"/>
      <c r="B2270" s="242"/>
      <c r="C2270" s="243"/>
      <c r="D2270" s="232" t="s">
        <v>222</v>
      </c>
      <c r="E2270" s="244" t="s">
        <v>32</v>
      </c>
      <c r="F2270" s="245" t="s">
        <v>5302</v>
      </c>
      <c r="G2270" s="243"/>
      <c r="H2270" s="244" t="s">
        <v>32</v>
      </c>
      <c r="I2270" s="246"/>
      <c r="J2270" s="243"/>
      <c r="K2270" s="243"/>
      <c r="L2270" s="247"/>
      <c r="M2270" s="248"/>
      <c r="N2270" s="249"/>
      <c r="O2270" s="249"/>
      <c r="P2270" s="249"/>
      <c r="Q2270" s="249"/>
      <c r="R2270" s="249"/>
      <c r="S2270" s="249"/>
      <c r="T2270" s="250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51" t="s">
        <v>222</v>
      </c>
      <c r="AU2270" s="251" t="s">
        <v>86</v>
      </c>
      <c r="AV2270" s="13" t="s">
        <v>84</v>
      </c>
      <c r="AW2270" s="13" t="s">
        <v>39</v>
      </c>
      <c r="AX2270" s="13" t="s">
        <v>77</v>
      </c>
      <c r="AY2270" s="251" t="s">
        <v>207</v>
      </c>
    </row>
    <row r="2271" s="13" customFormat="1">
      <c r="A2271" s="13"/>
      <c r="B2271" s="242"/>
      <c r="C2271" s="243"/>
      <c r="D2271" s="232" t="s">
        <v>222</v>
      </c>
      <c r="E2271" s="244" t="s">
        <v>32</v>
      </c>
      <c r="F2271" s="245" t="s">
        <v>5303</v>
      </c>
      <c r="G2271" s="243"/>
      <c r="H2271" s="244" t="s">
        <v>32</v>
      </c>
      <c r="I2271" s="246"/>
      <c r="J2271" s="243"/>
      <c r="K2271" s="243"/>
      <c r="L2271" s="247"/>
      <c r="M2271" s="248"/>
      <c r="N2271" s="249"/>
      <c r="O2271" s="249"/>
      <c r="P2271" s="249"/>
      <c r="Q2271" s="249"/>
      <c r="R2271" s="249"/>
      <c r="S2271" s="249"/>
      <c r="T2271" s="250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51" t="s">
        <v>222</v>
      </c>
      <c r="AU2271" s="251" t="s">
        <v>86</v>
      </c>
      <c r="AV2271" s="13" t="s">
        <v>84</v>
      </c>
      <c r="AW2271" s="13" t="s">
        <v>39</v>
      </c>
      <c r="AX2271" s="13" t="s">
        <v>77</v>
      </c>
      <c r="AY2271" s="251" t="s">
        <v>207</v>
      </c>
    </row>
    <row r="2272" s="13" customFormat="1">
      <c r="A2272" s="13"/>
      <c r="B2272" s="242"/>
      <c r="C2272" s="243"/>
      <c r="D2272" s="232" t="s">
        <v>222</v>
      </c>
      <c r="E2272" s="244" t="s">
        <v>32</v>
      </c>
      <c r="F2272" s="245" t="s">
        <v>5228</v>
      </c>
      <c r="G2272" s="243"/>
      <c r="H2272" s="244" t="s">
        <v>32</v>
      </c>
      <c r="I2272" s="246"/>
      <c r="J2272" s="243"/>
      <c r="K2272" s="243"/>
      <c r="L2272" s="247"/>
      <c r="M2272" s="248"/>
      <c r="N2272" s="249"/>
      <c r="O2272" s="249"/>
      <c r="P2272" s="249"/>
      <c r="Q2272" s="249"/>
      <c r="R2272" s="249"/>
      <c r="S2272" s="249"/>
      <c r="T2272" s="250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51" t="s">
        <v>222</v>
      </c>
      <c r="AU2272" s="251" t="s">
        <v>86</v>
      </c>
      <c r="AV2272" s="13" t="s">
        <v>84</v>
      </c>
      <c r="AW2272" s="13" t="s">
        <v>39</v>
      </c>
      <c r="AX2272" s="13" t="s">
        <v>77</v>
      </c>
      <c r="AY2272" s="251" t="s">
        <v>207</v>
      </c>
    </row>
    <row r="2273" s="13" customFormat="1">
      <c r="A2273" s="13"/>
      <c r="B2273" s="242"/>
      <c r="C2273" s="243"/>
      <c r="D2273" s="232" t="s">
        <v>222</v>
      </c>
      <c r="E2273" s="244" t="s">
        <v>32</v>
      </c>
      <c r="F2273" s="245" t="s">
        <v>5304</v>
      </c>
      <c r="G2273" s="243"/>
      <c r="H2273" s="244" t="s">
        <v>32</v>
      </c>
      <c r="I2273" s="246"/>
      <c r="J2273" s="243"/>
      <c r="K2273" s="243"/>
      <c r="L2273" s="247"/>
      <c r="M2273" s="248"/>
      <c r="N2273" s="249"/>
      <c r="O2273" s="249"/>
      <c r="P2273" s="249"/>
      <c r="Q2273" s="249"/>
      <c r="R2273" s="249"/>
      <c r="S2273" s="249"/>
      <c r="T2273" s="250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51" t="s">
        <v>222</v>
      </c>
      <c r="AU2273" s="251" t="s">
        <v>86</v>
      </c>
      <c r="AV2273" s="13" t="s">
        <v>84</v>
      </c>
      <c r="AW2273" s="13" t="s">
        <v>39</v>
      </c>
      <c r="AX2273" s="13" t="s">
        <v>77</v>
      </c>
      <c r="AY2273" s="251" t="s">
        <v>207</v>
      </c>
    </row>
    <row r="2274" s="13" customFormat="1">
      <c r="A2274" s="13"/>
      <c r="B2274" s="242"/>
      <c r="C2274" s="243"/>
      <c r="D2274" s="232" t="s">
        <v>222</v>
      </c>
      <c r="E2274" s="244" t="s">
        <v>32</v>
      </c>
      <c r="F2274" s="245" t="s">
        <v>5305</v>
      </c>
      <c r="G2274" s="243"/>
      <c r="H2274" s="244" t="s">
        <v>32</v>
      </c>
      <c r="I2274" s="246"/>
      <c r="J2274" s="243"/>
      <c r="K2274" s="243"/>
      <c r="L2274" s="247"/>
      <c r="M2274" s="248"/>
      <c r="N2274" s="249"/>
      <c r="O2274" s="249"/>
      <c r="P2274" s="249"/>
      <c r="Q2274" s="249"/>
      <c r="R2274" s="249"/>
      <c r="S2274" s="249"/>
      <c r="T2274" s="250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51" t="s">
        <v>222</v>
      </c>
      <c r="AU2274" s="251" t="s">
        <v>86</v>
      </c>
      <c r="AV2274" s="13" t="s">
        <v>84</v>
      </c>
      <c r="AW2274" s="13" t="s">
        <v>39</v>
      </c>
      <c r="AX2274" s="13" t="s">
        <v>77</v>
      </c>
      <c r="AY2274" s="251" t="s">
        <v>207</v>
      </c>
    </row>
    <row r="2275" s="13" customFormat="1">
      <c r="A2275" s="13"/>
      <c r="B2275" s="242"/>
      <c r="C2275" s="243"/>
      <c r="D2275" s="232" t="s">
        <v>222</v>
      </c>
      <c r="E2275" s="244" t="s">
        <v>32</v>
      </c>
      <c r="F2275" s="245" t="s">
        <v>5306</v>
      </c>
      <c r="G2275" s="243"/>
      <c r="H2275" s="244" t="s">
        <v>32</v>
      </c>
      <c r="I2275" s="246"/>
      <c r="J2275" s="243"/>
      <c r="K2275" s="243"/>
      <c r="L2275" s="247"/>
      <c r="M2275" s="248"/>
      <c r="N2275" s="249"/>
      <c r="O2275" s="249"/>
      <c r="P2275" s="249"/>
      <c r="Q2275" s="249"/>
      <c r="R2275" s="249"/>
      <c r="S2275" s="249"/>
      <c r="T2275" s="250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51" t="s">
        <v>222</v>
      </c>
      <c r="AU2275" s="251" t="s">
        <v>86</v>
      </c>
      <c r="AV2275" s="13" t="s">
        <v>84</v>
      </c>
      <c r="AW2275" s="13" t="s">
        <v>39</v>
      </c>
      <c r="AX2275" s="13" t="s">
        <v>77</v>
      </c>
      <c r="AY2275" s="251" t="s">
        <v>207</v>
      </c>
    </row>
    <row r="2276" s="13" customFormat="1">
      <c r="A2276" s="13"/>
      <c r="B2276" s="242"/>
      <c r="C2276" s="243"/>
      <c r="D2276" s="232" t="s">
        <v>222</v>
      </c>
      <c r="E2276" s="244" t="s">
        <v>32</v>
      </c>
      <c r="F2276" s="245" t="s">
        <v>5297</v>
      </c>
      <c r="G2276" s="243"/>
      <c r="H2276" s="244" t="s">
        <v>32</v>
      </c>
      <c r="I2276" s="246"/>
      <c r="J2276" s="243"/>
      <c r="K2276" s="243"/>
      <c r="L2276" s="247"/>
      <c r="M2276" s="248"/>
      <c r="N2276" s="249"/>
      <c r="O2276" s="249"/>
      <c r="P2276" s="249"/>
      <c r="Q2276" s="249"/>
      <c r="R2276" s="249"/>
      <c r="S2276" s="249"/>
      <c r="T2276" s="250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51" t="s">
        <v>222</v>
      </c>
      <c r="AU2276" s="251" t="s">
        <v>86</v>
      </c>
      <c r="AV2276" s="13" t="s">
        <v>84</v>
      </c>
      <c r="AW2276" s="13" t="s">
        <v>39</v>
      </c>
      <c r="AX2276" s="13" t="s">
        <v>77</v>
      </c>
      <c r="AY2276" s="251" t="s">
        <v>207</v>
      </c>
    </row>
    <row r="2277" s="13" customFormat="1">
      <c r="A2277" s="13"/>
      <c r="B2277" s="242"/>
      <c r="C2277" s="243"/>
      <c r="D2277" s="232" t="s">
        <v>222</v>
      </c>
      <c r="E2277" s="244" t="s">
        <v>32</v>
      </c>
      <c r="F2277" s="245" t="s">
        <v>5229</v>
      </c>
      <c r="G2277" s="243"/>
      <c r="H2277" s="244" t="s">
        <v>32</v>
      </c>
      <c r="I2277" s="246"/>
      <c r="J2277" s="243"/>
      <c r="K2277" s="243"/>
      <c r="L2277" s="247"/>
      <c r="M2277" s="248"/>
      <c r="N2277" s="249"/>
      <c r="O2277" s="249"/>
      <c r="P2277" s="249"/>
      <c r="Q2277" s="249"/>
      <c r="R2277" s="249"/>
      <c r="S2277" s="249"/>
      <c r="T2277" s="250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51" t="s">
        <v>222</v>
      </c>
      <c r="AU2277" s="251" t="s">
        <v>86</v>
      </c>
      <c r="AV2277" s="13" t="s">
        <v>84</v>
      </c>
      <c r="AW2277" s="13" t="s">
        <v>39</v>
      </c>
      <c r="AX2277" s="13" t="s">
        <v>77</v>
      </c>
      <c r="AY2277" s="251" t="s">
        <v>207</v>
      </c>
    </row>
    <row r="2278" s="13" customFormat="1">
      <c r="A2278" s="13"/>
      <c r="B2278" s="242"/>
      <c r="C2278" s="243"/>
      <c r="D2278" s="232" t="s">
        <v>222</v>
      </c>
      <c r="E2278" s="244" t="s">
        <v>32</v>
      </c>
      <c r="F2278" s="245" t="s">
        <v>5307</v>
      </c>
      <c r="G2278" s="243"/>
      <c r="H2278" s="244" t="s">
        <v>32</v>
      </c>
      <c r="I2278" s="246"/>
      <c r="J2278" s="243"/>
      <c r="K2278" s="243"/>
      <c r="L2278" s="247"/>
      <c r="M2278" s="248"/>
      <c r="N2278" s="249"/>
      <c r="O2278" s="249"/>
      <c r="P2278" s="249"/>
      <c r="Q2278" s="249"/>
      <c r="R2278" s="249"/>
      <c r="S2278" s="249"/>
      <c r="T2278" s="250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51" t="s">
        <v>222</v>
      </c>
      <c r="AU2278" s="251" t="s">
        <v>86</v>
      </c>
      <c r="AV2278" s="13" t="s">
        <v>84</v>
      </c>
      <c r="AW2278" s="13" t="s">
        <v>39</v>
      </c>
      <c r="AX2278" s="13" t="s">
        <v>77</v>
      </c>
      <c r="AY2278" s="251" t="s">
        <v>207</v>
      </c>
    </row>
    <row r="2279" s="13" customFormat="1">
      <c r="A2279" s="13"/>
      <c r="B2279" s="242"/>
      <c r="C2279" s="243"/>
      <c r="D2279" s="232" t="s">
        <v>222</v>
      </c>
      <c r="E2279" s="244" t="s">
        <v>32</v>
      </c>
      <c r="F2279" s="245" t="s">
        <v>5308</v>
      </c>
      <c r="G2279" s="243"/>
      <c r="H2279" s="244" t="s">
        <v>32</v>
      </c>
      <c r="I2279" s="246"/>
      <c r="J2279" s="243"/>
      <c r="K2279" s="243"/>
      <c r="L2279" s="247"/>
      <c r="M2279" s="248"/>
      <c r="N2279" s="249"/>
      <c r="O2279" s="249"/>
      <c r="P2279" s="249"/>
      <c r="Q2279" s="249"/>
      <c r="R2279" s="249"/>
      <c r="S2279" s="249"/>
      <c r="T2279" s="250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51" t="s">
        <v>222</v>
      </c>
      <c r="AU2279" s="251" t="s">
        <v>86</v>
      </c>
      <c r="AV2279" s="13" t="s">
        <v>84</v>
      </c>
      <c r="AW2279" s="13" t="s">
        <v>39</v>
      </c>
      <c r="AX2279" s="13" t="s">
        <v>77</v>
      </c>
      <c r="AY2279" s="251" t="s">
        <v>207</v>
      </c>
    </row>
    <row r="2280" s="13" customFormat="1">
      <c r="A2280" s="13"/>
      <c r="B2280" s="242"/>
      <c r="C2280" s="243"/>
      <c r="D2280" s="232" t="s">
        <v>222</v>
      </c>
      <c r="E2280" s="244" t="s">
        <v>32</v>
      </c>
      <c r="F2280" s="245" t="s">
        <v>5230</v>
      </c>
      <c r="G2280" s="243"/>
      <c r="H2280" s="244" t="s">
        <v>32</v>
      </c>
      <c r="I2280" s="246"/>
      <c r="J2280" s="243"/>
      <c r="K2280" s="243"/>
      <c r="L2280" s="247"/>
      <c r="M2280" s="248"/>
      <c r="N2280" s="249"/>
      <c r="O2280" s="249"/>
      <c r="P2280" s="249"/>
      <c r="Q2280" s="249"/>
      <c r="R2280" s="249"/>
      <c r="S2280" s="249"/>
      <c r="T2280" s="250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51" t="s">
        <v>222</v>
      </c>
      <c r="AU2280" s="251" t="s">
        <v>86</v>
      </c>
      <c r="AV2280" s="13" t="s">
        <v>84</v>
      </c>
      <c r="AW2280" s="13" t="s">
        <v>39</v>
      </c>
      <c r="AX2280" s="13" t="s">
        <v>77</v>
      </c>
      <c r="AY2280" s="251" t="s">
        <v>207</v>
      </c>
    </row>
    <row r="2281" s="13" customFormat="1">
      <c r="A2281" s="13"/>
      <c r="B2281" s="242"/>
      <c r="C2281" s="243"/>
      <c r="D2281" s="232" t="s">
        <v>222</v>
      </c>
      <c r="E2281" s="244" t="s">
        <v>32</v>
      </c>
      <c r="F2281" s="245" t="s">
        <v>5231</v>
      </c>
      <c r="G2281" s="243"/>
      <c r="H2281" s="244" t="s">
        <v>32</v>
      </c>
      <c r="I2281" s="246"/>
      <c r="J2281" s="243"/>
      <c r="K2281" s="243"/>
      <c r="L2281" s="247"/>
      <c r="M2281" s="248"/>
      <c r="N2281" s="249"/>
      <c r="O2281" s="249"/>
      <c r="P2281" s="249"/>
      <c r="Q2281" s="249"/>
      <c r="R2281" s="249"/>
      <c r="S2281" s="249"/>
      <c r="T2281" s="250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51" t="s">
        <v>222</v>
      </c>
      <c r="AU2281" s="251" t="s">
        <v>86</v>
      </c>
      <c r="AV2281" s="13" t="s">
        <v>84</v>
      </c>
      <c r="AW2281" s="13" t="s">
        <v>39</v>
      </c>
      <c r="AX2281" s="13" t="s">
        <v>77</v>
      </c>
      <c r="AY2281" s="251" t="s">
        <v>207</v>
      </c>
    </row>
    <row r="2282" s="13" customFormat="1">
      <c r="A2282" s="13"/>
      <c r="B2282" s="242"/>
      <c r="C2282" s="243"/>
      <c r="D2282" s="232" t="s">
        <v>222</v>
      </c>
      <c r="E2282" s="244" t="s">
        <v>32</v>
      </c>
      <c r="F2282" s="245" t="s">
        <v>5232</v>
      </c>
      <c r="G2282" s="243"/>
      <c r="H2282" s="244" t="s">
        <v>32</v>
      </c>
      <c r="I2282" s="246"/>
      <c r="J2282" s="243"/>
      <c r="K2282" s="243"/>
      <c r="L2282" s="247"/>
      <c r="M2282" s="248"/>
      <c r="N2282" s="249"/>
      <c r="O2282" s="249"/>
      <c r="P2282" s="249"/>
      <c r="Q2282" s="249"/>
      <c r="R2282" s="249"/>
      <c r="S2282" s="249"/>
      <c r="T2282" s="250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51" t="s">
        <v>222</v>
      </c>
      <c r="AU2282" s="251" t="s">
        <v>86</v>
      </c>
      <c r="AV2282" s="13" t="s">
        <v>84</v>
      </c>
      <c r="AW2282" s="13" t="s">
        <v>39</v>
      </c>
      <c r="AX2282" s="13" t="s">
        <v>77</v>
      </c>
      <c r="AY2282" s="251" t="s">
        <v>207</v>
      </c>
    </row>
    <row r="2283" s="13" customFormat="1">
      <c r="A2283" s="13"/>
      <c r="B2283" s="242"/>
      <c r="C2283" s="243"/>
      <c r="D2283" s="232" t="s">
        <v>222</v>
      </c>
      <c r="E2283" s="244" t="s">
        <v>32</v>
      </c>
      <c r="F2283" s="245" t="s">
        <v>5233</v>
      </c>
      <c r="G2283" s="243"/>
      <c r="H2283" s="244" t="s">
        <v>32</v>
      </c>
      <c r="I2283" s="246"/>
      <c r="J2283" s="243"/>
      <c r="K2283" s="243"/>
      <c r="L2283" s="247"/>
      <c r="M2283" s="248"/>
      <c r="N2283" s="249"/>
      <c r="O2283" s="249"/>
      <c r="P2283" s="249"/>
      <c r="Q2283" s="249"/>
      <c r="R2283" s="249"/>
      <c r="S2283" s="249"/>
      <c r="T2283" s="250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51" t="s">
        <v>222</v>
      </c>
      <c r="AU2283" s="251" t="s">
        <v>86</v>
      </c>
      <c r="AV2283" s="13" t="s">
        <v>84</v>
      </c>
      <c r="AW2283" s="13" t="s">
        <v>39</v>
      </c>
      <c r="AX2283" s="13" t="s">
        <v>77</v>
      </c>
      <c r="AY2283" s="251" t="s">
        <v>207</v>
      </c>
    </row>
    <row r="2284" s="13" customFormat="1">
      <c r="A2284" s="13"/>
      <c r="B2284" s="242"/>
      <c r="C2284" s="243"/>
      <c r="D2284" s="232" t="s">
        <v>222</v>
      </c>
      <c r="E2284" s="244" t="s">
        <v>32</v>
      </c>
      <c r="F2284" s="245" t="s">
        <v>5234</v>
      </c>
      <c r="G2284" s="243"/>
      <c r="H2284" s="244" t="s">
        <v>32</v>
      </c>
      <c r="I2284" s="246"/>
      <c r="J2284" s="243"/>
      <c r="K2284" s="243"/>
      <c r="L2284" s="247"/>
      <c r="M2284" s="248"/>
      <c r="N2284" s="249"/>
      <c r="O2284" s="249"/>
      <c r="P2284" s="249"/>
      <c r="Q2284" s="249"/>
      <c r="R2284" s="249"/>
      <c r="S2284" s="249"/>
      <c r="T2284" s="250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51" t="s">
        <v>222</v>
      </c>
      <c r="AU2284" s="251" t="s">
        <v>86</v>
      </c>
      <c r="AV2284" s="13" t="s">
        <v>84</v>
      </c>
      <c r="AW2284" s="13" t="s">
        <v>39</v>
      </c>
      <c r="AX2284" s="13" t="s">
        <v>77</v>
      </c>
      <c r="AY2284" s="251" t="s">
        <v>207</v>
      </c>
    </row>
    <row r="2285" s="13" customFormat="1">
      <c r="A2285" s="13"/>
      <c r="B2285" s="242"/>
      <c r="C2285" s="243"/>
      <c r="D2285" s="232" t="s">
        <v>222</v>
      </c>
      <c r="E2285" s="244" t="s">
        <v>32</v>
      </c>
      <c r="F2285" s="245" t="s">
        <v>5235</v>
      </c>
      <c r="G2285" s="243"/>
      <c r="H2285" s="244" t="s">
        <v>32</v>
      </c>
      <c r="I2285" s="246"/>
      <c r="J2285" s="243"/>
      <c r="K2285" s="243"/>
      <c r="L2285" s="247"/>
      <c r="M2285" s="248"/>
      <c r="N2285" s="249"/>
      <c r="O2285" s="249"/>
      <c r="P2285" s="249"/>
      <c r="Q2285" s="249"/>
      <c r="R2285" s="249"/>
      <c r="S2285" s="249"/>
      <c r="T2285" s="250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51" t="s">
        <v>222</v>
      </c>
      <c r="AU2285" s="251" t="s">
        <v>86</v>
      </c>
      <c r="AV2285" s="13" t="s">
        <v>84</v>
      </c>
      <c r="AW2285" s="13" t="s">
        <v>39</v>
      </c>
      <c r="AX2285" s="13" t="s">
        <v>77</v>
      </c>
      <c r="AY2285" s="251" t="s">
        <v>207</v>
      </c>
    </row>
    <row r="2286" s="12" customFormat="1">
      <c r="A2286" s="12"/>
      <c r="B2286" s="230"/>
      <c r="C2286" s="231"/>
      <c r="D2286" s="232" t="s">
        <v>222</v>
      </c>
      <c r="E2286" s="233" t="s">
        <v>32</v>
      </c>
      <c r="F2286" s="234" t="s">
        <v>578</v>
      </c>
      <c r="G2286" s="231"/>
      <c r="H2286" s="235">
        <v>1</v>
      </c>
      <c r="I2286" s="236"/>
      <c r="J2286" s="231"/>
      <c r="K2286" s="231"/>
      <c r="L2286" s="237"/>
      <c r="M2286" s="238"/>
      <c r="N2286" s="239"/>
      <c r="O2286" s="239"/>
      <c r="P2286" s="239"/>
      <c r="Q2286" s="239"/>
      <c r="R2286" s="239"/>
      <c r="S2286" s="239"/>
      <c r="T2286" s="240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2"/>
      <c r="AT2286" s="241" t="s">
        <v>222</v>
      </c>
      <c r="AU2286" s="241" t="s">
        <v>86</v>
      </c>
      <c r="AV2286" s="12" t="s">
        <v>86</v>
      </c>
      <c r="AW2286" s="12" t="s">
        <v>39</v>
      </c>
      <c r="AX2286" s="12" t="s">
        <v>77</v>
      </c>
      <c r="AY2286" s="241" t="s">
        <v>207</v>
      </c>
    </row>
    <row r="2287" s="15" customFormat="1">
      <c r="A2287" s="15"/>
      <c r="B2287" s="273"/>
      <c r="C2287" s="274"/>
      <c r="D2287" s="232" t="s">
        <v>222</v>
      </c>
      <c r="E2287" s="275" t="s">
        <v>32</v>
      </c>
      <c r="F2287" s="276" t="s">
        <v>517</v>
      </c>
      <c r="G2287" s="274"/>
      <c r="H2287" s="277">
        <v>1</v>
      </c>
      <c r="I2287" s="278"/>
      <c r="J2287" s="274"/>
      <c r="K2287" s="274"/>
      <c r="L2287" s="279"/>
      <c r="M2287" s="280"/>
      <c r="N2287" s="281"/>
      <c r="O2287" s="281"/>
      <c r="P2287" s="281"/>
      <c r="Q2287" s="281"/>
      <c r="R2287" s="281"/>
      <c r="S2287" s="281"/>
      <c r="T2287" s="282"/>
      <c r="U2287" s="15"/>
      <c r="V2287" s="15"/>
      <c r="W2287" s="15"/>
      <c r="X2287" s="15"/>
      <c r="Y2287" s="15"/>
      <c r="Z2287" s="15"/>
      <c r="AA2287" s="15"/>
      <c r="AB2287" s="15"/>
      <c r="AC2287" s="15"/>
      <c r="AD2287" s="15"/>
      <c r="AE2287" s="15"/>
      <c r="AT2287" s="283" t="s">
        <v>222</v>
      </c>
      <c r="AU2287" s="283" t="s">
        <v>86</v>
      </c>
      <c r="AV2287" s="15" t="s">
        <v>104</v>
      </c>
      <c r="AW2287" s="15" t="s">
        <v>39</v>
      </c>
      <c r="AX2287" s="15" t="s">
        <v>84</v>
      </c>
      <c r="AY2287" s="283" t="s">
        <v>207</v>
      </c>
    </row>
    <row r="2288" s="2" customFormat="1" ht="24.15" customHeight="1">
      <c r="A2288" s="42"/>
      <c r="B2288" s="43"/>
      <c r="C2288" s="212" t="s">
        <v>2427</v>
      </c>
      <c r="D2288" s="212" t="s">
        <v>208</v>
      </c>
      <c r="E2288" s="213" t="s">
        <v>3381</v>
      </c>
      <c r="F2288" s="214" t="s">
        <v>3382</v>
      </c>
      <c r="G2288" s="215" t="s">
        <v>227</v>
      </c>
      <c r="H2288" s="216">
        <v>80</v>
      </c>
      <c r="I2288" s="217"/>
      <c r="J2288" s="218">
        <f>ROUND(I2288*H2288,2)</f>
        <v>0</v>
      </c>
      <c r="K2288" s="214" t="s">
        <v>212</v>
      </c>
      <c r="L2288" s="48"/>
      <c r="M2288" s="219" t="s">
        <v>32</v>
      </c>
      <c r="N2288" s="220" t="s">
        <v>48</v>
      </c>
      <c r="O2288" s="88"/>
      <c r="P2288" s="221">
        <f>O2288*H2288</f>
        <v>0</v>
      </c>
      <c r="Q2288" s="221">
        <v>0</v>
      </c>
      <c r="R2288" s="221">
        <f>Q2288*H2288</f>
        <v>0</v>
      </c>
      <c r="S2288" s="221">
        <v>0</v>
      </c>
      <c r="T2288" s="222">
        <f>S2288*H2288</f>
        <v>0</v>
      </c>
      <c r="U2288" s="42"/>
      <c r="V2288" s="42"/>
      <c r="W2288" s="42"/>
      <c r="X2288" s="42"/>
      <c r="Y2288" s="42"/>
      <c r="Z2288" s="42"/>
      <c r="AA2288" s="42"/>
      <c r="AB2288" s="42"/>
      <c r="AC2288" s="42"/>
      <c r="AD2288" s="42"/>
      <c r="AE2288" s="42"/>
      <c r="AR2288" s="223" t="s">
        <v>677</v>
      </c>
      <c r="AT2288" s="223" t="s">
        <v>208</v>
      </c>
      <c r="AU2288" s="223" t="s">
        <v>86</v>
      </c>
      <c r="AY2288" s="20" t="s">
        <v>207</v>
      </c>
      <c r="BE2288" s="224">
        <f>IF(N2288="základní",J2288,0)</f>
        <v>0</v>
      </c>
      <c r="BF2288" s="224">
        <f>IF(N2288="snížená",J2288,0)</f>
        <v>0</v>
      </c>
      <c r="BG2288" s="224">
        <f>IF(N2288="zákl. přenesená",J2288,0)</f>
        <v>0</v>
      </c>
      <c r="BH2288" s="224">
        <f>IF(N2288="sníž. přenesená",J2288,0)</f>
        <v>0</v>
      </c>
      <c r="BI2288" s="224">
        <f>IF(N2288="nulová",J2288,0)</f>
        <v>0</v>
      </c>
      <c r="BJ2288" s="20" t="s">
        <v>84</v>
      </c>
      <c r="BK2288" s="224">
        <f>ROUND(I2288*H2288,2)</f>
        <v>0</v>
      </c>
      <c r="BL2288" s="20" t="s">
        <v>677</v>
      </c>
      <c r="BM2288" s="223" t="s">
        <v>5312</v>
      </c>
    </row>
    <row r="2289" s="2" customFormat="1">
      <c r="A2289" s="42"/>
      <c r="B2289" s="43"/>
      <c r="C2289" s="44"/>
      <c r="D2289" s="225" t="s">
        <v>214</v>
      </c>
      <c r="E2289" s="44"/>
      <c r="F2289" s="226" t="s">
        <v>3384</v>
      </c>
      <c r="G2289" s="44"/>
      <c r="H2289" s="44"/>
      <c r="I2289" s="227"/>
      <c r="J2289" s="44"/>
      <c r="K2289" s="44"/>
      <c r="L2289" s="48"/>
      <c r="M2289" s="228"/>
      <c r="N2289" s="229"/>
      <c r="O2289" s="88"/>
      <c r="P2289" s="88"/>
      <c r="Q2289" s="88"/>
      <c r="R2289" s="88"/>
      <c r="S2289" s="88"/>
      <c r="T2289" s="89"/>
      <c r="U2289" s="42"/>
      <c r="V2289" s="42"/>
      <c r="W2289" s="42"/>
      <c r="X2289" s="42"/>
      <c r="Y2289" s="42"/>
      <c r="Z2289" s="42"/>
      <c r="AA2289" s="42"/>
      <c r="AB2289" s="42"/>
      <c r="AC2289" s="42"/>
      <c r="AD2289" s="42"/>
      <c r="AE2289" s="42"/>
      <c r="AT2289" s="20" t="s">
        <v>214</v>
      </c>
      <c r="AU2289" s="20" t="s">
        <v>86</v>
      </c>
    </row>
    <row r="2290" s="13" customFormat="1">
      <c r="A2290" s="13"/>
      <c r="B2290" s="242"/>
      <c r="C2290" s="243"/>
      <c r="D2290" s="232" t="s">
        <v>222</v>
      </c>
      <c r="E2290" s="244" t="s">
        <v>32</v>
      </c>
      <c r="F2290" s="245" t="s">
        <v>4241</v>
      </c>
      <c r="G2290" s="243"/>
      <c r="H2290" s="244" t="s">
        <v>32</v>
      </c>
      <c r="I2290" s="246"/>
      <c r="J2290" s="243"/>
      <c r="K2290" s="243"/>
      <c r="L2290" s="247"/>
      <c r="M2290" s="248"/>
      <c r="N2290" s="249"/>
      <c r="O2290" s="249"/>
      <c r="P2290" s="249"/>
      <c r="Q2290" s="249"/>
      <c r="R2290" s="249"/>
      <c r="S2290" s="249"/>
      <c r="T2290" s="250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51" t="s">
        <v>222</v>
      </c>
      <c r="AU2290" s="251" t="s">
        <v>86</v>
      </c>
      <c r="AV2290" s="13" t="s">
        <v>84</v>
      </c>
      <c r="AW2290" s="13" t="s">
        <v>39</v>
      </c>
      <c r="AX2290" s="13" t="s">
        <v>77</v>
      </c>
      <c r="AY2290" s="251" t="s">
        <v>207</v>
      </c>
    </row>
    <row r="2291" s="13" customFormat="1">
      <c r="A2291" s="13"/>
      <c r="B2291" s="242"/>
      <c r="C2291" s="243"/>
      <c r="D2291" s="232" t="s">
        <v>222</v>
      </c>
      <c r="E2291" s="244" t="s">
        <v>32</v>
      </c>
      <c r="F2291" s="245" t="s">
        <v>4242</v>
      </c>
      <c r="G2291" s="243"/>
      <c r="H2291" s="244" t="s">
        <v>32</v>
      </c>
      <c r="I2291" s="246"/>
      <c r="J2291" s="243"/>
      <c r="K2291" s="243"/>
      <c r="L2291" s="247"/>
      <c r="M2291" s="248"/>
      <c r="N2291" s="249"/>
      <c r="O2291" s="249"/>
      <c r="P2291" s="249"/>
      <c r="Q2291" s="249"/>
      <c r="R2291" s="249"/>
      <c r="S2291" s="249"/>
      <c r="T2291" s="250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1" t="s">
        <v>222</v>
      </c>
      <c r="AU2291" s="251" t="s">
        <v>86</v>
      </c>
      <c r="AV2291" s="13" t="s">
        <v>84</v>
      </c>
      <c r="AW2291" s="13" t="s">
        <v>39</v>
      </c>
      <c r="AX2291" s="13" t="s">
        <v>77</v>
      </c>
      <c r="AY2291" s="251" t="s">
        <v>207</v>
      </c>
    </row>
    <row r="2292" s="13" customFormat="1">
      <c r="A2292" s="13"/>
      <c r="B2292" s="242"/>
      <c r="C2292" s="243"/>
      <c r="D2292" s="232" t="s">
        <v>222</v>
      </c>
      <c r="E2292" s="244" t="s">
        <v>32</v>
      </c>
      <c r="F2292" s="245" t="s">
        <v>4243</v>
      </c>
      <c r="G2292" s="243"/>
      <c r="H2292" s="244" t="s">
        <v>32</v>
      </c>
      <c r="I2292" s="246"/>
      <c r="J2292" s="243"/>
      <c r="K2292" s="243"/>
      <c r="L2292" s="247"/>
      <c r="M2292" s="248"/>
      <c r="N2292" s="249"/>
      <c r="O2292" s="249"/>
      <c r="P2292" s="249"/>
      <c r="Q2292" s="249"/>
      <c r="R2292" s="249"/>
      <c r="S2292" s="249"/>
      <c r="T2292" s="250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51" t="s">
        <v>222</v>
      </c>
      <c r="AU2292" s="251" t="s">
        <v>86</v>
      </c>
      <c r="AV2292" s="13" t="s">
        <v>84</v>
      </c>
      <c r="AW2292" s="13" t="s">
        <v>39</v>
      </c>
      <c r="AX2292" s="13" t="s">
        <v>77</v>
      </c>
      <c r="AY2292" s="251" t="s">
        <v>207</v>
      </c>
    </row>
    <row r="2293" s="13" customFormat="1">
      <c r="A2293" s="13"/>
      <c r="B2293" s="242"/>
      <c r="C2293" s="243"/>
      <c r="D2293" s="232" t="s">
        <v>222</v>
      </c>
      <c r="E2293" s="244" t="s">
        <v>32</v>
      </c>
      <c r="F2293" s="245" t="s">
        <v>4244</v>
      </c>
      <c r="G2293" s="243"/>
      <c r="H2293" s="244" t="s">
        <v>32</v>
      </c>
      <c r="I2293" s="246"/>
      <c r="J2293" s="243"/>
      <c r="K2293" s="243"/>
      <c r="L2293" s="247"/>
      <c r="M2293" s="248"/>
      <c r="N2293" s="249"/>
      <c r="O2293" s="249"/>
      <c r="P2293" s="249"/>
      <c r="Q2293" s="249"/>
      <c r="R2293" s="249"/>
      <c r="S2293" s="249"/>
      <c r="T2293" s="250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51" t="s">
        <v>222</v>
      </c>
      <c r="AU2293" s="251" t="s">
        <v>86</v>
      </c>
      <c r="AV2293" s="13" t="s">
        <v>84</v>
      </c>
      <c r="AW2293" s="13" t="s">
        <v>39</v>
      </c>
      <c r="AX2293" s="13" t="s">
        <v>77</v>
      </c>
      <c r="AY2293" s="251" t="s">
        <v>207</v>
      </c>
    </row>
    <row r="2294" s="13" customFormat="1">
      <c r="A2294" s="13"/>
      <c r="B2294" s="242"/>
      <c r="C2294" s="243"/>
      <c r="D2294" s="232" t="s">
        <v>222</v>
      </c>
      <c r="E2294" s="244" t="s">
        <v>32</v>
      </c>
      <c r="F2294" s="245" t="s">
        <v>4245</v>
      </c>
      <c r="G2294" s="243"/>
      <c r="H2294" s="244" t="s">
        <v>32</v>
      </c>
      <c r="I2294" s="246"/>
      <c r="J2294" s="243"/>
      <c r="K2294" s="243"/>
      <c r="L2294" s="247"/>
      <c r="M2294" s="248"/>
      <c r="N2294" s="249"/>
      <c r="O2294" s="249"/>
      <c r="P2294" s="249"/>
      <c r="Q2294" s="249"/>
      <c r="R2294" s="249"/>
      <c r="S2294" s="249"/>
      <c r="T2294" s="250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51" t="s">
        <v>222</v>
      </c>
      <c r="AU2294" s="251" t="s">
        <v>86</v>
      </c>
      <c r="AV2294" s="13" t="s">
        <v>84</v>
      </c>
      <c r="AW2294" s="13" t="s">
        <v>39</v>
      </c>
      <c r="AX2294" s="13" t="s">
        <v>77</v>
      </c>
      <c r="AY2294" s="251" t="s">
        <v>207</v>
      </c>
    </row>
    <row r="2295" s="13" customFormat="1">
      <c r="A2295" s="13"/>
      <c r="B2295" s="242"/>
      <c r="C2295" s="243"/>
      <c r="D2295" s="232" t="s">
        <v>222</v>
      </c>
      <c r="E2295" s="244" t="s">
        <v>32</v>
      </c>
      <c r="F2295" s="245" t="s">
        <v>4246</v>
      </c>
      <c r="G2295" s="243"/>
      <c r="H2295" s="244" t="s">
        <v>32</v>
      </c>
      <c r="I2295" s="246"/>
      <c r="J2295" s="243"/>
      <c r="K2295" s="243"/>
      <c r="L2295" s="247"/>
      <c r="M2295" s="248"/>
      <c r="N2295" s="249"/>
      <c r="O2295" s="249"/>
      <c r="P2295" s="249"/>
      <c r="Q2295" s="249"/>
      <c r="R2295" s="249"/>
      <c r="S2295" s="249"/>
      <c r="T2295" s="250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1" t="s">
        <v>222</v>
      </c>
      <c r="AU2295" s="251" t="s">
        <v>86</v>
      </c>
      <c r="AV2295" s="13" t="s">
        <v>84</v>
      </c>
      <c r="AW2295" s="13" t="s">
        <v>39</v>
      </c>
      <c r="AX2295" s="13" t="s">
        <v>77</v>
      </c>
      <c r="AY2295" s="251" t="s">
        <v>207</v>
      </c>
    </row>
    <row r="2296" s="13" customFormat="1">
      <c r="A2296" s="13"/>
      <c r="B2296" s="242"/>
      <c r="C2296" s="243"/>
      <c r="D2296" s="232" t="s">
        <v>222</v>
      </c>
      <c r="E2296" s="244" t="s">
        <v>32</v>
      </c>
      <c r="F2296" s="245" t="s">
        <v>4247</v>
      </c>
      <c r="G2296" s="243"/>
      <c r="H2296" s="244" t="s">
        <v>32</v>
      </c>
      <c r="I2296" s="246"/>
      <c r="J2296" s="243"/>
      <c r="K2296" s="243"/>
      <c r="L2296" s="247"/>
      <c r="M2296" s="248"/>
      <c r="N2296" s="249"/>
      <c r="O2296" s="249"/>
      <c r="P2296" s="249"/>
      <c r="Q2296" s="249"/>
      <c r="R2296" s="249"/>
      <c r="S2296" s="249"/>
      <c r="T2296" s="250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51" t="s">
        <v>222</v>
      </c>
      <c r="AU2296" s="251" t="s">
        <v>86</v>
      </c>
      <c r="AV2296" s="13" t="s">
        <v>84</v>
      </c>
      <c r="AW2296" s="13" t="s">
        <v>39</v>
      </c>
      <c r="AX2296" s="13" t="s">
        <v>77</v>
      </c>
      <c r="AY2296" s="251" t="s">
        <v>207</v>
      </c>
    </row>
    <row r="2297" s="13" customFormat="1">
      <c r="A2297" s="13"/>
      <c r="B2297" s="242"/>
      <c r="C2297" s="243"/>
      <c r="D2297" s="232" t="s">
        <v>222</v>
      </c>
      <c r="E2297" s="244" t="s">
        <v>32</v>
      </c>
      <c r="F2297" s="245" t="s">
        <v>4248</v>
      </c>
      <c r="G2297" s="243"/>
      <c r="H2297" s="244" t="s">
        <v>32</v>
      </c>
      <c r="I2297" s="246"/>
      <c r="J2297" s="243"/>
      <c r="K2297" s="243"/>
      <c r="L2297" s="247"/>
      <c r="M2297" s="248"/>
      <c r="N2297" s="249"/>
      <c r="O2297" s="249"/>
      <c r="P2297" s="249"/>
      <c r="Q2297" s="249"/>
      <c r="R2297" s="249"/>
      <c r="S2297" s="249"/>
      <c r="T2297" s="250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51" t="s">
        <v>222</v>
      </c>
      <c r="AU2297" s="251" t="s">
        <v>86</v>
      </c>
      <c r="AV2297" s="13" t="s">
        <v>84</v>
      </c>
      <c r="AW2297" s="13" t="s">
        <v>39</v>
      </c>
      <c r="AX2297" s="13" t="s">
        <v>77</v>
      </c>
      <c r="AY2297" s="251" t="s">
        <v>207</v>
      </c>
    </row>
    <row r="2298" s="13" customFormat="1">
      <c r="A2298" s="13"/>
      <c r="B2298" s="242"/>
      <c r="C2298" s="243"/>
      <c r="D2298" s="232" t="s">
        <v>222</v>
      </c>
      <c r="E2298" s="244" t="s">
        <v>32</v>
      </c>
      <c r="F2298" s="245" t="s">
        <v>5313</v>
      </c>
      <c r="G2298" s="243"/>
      <c r="H2298" s="244" t="s">
        <v>32</v>
      </c>
      <c r="I2298" s="246"/>
      <c r="J2298" s="243"/>
      <c r="K2298" s="243"/>
      <c r="L2298" s="247"/>
      <c r="M2298" s="248"/>
      <c r="N2298" s="249"/>
      <c r="O2298" s="249"/>
      <c r="P2298" s="249"/>
      <c r="Q2298" s="249"/>
      <c r="R2298" s="249"/>
      <c r="S2298" s="249"/>
      <c r="T2298" s="250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51" t="s">
        <v>222</v>
      </c>
      <c r="AU2298" s="251" t="s">
        <v>86</v>
      </c>
      <c r="AV2298" s="13" t="s">
        <v>84</v>
      </c>
      <c r="AW2298" s="13" t="s">
        <v>39</v>
      </c>
      <c r="AX2298" s="13" t="s">
        <v>77</v>
      </c>
      <c r="AY2298" s="251" t="s">
        <v>207</v>
      </c>
    </row>
    <row r="2299" s="12" customFormat="1">
      <c r="A2299" s="12"/>
      <c r="B2299" s="230"/>
      <c r="C2299" s="231"/>
      <c r="D2299" s="232" t="s">
        <v>222</v>
      </c>
      <c r="E2299" s="233" t="s">
        <v>32</v>
      </c>
      <c r="F2299" s="234" t="s">
        <v>5314</v>
      </c>
      <c r="G2299" s="231"/>
      <c r="H2299" s="235">
        <v>80</v>
      </c>
      <c r="I2299" s="236"/>
      <c r="J2299" s="231"/>
      <c r="K2299" s="231"/>
      <c r="L2299" s="237"/>
      <c r="M2299" s="238"/>
      <c r="N2299" s="239"/>
      <c r="O2299" s="239"/>
      <c r="P2299" s="239"/>
      <c r="Q2299" s="239"/>
      <c r="R2299" s="239"/>
      <c r="S2299" s="239"/>
      <c r="T2299" s="240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2"/>
      <c r="AT2299" s="241" t="s">
        <v>222</v>
      </c>
      <c r="AU2299" s="241" t="s">
        <v>86</v>
      </c>
      <c r="AV2299" s="12" t="s">
        <v>86</v>
      </c>
      <c r="AW2299" s="12" t="s">
        <v>39</v>
      </c>
      <c r="AX2299" s="12" t="s">
        <v>77</v>
      </c>
      <c r="AY2299" s="241" t="s">
        <v>207</v>
      </c>
    </row>
    <row r="2300" s="15" customFormat="1">
      <c r="A2300" s="15"/>
      <c r="B2300" s="273"/>
      <c r="C2300" s="274"/>
      <c r="D2300" s="232" t="s">
        <v>222</v>
      </c>
      <c r="E2300" s="275" t="s">
        <v>32</v>
      </c>
      <c r="F2300" s="276" t="s">
        <v>517</v>
      </c>
      <c r="G2300" s="274"/>
      <c r="H2300" s="277">
        <v>80</v>
      </c>
      <c r="I2300" s="278"/>
      <c r="J2300" s="274"/>
      <c r="K2300" s="274"/>
      <c r="L2300" s="279"/>
      <c r="M2300" s="280"/>
      <c r="N2300" s="281"/>
      <c r="O2300" s="281"/>
      <c r="P2300" s="281"/>
      <c r="Q2300" s="281"/>
      <c r="R2300" s="281"/>
      <c r="S2300" s="281"/>
      <c r="T2300" s="282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T2300" s="283" t="s">
        <v>222</v>
      </c>
      <c r="AU2300" s="283" t="s">
        <v>86</v>
      </c>
      <c r="AV2300" s="15" t="s">
        <v>104</v>
      </c>
      <c r="AW2300" s="15" t="s">
        <v>39</v>
      </c>
      <c r="AX2300" s="15" t="s">
        <v>84</v>
      </c>
      <c r="AY2300" s="283" t="s">
        <v>207</v>
      </c>
    </row>
    <row r="2301" s="2" customFormat="1" ht="16.5" customHeight="1">
      <c r="A2301" s="42"/>
      <c r="B2301" s="43"/>
      <c r="C2301" s="252" t="s">
        <v>2433</v>
      </c>
      <c r="D2301" s="252" t="s">
        <v>227</v>
      </c>
      <c r="E2301" s="253" t="s">
        <v>5315</v>
      </c>
      <c r="F2301" s="254" t="s">
        <v>5316</v>
      </c>
      <c r="G2301" s="255" t="s">
        <v>539</v>
      </c>
      <c r="H2301" s="256">
        <v>80</v>
      </c>
      <c r="I2301" s="257"/>
      <c r="J2301" s="258">
        <f>ROUND(I2301*H2301,2)</f>
        <v>0</v>
      </c>
      <c r="K2301" s="254" t="s">
        <v>212</v>
      </c>
      <c r="L2301" s="259"/>
      <c r="M2301" s="260" t="s">
        <v>32</v>
      </c>
      <c r="N2301" s="261" t="s">
        <v>48</v>
      </c>
      <c r="O2301" s="88"/>
      <c r="P2301" s="221">
        <f>O2301*H2301</f>
        <v>0</v>
      </c>
      <c r="Q2301" s="221">
        <v>0.00017000000000000001</v>
      </c>
      <c r="R2301" s="221">
        <f>Q2301*H2301</f>
        <v>0.013600000000000001</v>
      </c>
      <c r="S2301" s="221">
        <v>0</v>
      </c>
      <c r="T2301" s="222">
        <f>S2301*H2301</f>
        <v>0</v>
      </c>
      <c r="U2301" s="42"/>
      <c r="V2301" s="42"/>
      <c r="W2301" s="42"/>
      <c r="X2301" s="42"/>
      <c r="Y2301" s="42"/>
      <c r="Z2301" s="42"/>
      <c r="AA2301" s="42"/>
      <c r="AB2301" s="42"/>
      <c r="AC2301" s="42"/>
      <c r="AD2301" s="42"/>
      <c r="AE2301" s="42"/>
      <c r="AR2301" s="223" t="s">
        <v>754</v>
      </c>
      <c r="AT2301" s="223" t="s">
        <v>227</v>
      </c>
      <c r="AU2301" s="223" t="s">
        <v>86</v>
      </c>
      <c r="AY2301" s="20" t="s">
        <v>207</v>
      </c>
      <c r="BE2301" s="224">
        <f>IF(N2301="základní",J2301,0)</f>
        <v>0</v>
      </c>
      <c r="BF2301" s="224">
        <f>IF(N2301="snížená",J2301,0)</f>
        <v>0</v>
      </c>
      <c r="BG2301" s="224">
        <f>IF(N2301="zákl. přenesená",J2301,0)</f>
        <v>0</v>
      </c>
      <c r="BH2301" s="224">
        <f>IF(N2301="sníž. přenesená",J2301,0)</f>
        <v>0</v>
      </c>
      <c r="BI2301" s="224">
        <f>IF(N2301="nulová",J2301,0)</f>
        <v>0</v>
      </c>
      <c r="BJ2301" s="20" t="s">
        <v>84</v>
      </c>
      <c r="BK2301" s="224">
        <f>ROUND(I2301*H2301,2)</f>
        <v>0</v>
      </c>
      <c r="BL2301" s="20" t="s">
        <v>754</v>
      </c>
      <c r="BM2301" s="223" t="s">
        <v>5317</v>
      </c>
    </row>
    <row r="2302" s="13" customFormat="1">
      <c r="A2302" s="13"/>
      <c r="B2302" s="242"/>
      <c r="C2302" s="243"/>
      <c r="D2302" s="232" t="s">
        <v>222</v>
      </c>
      <c r="E2302" s="244" t="s">
        <v>32</v>
      </c>
      <c r="F2302" s="245" t="s">
        <v>4241</v>
      </c>
      <c r="G2302" s="243"/>
      <c r="H2302" s="244" t="s">
        <v>32</v>
      </c>
      <c r="I2302" s="246"/>
      <c r="J2302" s="243"/>
      <c r="K2302" s="243"/>
      <c r="L2302" s="247"/>
      <c r="M2302" s="248"/>
      <c r="N2302" s="249"/>
      <c r="O2302" s="249"/>
      <c r="P2302" s="249"/>
      <c r="Q2302" s="249"/>
      <c r="R2302" s="249"/>
      <c r="S2302" s="249"/>
      <c r="T2302" s="250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51" t="s">
        <v>222</v>
      </c>
      <c r="AU2302" s="251" t="s">
        <v>86</v>
      </c>
      <c r="AV2302" s="13" t="s">
        <v>84</v>
      </c>
      <c r="AW2302" s="13" t="s">
        <v>39</v>
      </c>
      <c r="AX2302" s="13" t="s">
        <v>77</v>
      </c>
      <c r="AY2302" s="251" t="s">
        <v>207</v>
      </c>
    </row>
    <row r="2303" s="13" customFormat="1">
      <c r="A2303" s="13"/>
      <c r="B2303" s="242"/>
      <c r="C2303" s="243"/>
      <c r="D2303" s="232" t="s">
        <v>222</v>
      </c>
      <c r="E2303" s="244" t="s">
        <v>32</v>
      </c>
      <c r="F2303" s="245" t="s">
        <v>4242</v>
      </c>
      <c r="G2303" s="243"/>
      <c r="H2303" s="244" t="s">
        <v>32</v>
      </c>
      <c r="I2303" s="246"/>
      <c r="J2303" s="243"/>
      <c r="K2303" s="243"/>
      <c r="L2303" s="247"/>
      <c r="M2303" s="248"/>
      <c r="N2303" s="249"/>
      <c r="O2303" s="249"/>
      <c r="P2303" s="249"/>
      <c r="Q2303" s="249"/>
      <c r="R2303" s="249"/>
      <c r="S2303" s="249"/>
      <c r="T2303" s="250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51" t="s">
        <v>222</v>
      </c>
      <c r="AU2303" s="251" t="s">
        <v>86</v>
      </c>
      <c r="AV2303" s="13" t="s">
        <v>84</v>
      </c>
      <c r="AW2303" s="13" t="s">
        <v>39</v>
      </c>
      <c r="AX2303" s="13" t="s">
        <v>77</v>
      </c>
      <c r="AY2303" s="251" t="s">
        <v>207</v>
      </c>
    </row>
    <row r="2304" s="13" customFormat="1">
      <c r="A2304" s="13"/>
      <c r="B2304" s="242"/>
      <c r="C2304" s="243"/>
      <c r="D2304" s="232" t="s">
        <v>222</v>
      </c>
      <c r="E2304" s="244" t="s">
        <v>32</v>
      </c>
      <c r="F2304" s="245" t="s">
        <v>4243</v>
      </c>
      <c r="G2304" s="243"/>
      <c r="H2304" s="244" t="s">
        <v>32</v>
      </c>
      <c r="I2304" s="246"/>
      <c r="J2304" s="243"/>
      <c r="K2304" s="243"/>
      <c r="L2304" s="247"/>
      <c r="M2304" s="248"/>
      <c r="N2304" s="249"/>
      <c r="O2304" s="249"/>
      <c r="P2304" s="249"/>
      <c r="Q2304" s="249"/>
      <c r="R2304" s="249"/>
      <c r="S2304" s="249"/>
      <c r="T2304" s="250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51" t="s">
        <v>222</v>
      </c>
      <c r="AU2304" s="251" t="s">
        <v>86</v>
      </c>
      <c r="AV2304" s="13" t="s">
        <v>84</v>
      </c>
      <c r="AW2304" s="13" t="s">
        <v>39</v>
      </c>
      <c r="AX2304" s="13" t="s">
        <v>77</v>
      </c>
      <c r="AY2304" s="251" t="s">
        <v>207</v>
      </c>
    </row>
    <row r="2305" s="13" customFormat="1">
      <c r="A2305" s="13"/>
      <c r="B2305" s="242"/>
      <c r="C2305" s="243"/>
      <c r="D2305" s="232" t="s">
        <v>222</v>
      </c>
      <c r="E2305" s="244" t="s">
        <v>32</v>
      </c>
      <c r="F2305" s="245" t="s">
        <v>4244</v>
      </c>
      <c r="G2305" s="243"/>
      <c r="H2305" s="244" t="s">
        <v>32</v>
      </c>
      <c r="I2305" s="246"/>
      <c r="J2305" s="243"/>
      <c r="K2305" s="243"/>
      <c r="L2305" s="247"/>
      <c r="M2305" s="248"/>
      <c r="N2305" s="249"/>
      <c r="O2305" s="249"/>
      <c r="P2305" s="249"/>
      <c r="Q2305" s="249"/>
      <c r="R2305" s="249"/>
      <c r="S2305" s="249"/>
      <c r="T2305" s="250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51" t="s">
        <v>222</v>
      </c>
      <c r="AU2305" s="251" t="s">
        <v>86</v>
      </c>
      <c r="AV2305" s="13" t="s">
        <v>84</v>
      </c>
      <c r="AW2305" s="13" t="s">
        <v>39</v>
      </c>
      <c r="AX2305" s="13" t="s">
        <v>77</v>
      </c>
      <c r="AY2305" s="251" t="s">
        <v>207</v>
      </c>
    </row>
    <row r="2306" s="13" customFormat="1">
      <c r="A2306" s="13"/>
      <c r="B2306" s="242"/>
      <c r="C2306" s="243"/>
      <c r="D2306" s="232" t="s">
        <v>222</v>
      </c>
      <c r="E2306" s="244" t="s">
        <v>32</v>
      </c>
      <c r="F2306" s="245" t="s">
        <v>4245</v>
      </c>
      <c r="G2306" s="243"/>
      <c r="H2306" s="244" t="s">
        <v>32</v>
      </c>
      <c r="I2306" s="246"/>
      <c r="J2306" s="243"/>
      <c r="K2306" s="243"/>
      <c r="L2306" s="247"/>
      <c r="M2306" s="248"/>
      <c r="N2306" s="249"/>
      <c r="O2306" s="249"/>
      <c r="P2306" s="249"/>
      <c r="Q2306" s="249"/>
      <c r="R2306" s="249"/>
      <c r="S2306" s="249"/>
      <c r="T2306" s="250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51" t="s">
        <v>222</v>
      </c>
      <c r="AU2306" s="251" t="s">
        <v>86</v>
      </c>
      <c r="AV2306" s="13" t="s">
        <v>84</v>
      </c>
      <c r="AW2306" s="13" t="s">
        <v>39</v>
      </c>
      <c r="AX2306" s="13" t="s">
        <v>77</v>
      </c>
      <c r="AY2306" s="251" t="s">
        <v>207</v>
      </c>
    </row>
    <row r="2307" s="13" customFormat="1">
      <c r="A2307" s="13"/>
      <c r="B2307" s="242"/>
      <c r="C2307" s="243"/>
      <c r="D2307" s="232" t="s">
        <v>222</v>
      </c>
      <c r="E2307" s="244" t="s">
        <v>32</v>
      </c>
      <c r="F2307" s="245" t="s">
        <v>4246</v>
      </c>
      <c r="G2307" s="243"/>
      <c r="H2307" s="244" t="s">
        <v>32</v>
      </c>
      <c r="I2307" s="246"/>
      <c r="J2307" s="243"/>
      <c r="K2307" s="243"/>
      <c r="L2307" s="247"/>
      <c r="M2307" s="248"/>
      <c r="N2307" s="249"/>
      <c r="O2307" s="249"/>
      <c r="P2307" s="249"/>
      <c r="Q2307" s="249"/>
      <c r="R2307" s="249"/>
      <c r="S2307" s="249"/>
      <c r="T2307" s="250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51" t="s">
        <v>222</v>
      </c>
      <c r="AU2307" s="251" t="s">
        <v>86</v>
      </c>
      <c r="AV2307" s="13" t="s">
        <v>84</v>
      </c>
      <c r="AW2307" s="13" t="s">
        <v>39</v>
      </c>
      <c r="AX2307" s="13" t="s">
        <v>77</v>
      </c>
      <c r="AY2307" s="251" t="s">
        <v>207</v>
      </c>
    </row>
    <row r="2308" s="13" customFormat="1">
      <c r="A2308" s="13"/>
      <c r="B2308" s="242"/>
      <c r="C2308" s="243"/>
      <c r="D2308" s="232" t="s">
        <v>222</v>
      </c>
      <c r="E2308" s="244" t="s">
        <v>32</v>
      </c>
      <c r="F2308" s="245" t="s">
        <v>4247</v>
      </c>
      <c r="G2308" s="243"/>
      <c r="H2308" s="244" t="s">
        <v>32</v>
      </c>
      <c r="I2308" s="246"/>
      <c r="J2308" s="243"/>
      <c r="K2308" s="243"/>
      <c r="L2308" s="247"/>
      <c r="M2308" s="248"/>
      <c r="N2308" s="249"/>
      <c r="O2308" s="249"/>
      <c r="P2308" s="249"/>
      <c r="Q2308" s="249"/>
      <c r="R2308" s="249"/>
      <c r="S2308" s="249"/>
      <c r="T2308" s="250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51" t="s">
        <v>222</v>
      </c>
      <c r="AU2308" s="251" t="s">
        <v>86</v>
      </c>
      <c r="AV2308" s="13" t="s">
        <v>84</v>
      </c>
      <c r="AW2308" s="13" t="s">
        <v>39</v>
      </c>
      <c r="AX2308" s="13" t="s">
        <v>77</v>
      </c>
      <c r="AY2308" s="251" t="s">
        <v>207</v>
      </c>
    </row>
    <row r="2309" s="13" customFormat="1">
      <c r="A2309" s="13"/>
      <c r="B2309" s="242"/>
      <c r="C2309" s="243"/>
      <c r="D2309" s="232" t="s">
        <v>222</v>
      </c>
      <c r="E2309" s="244" t="s">
        <v>32</v>
      </c>
      <c r="F2309" s="245" t="s">
        <v>4312</v>
      </c>
      <c r="G2309" s="243"/>
      <c r="H2309" s="244" t="s">
        <v>32</v>
      </c>
      <c r="I2309" s="246"/>
      <c r="J2309" s="243"/>
      <c r="K2309" s="243"/>
      <c r="L2309" s="247"/>
      <c r="M2309" s="248"/>
      <c r="N2309" s="249"/>
      <c r="O2309" s="249"/>
      <c r="P2309" s="249"/>
      <c r="Q2309" s="249"/>
      <c r="R2309" s="249"/>
      <c r="S2309" s="249"/>
      <c r="T2309" s="250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51" t="s">
        <v>222</v>
      </c>
      <c r="AU2309" s="251" t="s">
        <v>86</v>
      </c>
      <c r="AV2309" s="13" t="s">
        <v>84</v>
      </c>
      <c r="AW2309" s="13" t="s">
        <v>39</v>
      </c>
      <c r="AX2309" s="13" t="s">
        <v>77</v>
      </c>
      <c r="AY2309" s="251" t="s">
        <v>207</v>
      </c>
    </row>
    <row r="2310" s="13" customFormat="1">
      <c r="A2310" s="13"/>
      <c r="B2310" s="242"/>
      <c r="C2310" s="243"/>
      <c r="D2310" s="232" t="s">
        <v>222</v>
      </c>
      <c r="E2310" s="244" t="s">
        <v>32</v>
      </c>
      <c r="F2310" s="245" t="s">
        <v>5313</v>
      </c>
      <c r="G2310" s="243"/>
      <c r="H2310" s="244" t="s">
        <v>32</v>
      </c>
      <c r="I2310" s="246"/>
      <c r="J2310" s="243"/>
      <c r="K2310" s="243"/>
      <c r="L2310" s="247"/>
      <c r="M2310" s="248"/>
      <c r="N2310" s="249"/>
      <c r="O2310" s="249"/>
      <c r="P2310" s="249"/>
      <c r="Q2310" s="249"/>
      <c r="R2310" s="249"/>
      <c r="S2310" s="249"/>
      <c r="T2310" s="250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51" t="s">
        <v>222</v>
      </c>
      <c r="AU2310" s="251" t="s">
        <v>86</v>
      </c>
      <c r="AV2310" s="13" t="s">
        <v>84</v>
      </c>
      <c r="AW2310" s="13" t="s">
        <v>39</v>
      </c>
      <c r="AX2310" s="13" t="s">
        <v>77</v>
      </c>
      <c r="AY2310" s="251" t="s">
        <v>207</v>
      </c>
    </row>
    <row r="2311" s="12" customFormat="1">
      <c r="A2311" s="12"/>
      <c r="B2311" s="230"/>
      <c r="C2311" s="231"/>
      <c r="D2311" s="232" t="s">
        <v>222</v>
      </c>
      <c r="E2311" s="233" t="s">
        <v>32</v>
      </c>
      <c r="F2311" s="234" t="s">
        <v>5314</v>
      </c>
      <c r="G2311" s="231"/>
      <c r="H2311" s="235">
        <v>80</v>
      </c>
      <c r="I2311" s="236"/>
      <c r="J2311" s="231"/>
      <c r="K2311" s="231"/>
      <c r="L2311" s="237"/>
      <c r="M2311" s="238"/>
      <c r="N2311" s="239"/>
      <c r="O2311" s="239"/>
      <c r="P2311" s="239"/>
      <c r="Q2311" s="239"/>
      <c r="R2311" s="239"/>
      <c r="S2311" s="239"/>
      <c r="T2311" s="240"/>
      <c r="U2311" s="12"/>
      <c r="V2311" s="12"/>
      <c r="W2311" s="12"/>
      <c r="X2311" s="12"/>
      <c r="Y2311" s="12"/>
      <c r="Z2311" s="12"/>
      <c r="AA2311" s="12"/>
      <c r="AB2311" s="12"/>
      <c r="AC2311" s="12"/>
      <c r="AD2311" s="12"/>
      <c r="AE2311" s="12"/>
      <c r="AT2311" s="241" t="s">
        <v>222</v>
      </c>
      <c r="AU2311" s="241" t="s">
        <v>86</v>
      </c>
      <c r="AV2311" s="12" t="s">
        <v>86</v>
      </c>
      <c r="AW2311" s="12" t="s">
        <v>39</v>
      </c>
      <c r="AX2311" s="12" t="s">
        <v>77</v>
      </c>
      <c r="AY2311" s="241" t="s">
        <v>207</v>
      </c>
    </row>
    <row r="2312" s="15" customFormat="1">
      <c r="A2312" s="15"/>
      <c r="B2312" s="273"/>
      <c r="C2312" s="274"/>
      <c r="D2312" s="232" t="s">
        <v>222</v>
      </c>
      <c r="E2312" s="275" t="s">
        <v>32</v>
      </c>
      <c r="F2312" s="276" t="s">
        <v>517</v>
      </c>
      <c r="G2312" s="274"/>
      <c r="H2312" s="277">
        <v>80</v>
      </c>
      <c r="I2312" s="278"/>
      <c r="J2312" s="274"/>
      <c r="K2312" s="274"/>
      <c r="L2312" s="279"/>
      <c r="M2312" s="280"/>
      <c r="N2312" s="281"/>
      <c r="O2312" s="281"/>
      <c r="P2312" s="281"/>
      <c r="Q2312" s="281"/>
      <c r="R2312" s="281"/>
      <c r="S2312" s="281"/>
      <c r="T2312" s="282"/>
      <c r="U2312" s="15"/>
      <c r="V2312" s="15"/>
      <c r="W2312" s="15"/>
      <c r="X2312" s="15"/>
      <c r="Y2312" s="15"/>
      <c r="Z2312" s="15"/>
      <c r="AA2312" s="15"/>
      <c r="AB2312" s="15"/>
      <c r="AC2312" s="15"/>
      <c r="AD2312" s="15"/>
      <c r="AE2312" s="15"/>
      <c r="AT2312" s="283" t="s">
        <v>222</v>
      </c>
      <c r="AU2312" s="283" t="s">
        <v>86</v>
      </c>
      <c r="AV2312" s="15" t="s">
        <v>104</v>
      </c>
      <c r="AW2312" s="15" t="s">
        <v>39</v>
      </c>
      <c r="AX2312" s="15" t="s">
        <v>84</v>
      </c>
      <c r="AY2312" s="283" t="s">
        <v>207</v>
      </c>
    </row>
    <row r="2313" s="2" customFormat="1" ht="16.5" customHeight="1">
      <c r="A2313" s="42"/>
      <c r="B2313" s="43"/>
      <c r="C2313" s="212" t="s">
        <v>2438</v>
      </c>
      <c r="D2313" s="212" t="s">
        <v>208</v>
      </c>
      <c r="E2313" s="213" t="s">
        <v>5318</v>
      </c>
      <c r="F2313" s="214" t="s">
        <v>5319</v>
      </c>
      <c r="G2313" s="215" t="s">
        <v>303</v>
      </c>
      <c r="H2313" s="216">
        <v>7</v>
      </c>
      <c r="I2313" s="217"/>
      <c r="J2313" s="218">
        <f>ROUND(I2313*H2313,2)</f>
        <v>0</v>
      </c>
      <c r="K2313" s="214" t="s">
        <v>212</v>
      </c>
      <c r="L2313" s="48"/>
      <c r="M2313" s="219" t="s">
        <v>32</v>
      </c>
      <c r="N2313" s="220" t="s">
        <v>48</v>
      </c>
      <c r="O2313" s="88"/>
      <c r="P2313" s="221">
        <f>O2313*H2313</f>
        <v>0</v>
      </c>
      <c r="Q2313" s="221">
        <v>0</v>
      </c>
      <c r="R2313" s="221">
        <f>Q2313*H2313</f>
        <v>0</v>
      </c>
      <c r="S2313" s="221">
        <v>0</v>
      </c>
      <c r="T2313" s="222">
        <f>S2313*H2313</f>
        <v>0</v>
      </c>
      <c r="U2313" s="42"/>
      <c r="V2313" s="42"/>
      <c r="W2313" s="42"/>
      <c r="X2313" s="42"/>
      <c r="Y2313" s="42"/>
      <c r="Z2313" s="42"/>
      <c r="AA2313" s="42"/>
      <c r="AB2313" s="42"/>
      <c r="AC2313" s="42"/>
      <c r="AD2313" s="42"/>
      <c r="AE2313" s="42"/>
      <c r="AR2313" s="223" t="s">
        <v>677</v>
      </c>
      <c r="AT2313" s="223" t="s">
        <v>208</v>
      </c>
      <c r="AU2313" s="223" t="s">
        <v>86</v>
      </c>
      <c r="AY2313" s="20" t="s">
        <v>207</v>
      </c>
      <c r="BE2313" s="224">
        <f>IF(N2313="základní",J2313,0)</f>
        <v>0</v>
      </c>
      <c r="BF2313" s="224">
        <f>IF(N2313="snížená",J2313,0)</f>
        <v>0</v>
      </c>
      <c r="BG2313" s="224">
        <f>IF(N2313="zákl. přenesená",J2313,0)</f>
        <v>0</v>
      </c>
      <c r="BH2313" s="224">
        <f>IF(N2313="sníž. přenesená",J2313,0)</f>
        <v>0</v>
      </c>
      <c r="BI2313" s="224">
        <f>IF(N2313="nulová",J2313,0)</f>
        <v>0</v>
      </c>
      <c r="BJ2313" s="20" t="s">
        <v>84</v>
      </c>
      <c r="BK2313" s="224">
        <f>ROUND(I2313*H2313,2)</f>
        <v>0</v>
      </c>
      <c r="BL2313" s="20" t="s">
        <v>677</v>
      </c>
      <c r="BM2313" s="223" t="s">
        <v>5320</v>
      </c>
    </row>
    <row r="2314" s="2" customFormat="1">
      <c r="A2314" s="42"/>
      <c r="B2314" s="43"/>
      <c r="C2314" s="44"/>
      <c r="D2314" s="225" t="s">
        <v>214</v>
      </c>
      <c r="E2314" s="44"/>
      <c r="F2314" s="226" t="s">
        <v>5321</v>
      </c>
      <c r="G2314" s="44"/>
      <c r="H2314" s="44"/>
      <c r="I2314" s="227"/>
      <c r="J2314" s="44"/>
      <c r="K2314" s="44"/>
      <c r="L2314" s="48"/>
      <c r="M2314" s="228"/>
      <c r="N2314" s="229"/>
      <c r="O2314" s="88"/>
      <c r="P2314" s="88"/>
      <c r="Q2314" s="88"/>
      <c r="R2314" s="88"/>
      <c r="S2314" s="88"/>
      <c r="T2314" s="89"/>
      <c r="U2314" s="42"/>
      <c r="V2314" s="42"/>
      <c r="W2314" s="42"/>
      <c r="X2314" s="42"/>
      <c r="Y2314" s="42"/>
      <c r="Z2314" s="42"/>
      <c r="AA2314" s="42"/>
      <c r="AB2314" s="42"/>
      <c r="AC2314" s="42"/>
      <c r="AD2314" s="42"/>
      <c r="AE2314" s="42"/>
      <c r="AT2314" s="20" t="s">
        <v>214</v>
      </c>
      <c r="AU2314" s="20" t="s">
        <v>86</v>
      </c>
    </row>
    <row r="2315" s="13" customFormat="1">
      <c r="A2315" s="13"/>
      <c r="B2315" s="242"/>
      <c r="C2315" s="243"/>
      <c r="D2315" s="232" t="s">
        <v>222</v>
      </c>
      <c r="E2315" s="244" t="s">
        <v>32</v>
      </c>
      <c r="F2315" s="245" t="s">
        <v>4241</v>
      </c>
      <c r="G2315" s="243"/>
      <c r="H2315" s="244" t="s">
        <v>32</v>
      </c>
      <c r="I2315" s="246"/>
      <c r="J2315" s="243"/>
      <c r="K2315" s="243"/>
      <c r="L2315" s="247"/>
      <c r="M2315" s="248"/>
      <c r="N2315" s="249"/>
      <c r="O2315" s="249"/>
      <c r="P2315" s="249"/>
      <c r="Q2315" s="249"/>
      <c r="R2315" s="249"/>
      <c r="S2315" s="249"/>
      <c r="T2315" s="250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51" t="s">
        <v>222</v>
      </c>
      <c r="AU2315" s="251" t="s">
        <v>86</v>
      </c>
      <c r="AV2315" s="13" t="s">
        <v>84</v>
      </c>
      <c r="AW2315" s="13" t="s">
        <v>39</v>
      </c>
      <c r="AX2315" s="13" t="s">
        <v>77</v>
      </c>
      <c r="AY2315" s="251" t="s">
        <v>207</v>
      </c>
    </row>
    <row r="2316" s="13" customFormat="1">
      <c r="A2316" s="13"/>
      <c r="B2316" s="242"/>
      <c r="C2316" s="243"/>
      <c r="D2316" s="232" t="s">
        <v>222</v>
      </c>
      <c r="E2316" s="244" t="s">
        <v>32</v>
      </c>
      <c r="F2316" s="245" t="s">
        <v>4242</v>
      </c>
      <c r="G2316" s="243"/>
      <c r="H2316" s="244" t="s">
        <v>32</v>
      </c>
      <c r="I2316" s="246"/>
      <c r="J2316" s="243"/>
      <c r="K2316" s="243"/>
      <c r="L2316" s="247"/>
      <c r="M2316" s="248"/>
      <c r="N2316" s="249"/>
      <c r="O2316" s="249"/>
      <c r="P2316" s="249"/>
      <c r="Q2316" s="249"/>
      <c r="R2316" s="249"/>
      <c r="S2316" s="249"/>
      <c r="T2316" s="250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51" t="s">
        <v>222</v>
      </c>
      <c r="AU2316" s="251" t="s">
        <v>86</v>
      </c>
      <c r="AV2316" s="13" t="s">
        <v>84</v>
      </c>
      <c r="AW2316" s="13" t="s">
        <v>39</v>
      </c>
      <c r="AX2316" s="13" t="s">
        <v>77</v>
      </c>
      <c r="AY2316" s="251" t="s">
        <v>207</v>
      </c>
    </row>
    <row r="2317" s="13" customFormat="1">
      <c r="A2317" s="13"/>
      <c r="B2317" s="242"/>
      <c r="C2317" s="243"/>
      <c r="D2317" s="232" t="s">
        <v>222</v>
      </c>
      <c r="E2317" s="244" t="s">
        <v>32</v>
      </c>
      <c r="F2317" s="245" t="s">
        <v>4243</v>
      </c>
      <c r="G2317" s="243"/>
      <c r="H2317" s="244" t="s">
        <v>32</v>
      </c>
      <c r="I2317" s="246"/>
      <c r="J2317" s="243"/>
      <c r="K2317" s="243"/>
      <c r="L2317" s="247"/>
      <c r="M2317" s="248"/>
      <c r="N2317" s="249"/>
      <c r="O2317" s="249"/>
      <c r="P2317" s="249"/>
      <c r="Q2317" s="249"/>
      <c r="R2317" s="249"/>
      <c r="S2317" s="249"/>
      <c r="T2317" s="250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51" t="s">
        <v>222</v>
      </c>
      <c r="AU2317" s="251" t="s">
        <v>86</v>
      </c>
      <c r="AV2317" s="13" t="s">
        <v>84</v>
      </c>
      <c r="AW2317" s="13" t="s">
        <v>39</v>
      </c>
      <c r="AX2317" s="13" t="s">
        <v>77</v>
      </c>
      <c r="AY2317" s="251" t="s">
        <v>207</v>
      </c>
    </row>
    <row r="2318" s="13" customFormat="1">
      <c r="A2318" s="13"/>
      <c r="B2318" s="242"/>
      <c r="C2318" s="243"/>
      <c r="D2318" s="232" t="s">
        <v>222</v>
      </c>
      <c r="E2318" s="244" t="s">
        <v>32</v>
      </c>
      <c r="F2318" s="245" t="s">
        <v>4244</v>
      </c>
      <c r="G2318" s="243"/>
      <c r="H2318" s="244" t="s">
        <v>32</v>
      </c>
      <c r="I2318" s="246"/>
      <c r="J2318" s="243"/>
      <c r="K2318" s="243"/>
      <c r="L2318" s="247"/>
      <c r="M2318" s="248"/>
      <c r="N2318" s="249"/>
      <c r="O2318" s="249"/>
      <c r="P2318" s="249"/>
      <c r="Q2318" s="249"/>
      <c r="R2318" s="249"/>
      <c r="S2318" s="249"/>
      <c r="T2318" s="250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51" t="s">
        <v>222</v>
      </c>
      <c r="AU2318" s="251" t="s">
        <v>86</v>
      </c>
      <c r="AV2318" s="13" t="s">
        <v>84</v>
      </c>
      <c r="AW2318" s="13" t="s">
        <v>39</v>
      </c>
      <c r="AX2318" s="13" t="s">
        <v>77</v>
      </c>
      <c r="AY2318" s="251" t="s">
        <v>207</v>
      </c>
    </row>
    <row r="2319" s="13" customFormat="1">
      <c r="A2319" s="13"/>
      <c r="B2319" s="242"/>
      <c r="C2319" s="243"/>
      <c r="D2319" s="232" t="s">
        <v>222</v>
      </c>
      <c r="E2319" s="244" t="s">
        <v>32</v>
      </c>
      <c r="F2319" s="245" t="s">
        <v>4245</v>
      </c>
      <c r="G2319" s="243"/>
      <c r="H2319" s="244" t="s">
        <v>32</v>
      </c>
      <c r="I2319" s="246"/>
      <c r="J2319" s="243"/>
      <c r="K2319" s="243"/>
      <c r="L2319" s="247"/>
      <c r="M2319" s="248"/>
      <c r="N2319" s="249"/>
      <c r="O2319" s="249"/>
      <c r="P2319" s="249"/>
      <c r="Q2319" s="249"/>
      <c r="R2319" s="249"/>
      <c r="S2319" s="249"/>
      <c r="T2319" s="250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51" t="s">
        <v>222</v>
      </c>
      <c r="AU2319" s="251" t="s">
        <v>86</v>
      </c>
      <c r="AV2319" s="13" t="s">
        <v>84</v>
      </c>
      <c r="AW2319" s="13" t="s">
        <v>39</v>
      </c>
      <c r="AX2319" s="13" t="s">
        <v>77</v>
      </c>
      <c r="AY2319" s="251" t="s">
        <v>207</v>
      </c>
    </row>
    <row r="2320" s="13" customFormat="1">
      <c r="A2320" s="13"/>
      <c r="B2320" s="242"/>
      <c r="C2320" s="243"/>
      <c r="D2320" s="232" t="s">
        <v>222</v>
      </c>
      <c r="E2320" s="244" t="s">
        <v>32</v>
      </c>
      <c r="F2320" s="245" t="s">
        <v>4246</v>
      </c>
      <c r="G2320" s="243"/>
      <c r="H2320" s="244" t="s">
        <v>32</v>
      </c>
      <c r="I2320" s="246"/>
      <c r="J2320" s="243"/>
      <c r="K2320" s="243"/>
      <c r="L2320" s="247"/>
      <c r="M2320" s="248"/>
      <c r="N2320" s="249"/>
      <c r="O2320" s="249"/>
      <c r="P2320" s="249"/>
      <c r="Q2320" s="249"/>
      <c r="R2320" s="249"/>
      <c r="S2320" s="249"/>
      <c r="T2320" s="250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51" t="s">
        <v>222</v>
      </c>
      <c r="AU2320" s="251" t="s">
        <v>86</v>
      </c>
      <c r="AV2320" s="13" t="s">
        <v>84</v>
      </c>
      <c r="AW2320" s="13" t="s">
        <v>39</v>
      </c>
      <c r="AX2320" s="13" t="s">
        <v>77</v>
      </c>
      <c r="AY2320" s="251" t="s">
        <v>207</v>
      </c>
    </row>
    <row r="2321" s="13" customFormat="1">
      <c r="A2321" s="13"/>
      <c r="B2321" s="242"/>
      <c r="C2321" s="243"/>
      <c r="D2321" s="232" t="s">
        <v>222</v>
      </c>
      <c r="E2321" s="244" t="s">
        <v>32</v>
      </c>
      <c r="F2321" s="245" t="s">
        <v>4247</v>
      </c>
      <c r="G2321" s="243"/>
      <c r="H2321" s="244" t="s">
        <v>32</v>
      </c>
      <c r="I2321" s="246"/>
      <c r="J2321" s="243"/>
      <c r="K2321" s="243"/>
      <c r="L2321" s="247"/>
      <c r="M2321" s="248"/>
      <c r="N2321" s="249"/>
      <c r="O2321" s="249"/>
      <c r="P2321" s="249"/>
      <c r="Q2321" s="249"/>
      <c r="R2321" s="249"/>
      <c r="S2321" s="249"/>
      <c r="T2321" s="250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51" t="s">
        <v>222</v>
      </c>
      <c r="AU2321" s="251" t="s">
        <v>86</v>
      </c>
      <c r="AV2321" s="13" t="s">
        <v>84</v>
      </c>
      <c r="AW2321" s="13" t="s">
        <v>39</v>
      </c>
      <c r="AX2321" s="13" t="s">
        <v>77</v>
      </c>
      <c r="AY2321" s="251" t="s">
        <v>207</v>
      </c>
    </row>
    <row r="2322" s="13" customFormat="1">
      <c r="A2322" s="13"/>
      <c r="B2322" s="242"/>
      <c r="C2322" s="243"/>
      <c r="D2322" s="232" t="s">
        <v>222</v>
      </c>
      <c r="E2322" s="244" t="s">
        <v>32</v>
      </c>
      <c r="F2322" s="245" t="s">
        <v>4248</v>
      </c>
      <c r="G2322" s="243"/>
      <c r="H2322" s="244" t="s">
        <v>32</v>
      </c>
      <c r="I2322" s="246"/>
      <c r="J2322" s="243"/>
      <c r="K2322" s="243"/>
      <c r="L2322" s="247"/>
      <c r="M2322" s="248"/>
      <c r="N2322" s="249"/>
      <c r="O2322" s="249"/>
      <c r="P2322" s="249"/>
      <c r="Q2322" s="249"/>
      <c r="R2322" s="249"/>
      <c r="S2322" s="249"/>
      <c r="T2322" s="250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51" t="s">
        <v>222</v>
      </c>
      <c r="AU2322" s="251" t="s">
        <v>86</v>
      </c>
      <c r="AV2322" s="13" t="s">
        <v>84</v>
      </c>
      <c r="AW2322" s="13" t="s">
        <v>39</v>
      </c>
      <c r="AX2322" s="13" t="s">
        <v>77</v>
      </c>
      <c r="AY2322" s="251" t="s">
        <v>207</v>
      </c>
    </row>
    <row r="2323" s="13" customFormat="1">
      <c r="A2323" s="13"/>
      <c r="B2323" s="242"/>
      <c r="C2323" s="243"/>
      <c r="D2323" s="232" t="s">
        <v>222</v>
      </c>
      <c r="E2323" s="244" t="s">
        <v>32</v>
      </c>
      <c r="F2323" s="245" t="s">
        <v>5202</v>
      </c>
      <c r="G2323" s="243"/>
      <c r="H2323" s="244" t="s">
        <v>32</v>
      </c>
      <c r="I2323" s="246"/>
      <c r="J2323" s="243"/>
      <c r="K2323" s="243"/>
      <c r="L2323" s="247"/>
      <c r="M2323" s="248"/>
      <c r="N2323" s="249"/>
      <c r="O2323" s="249"/>
      <c r="P2323" s="249"/>
      <c r="Q2323" s="249"/>
      <c r="R2323" s="249"/>
      <c r="S2323" s="249"/>
      <c r="T2323" s="250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51" t="s">
        <v>222</v>
      </c>
      <c r="AU2323" s="251" t="s">
        <v>86</v>
      </c>
      <c r="AV2323" s="13" t="s">
        <v>84</v>
      </c>
      <c r="AW2323" s="13" t="s">
        <v>39</v>
      </c>
      <c r="AX2323" s="13" t="s">
        <v>77</v>
      </c>
      <c r="AY2323" s="251" t="s">
        <v>207</v>
      </c>
    </row>
    <row r="2324" s="13" customFormat="1">
      <c r="A2324" s="13"/>
      <c r="B2324" s="242"/>
      <c r="C2324" s="243"/>
      <c r="D2324" s="232" t="s">
        <v>222</v>
      </c>
      <c r="E2324" s="244" t="s">
        <v>32</v>
      </c>
      <c r="F2324" s="245" t="s">
        <v>5203</v>
      </c>
      <c r="G2324" s="243"/>
      <c r="H2324" s="244" t="s">
        <v>32</v>
      </c>
      <c r="I2324" s="246"/>
      <c r="J2324" s="243"/>
      <c r="K2324" s="243"/>
      <c r="L2324" s="247"/>
      <c r="M2324" s="248"/>
      <c r="N2324" s="249"/>
      <c r="O2324" s="249"/>
      <c r="P2324" s="249"/>
      <c r="Q2324" s="249"/>
      <c r="R2324" s="249"/>
      <c r="S2324" s="249"/>
      <c r="T2324" s="250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51" t="s">
        <v>222</v>
      </c>
      <c r="AU2324" s="251" t="s">
        <v>86</v>
      </c>
      <c r="AV2324" s="13" t="s">
        <v>84</v>
      </c>
      <c r="AW2324" s="13" t="s">
        <v>39</v>
      </c>
      <c r="AX2324" s="13" t="s">
        <v>77</v>
      </c>
      <c r="AY2324" s="251" t="s">
        <v>207</v>
      </c>
    </row>
    <row r="2325" s="13" customFormat="1">
      <c r="A2325" s="13"/>
      <c r="B2325" s="242"/>
      <c r="C2325" s="243"/>
      <c r="D2325" s="232" t="s">
        <v>222</v>
      </c>
      <c r="E2325" s="244" t="s">
        <v>32</v>
      </c>
      <c r="F2325" s="245" t="s">
        <v>5204</v>
      </c>
      <c r="G2325" s="243"/>
      <c r="H2325" s="244" t="s">
        <v>32</v>
      </c>
      <c r="I2325" s="246"/>
      <c r="J2325" s="243"/>
      <c r="K2325" s="243"/>
      <c r="L2325" s="247"/>
      <c r="M2325" s="248"/>
      <c r="N2325" s="249"/>
      <c r="O2325" s="249"/>
      <c r="P2325" s="249"/>
      <c r="Q2325" s="249"/>
      <c r="R2325" s="249"/>
      <c r="S2325" s="249"/>
      <c r="T2325" s="250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51" t="s">
        <v>222</v>
      </c>
      <c r="AU2325" s="251" t="s">
        <v>86</v>
      </c>
      <c r="AV2325" s="13" t="s">
        <v>84</v>
      </c>
      <c r="AW2325" s="13" t="s">
        <v>39</v>
      </c>
      <c r="AX2325" s="13" t="s">
        <v>77</v>
      </c>
      <c r="AY2325" s="251" t="s">
        <v>207</v>
      </c>
    </row>
    <row r="2326" s="13" customFormat="1">
      <c r="A2326" s="13"/>
      <c r="B2326" s="242"/>
      <c r="C2326" s="243"/>
      <c r="D2326" s="232" t="s">
        <v>222</v>
      </c>
      <c r="E2326" s="244" t="s">
        <v>32</v>
      </c>
      <c r="F2326" s="245" t="s">
        <v>5205</v>
      </c>
      <c r="G2326" s="243"/>
      <c r="H2326" s="244" t="s">
        <v>32</v>
      </c>
      <c r="I2326" s="246"/>
      <c r="J2326" s="243"/>
      <c r="K2326" s="243"/>
      <c r="L2326" s="247"/>
      <c r="M2326" s="248"/>
      <c r="N2326" s="249"/>
      <c r="O2326" s="249"/>
      <c r="P2326" s="249"/>
      <c r="Q2326" s="249"/>
      <c r="R2326" s="249"/>
      <c r="S2326" s="249"/>
      <c r="T2326" s="250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51" t="s">
        <v>222</v>
      </c>
      <c r="AU2326" s="251" t="s">
        <v>86</v>
      </c>
      <c r="AV2326" s="13" t="s">
        <v>84</v>
      </c>
      <c r="AW2326" s="13" t="s">
        <v>39</v>
      </c>
      <c r="AX2326" s="13" t="s">
        <v>77</v>
      </c>
      <c r="AY2326" s="251" t="s">
        <v>207</v>
      </c>
    </row>
    <row r="2327" s="13" customFormat="1">
      <c r="A2327" s="13"/>
      <c r="B2327" s="242"/>
      <c r="C2327" s="243"/>
      <c r="D2327" s="232" t="s">
        <v>222</v>
      </c>
      <c r="E2327" s="244" t="s">
        <v>32</v>
      </c>
      <c r="F2327" s="245" t="s">
        <v>5206</v>
      </c>
      <c r="G2327" s="243"/>
      <c r="H2327" s="244" t="s">
        <v>32</v>
      </c>
      <c r="I2327" s="246"/>
      <c r="J2327" s="243"/>
      <c r="K2327" s="243"/>
      <c r="L2327" s="247"/>
      <c r="M2327" s="248"/>
      <c r="N2327" s="249"/>
      <c r="O2327" s="249"/>
      <c r="P2327" s="249"/>
      <c r="Q2327" s="249"/>
      <c r="R2327" s="249"/>
      <c r="S2327" s="249"/>
      <c r="T2327" s="250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51" t="s">
        <v>222</v>
      </c>
      <c r="AU2327" s="251" t="s">
        <v>86</v>
      </c>
      <c r="AV2327" s="13" t="s">
        <v>84</v>
      </c>
      <c r="AW2327" s="13" t="s">
        <v>39</v>
      </c>
      <c r="AX2327" s="13" t="s">
        <v>77</v>
      </c>
      <c r="AY2327" s="251" t="s">
        <v>207</v>
      </c>
    </row>
    <row r="2328" s="13" customFormat="1">
      <c r="A2328" s="13"/>
      <c r="B2328" s="242"/>
      <c r="C2328" s="243"/>
      <c r="D2328" s="232" t="s">
        <v>222</v>
      </c>
      <c r="E2328" s="244" t="s">
        <v>32</v>
      </c>
      <c r="F2328" s="245" t="s">
        <v>5207</v>
      </c>
      <c r="G2328" s="243"/>
      <c r="H2328" s="244" t="s">
        <v>32</v>
      </c>
      <c r="I2328" s="246"/>
      <c r="J2328" s="243"/>
      <c r="K2328" s="243"/>
      <c r="L2328" s="247"/>
      <c r="M2328" s="248"/>
      <c r="N2328" s="249"/>
      <c r="O2328" s="249"/>
      <c r="P2328" s="249"/>
      <c r="Q2328" s="249"/>
      <c r="R2328" s="249"/>
      <c r="S2328" s="249"/>
      <c r="T2328" s="250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51" t="s">
        <v>222</v>
      </c>
      <c r="AU2328" s="251" t="s">
        <v>86</v>
      </c>
      <c r="AV2328" s="13" t="s">
        <v>84</v>
      </c>
      <c r="AW2328" s="13" t="s">
        <v>39</v>
      </c>
      <c r="AX2328" s="13" t="s">
        <v>77</v>
      </c>
      <c r="AY2328" s="251" t="s">
        <v>207</v>
      </c>
    </row>
    <row r="2329" s="13" customFormat="1">
      <c r="A2329" s="13"/>
      <c r="B2329" s="242"/>
      <c r="C2329" s="243"/>
      <c r="D2329" s="232" t="s">
        <v>222</v>
      </c>
      <c r="E2329" s="244" t="s">
        <v>32</v>
      </c>
      <c r="F2329" s="245" t="s">
        <v>5208</v>
      </c>
      <c r="G2329" s="243"/>
      <c r="H2329" s="244" t="s">
        <v>32</v>
      </c>
      <c r="I2329" s="246"/>
      <c r="J2329" s="243"/>
      <c r="K2329" s="243"/>
      <c r="L2329" s="247"/>
      <c r="M2329" s="248"/>
      <c r="N2329" s="249"/>
      <c r="O2329" s="249"/>
      <c r="P2329" s="249"/>
      <c r="Q2329" s="249"/>
      <c r="R2329" s="249"/>
      <c r="S2329" s="249"/>
      <c r="T2329" s="250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51" t="s">
        <v>222</v>
      </c>
      <c r="AU2329" s="251" t="s">
        <v>86</v>
      </c>
      <c r="AV2329" s="13" t="s">
        <v>84</v>
      </c>
      <c r="AW2329" s="13" t="s">
        <v>39</v>
      </c>
      <c r="AX2329" s="13" t="s">
        <v>77</v>
      </c>
      <c r="AY2329" s="251" t="s">
        <v>207</v>
      </c>
    </row>
    <row r="2330" s="13" customFormat="1">
      <c r="A2330" s="13"/>
      <c r="B2330" s="242"/>
      <c r="C2330" s="243"/>
      <c r="D2330" s="232" t="s">
        <v>222</v>
      </c>
      <c r="E2330" s="244" t="s">
        <v>32</v>
      </c>
      <c r="F2330" s="245" t="s">
        <v>5209</v>
      </c>
      <c r="G2330" s="243"/>
      <c r="H2330" s="244" t="s">
        <v>32</v>
      </c>
      <c r="I2330" s="246"/>
      <c r="J2330" s="243"/>
      <c r="K2330" s="243"/>
      <c r="L2330" s="247"/>
      <c r="M2330" s="248"/>
      <c r="N2330" s="249"/>
      <c r="O2330" s="249"/>
      <c r="P2330" s="249"/>
      <c r="Q2330" s="249"/>
      <c r="R2330" s="249"/>
      <c r="S2330" s="249"/>
      <c r="T2330" s="250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51" t="s">
        <v>222</v>
      </c>
      <c r="AU2330" s="251" t="s">
        <v>86</v>
      </c>
      <c r="AV2330" s="13" t="s">
        <v>84</v>
      </c>
      <c r="AW2330" s="13" t="s">
        <v>39</v>
      </c>
      <c r="AX2330" s="13" t="s">
        <v>77</v>
      </c>
      <c r="AY2330" s="251" t="s">
        <v>207</v>
      </c>
    </row>
    <row r="2331" s="13" customFormat="1">
      <c r="A2331" s="13"/>
      <c r="B2331" s="242"/>
      <c r="C2331" s="243"/>
      <c r="D2331" s="232" t="s">
        <v>222</v>
      </c>
      <c r="E2331" s="244" t="s">
        <v>32</v>
      </c>
      <c r="F2331" s="245" t="s">
        <v>5210</v>
      </c>
      <c r="G2331" s="243"/>
      <c r="H2331" s="244" t="s">
        <v>32</v>
      </c>
      <c r="I2331" s="246"/>
      <c r="J2331" s="243"/>
      <c r="K2331" s="243"/>
      <c r="L2331" s="247"/>
      <c r="M2331" s="248"/>
      <c r="N2331" s="249"/>
      <c r="O2331" s="249"/>
      <c r="P2331" s="249"/>
      <c r="Q2331" s="249"/>
      <c r="R2331" s="249"/>
      <c r="S2331" s="249"/>
      <c r="T2331" s="250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51" t="s">
        <v>222</v>
      </c>
      <c r="AU2331" s="251" t="s">
        <v>86</v>
      </c>
      <c r="AV2331" s="13" t="s">
        <v>84</v>
      </c>
      <c r="AW2331" s="13" t="s">
        <v>39</v>
      </c>
      <c r="AX2331" s="13" t="s">
        <v>77</v>
      </c>
      <c r="AY2331" s="251" t="s">
        <v>207</v>
      </c>
    </row>
    <row r="2332" s="13" customFormat="1">
      <c r="A2332" s="13"/>
      <c r="B2332" s="242"/>
      <c r="C2332" s="243"/>
      <c r="D2332" s="232" t="s">
        <v>222</v>
      </c>
      <c r="E2332" s="244" t="s">
        <v>32</v>
      </c>
      <c r="F2332" s="245" t="s">
        <v>5211</v>
      </c>
      <c r="G2332" s="243"/>
      <c r="H2332" s="244" t="s">
        <v>32</v>
      </c>
      <c r="I2332" s="246"/>
      <c r="J2332" s="243"/>
      <c r="K2332" s="243"/>
      <c r="L2332" s="247"/>
      <c r="M2332" s="248"/>
      <c r="N2332" s="249"/>
      <c r="O2332" s="249"/>
      <c r="P2332" s="249"/>
      <c r="Q2332" s="249"/>
      <c r="R2332" s="249"/>
      <c r="S2332" s="249"/>
      <c r="T2332" s="250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51" t="s">
        <v>222</v>
      </c>
      <c r="AU2332" s="251" t="s">
        <v>86</v>
      </c>
      <c r="AV2332" s="13" t="s">
        <v>84</v>
      </c>
      <c r="AW2332" s="13" t="s">
        <v>39</v>
      </c>
      <c r="AX2332" s="13" t="s">
        <v>77</v>
      </c>
      <c r="AY2332" s="251" t="s">
        <v>207</v>
      </c>
    </row>
    <row r="2333" s="13" customFormat="1">
      <c r="A2333" s="13"/>
      <c r="B2333" s="242"/>
      <c r="C2333" s="243"/>
      <c r="D2333" s="232" t="s">
        <v>222</v>
      </c>
      <c r="E2333" s="244" t="s">
        <v>32</v>
      </c>
      <c r="F2333" s="245" t="s">
        <v>5212</v>
      </c>
      <c r="G2333" s="243"/>
      <c r="H2333" s="244" t="s">
        <v>32</v>
      </c>
      <c r="I2333" s="246"/>
      <c r="J2333" s="243"/>
      <c r="K2333" s="243"/>
      <c r="L2333" s="247"/>
      <c r="M2333" s="248"/>
      <c r="N2333" s="249"/>
      <c r="O2333" s="249"/>
      <c r="P2333" s="249"/>
      <c r="Q2333" s="249"/>
      <c r="R2333" s="249"/>
      <c r="S2333" s="249"/>
      <c r="T2333" s="250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51" t="s">
        <v>222</v>
      </c>
      <c r="AU2333" s="251" t="s">
        <v>86</v>
      </c>
      <c r="AV2333" s="13" t="s">
        <v>84</v>
      </c>
      <c r="AW2333" s="13" t="s">
        <v>39</v>
      </c>
      <c r="AX2333" s="13" t="s">
        <v>77</v>
      </c>
      <c r="AY2333" s="251" t="s">
        <v>207</v>
      </c>
    </row>
    <row r="2334" s="13" customFormat="1">
      <c r="A2334" s="13"/>
      <c r="B2334" s="242"/>
      <c r="C2334" s="243"/>
      <c r="D2334" s="232" t="s">
        <v>222</v>
      </c>
      <c r="E2334" s="244" t="s">
        <v>32</v>
      </c>
      <c r="F2334" s="245" t="s">
        <v>5213</v>
      </c>
      <c r="G2334" s="243"/>
      <c r="H2334" s="244" t="s">
        <v>32</v>
      </c>
      <c r="I2334" s="246"/>
      <c r="J2334" s="243"/>
      <c r="K2334" s="243"/>
      <c r="L2334" s="247"/>
      <c r="M2334" s="248"/>
      <c r="N2334" s="249"/>
      <c r="O2334" s="249"/>
      <c r="P2334" s="249"/>
      <c r="Q2334" s="249"/>
      <c r="R2334" s="249"/>
      <c r="S2334" s="249"/>
      <c r="T2334" s="250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51" t="s">
        <v>222</v>
      </c>
      <c r="AU2334" s="251" t="s">
        <v>86</v>
      </c>
      <c r="AV2334" s="13" t="s">
        <v>84</v>
      </c>
      <c r="AW2334" s="13" t="s">
        <v>39</v>
      </c>
      <c r="AX2334" s="13" t="s">
        <v>77</v>
      </c>
      <c r="AY2334" s="251" t="s">
        <v>207</v>
      </c>
    </row>
    <row r="2335" s="13" customFormat="1">
      <c r="A2335" s="13"/>
      <c r="B2335" s="242"/>
      <c r="C2335" s="243"/>
      <c r="D2335" s="232" t="s">
        <v>222</v>
      </c>
      <c r="E2335" s="244" t="s">
        <v>32</v>
      </c>
      <c r="F2335" s="245" t="s">
        <v>5214</v>
      </c>
      <c r="G2335" s="243"/>
      <c r="H2335" s="244" t="s">
        <v>32</v>
      </c>
      <c r="I2335" s="246"/>
      <c r="J2335" s="243"/>
      <c r="K2335" s="243"/>
      <c r="L2335" s="247"/>
      <c r="M2335" s="248"/>
      <c r="N2335" s="249"/>
      <c r="O2335" s="249"/>
      <c r="P2335" s="249"/>
      <c r="Q2335" s="249"/>
      <c r="R2335" s="249"/>
      <c r="S2335" s="249"/>
      <c r="T2335" s="250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51" t="s">
        <v>222</v>
      </c>
      <c r="AU2335" s="251" t="s">
        <v>86</v>
      </c>
      <c r="AV2335" s="13" t="s">
        <v>84</v>
      </c>
      <c r="AW2335" s="13" t="s">
        <v>39</v>
      </c>
      <c r="AX2335" s="13" t="s">
        <v>77</v>
      </c>
      <c r="AY2335" s="251" t="s">
        <v>207</v>
      </c>
    </row>
    <row r="2336" s="13" customFormat="1">
      <c r="A2336" s="13"/>
      <c r="B2336" s="242"/>
      <c r="C2336" s="243"/>
      <c r="D2336" s="232" t="s">
        <v>222</v>
      </c>
      <c r="E2336" s="244" t="s">
        <v>32</v>
      </c>
      <c r="F2336" s="245" t="s">
        <v>5215</v>
      </c>
      <c r="G2336" s="243"/>
      <c r="H2336" s="244" t="s">
        <v>32</v>
      </c>
      <c r="I2336" s="246"/>
      <c r="J2336" s="243"/>
      <c r="K2336" s="243"/>
      <c r="L2336" s="247"/>
      <c r="M2336" s="248"/>
      <c r="N2336" s="249"/>
      <c r="O2336" s="249"/>
      <c r="P2336" s="249"/>
      <c r="Q2336" s="249"/>
      <c r="R2336" s="249"/>
      <c r="S2336" s="249"/>
      <c r="T2336" s="250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51" t="s">
        <v>222</v>
      </c>
      <c r="AU2336" s="251" t="s">
        <v>86</v>
      </c>
      <c r="AV2336" s="13" t="s">
        <v>84</v>
      </c>
      <c r="AW2336" s="13" t="s">
        <v>39</v>
      </c>
      <c r="AX2336" s="13" t="s">
        <v>77</v>
      </c>
      <c r="AY2336" s="251" t="s">
        <v>207</v>
      </c>
    </row>
    <row r="2337" s="13" customFormat="1">
      <c r="A2337" s="13"/>
      <c r="B2337" s="242"/>
      <c r="C2337" s="243"/>
      <c r="D2337" s="232" t="s">
        <v>222</v>
      </c>
      <c r="E2337" s="244" t="s">
        <v>32</v>
      </c>
      <c r="F2337" s="245" t="s">
        <v>5216</v>
      </c>
      <c r="G2337" s="243"/>
      <c r="H2337" s="244" t="s">
        <v>32</v>
      </c>
      <c r="I2337" s="246"/>
      <c r="J2337" s="243"/>
      <c r="K2337" s="243"/>
      <c r="L2337" s="247"/>
      <c r="M2337" s="248"/>
      <c r="N2337" s="249"/>
      <c r="O2337" s="249"/>
      <c r="P2337" s="249"/>
      <c r="Q2337" s="249"/>
      <c r="R2337" s="249"/>
      <c r="S2337" s="249"/>
      <c r="T2337" s="250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1" t="s">
        <v>222</v>
      </c>
      <c r="AU2337" s="251" t="s">
        <v>86</v>
      </c>
      <c r="AV2337" s="13" t="s">
        <v>84</v>
      </c>
      <c r="AW2337" s="13" t="s">
        <v>39</v>
      </c>
      <c r="AX2337" s="13" t="s">
        <v>77</v>
      </c>
      <c r="AY2337" s="251" t="s">
        <v>207</v>
      </c>
    </row>
    <row r="2338" s="13" customFormat="1">
      <c r="A2338" s="13"/>
      <c r="B2338" s="242"/>
      <c r="C2338" s="243"/>
      <c r="D2338" s="232" t="s">
        <v>222</v>
      </c>
      <c r="E2338" s="244" t="s">
        <v>32</v>
      </c>
      <c r="F2338" s="245" t="s">
        <v>5217</v>
      </c>
      <c r="G2338" s="243"/>
      <c r="H2338" s="244" t="s">
        <v>32</v>
      </c>
      <c r="I2338" s="246"/>
      <c r="J2338" s="243"/>
      <c r="K2338" s="243"/>
      <c r="L2338" s="247"/>
      <c r="M2338" s="248"/>
      <c r="N2338" s="249"/>
      <c r="O2338" s="249"/>
      <c r="P2338" s="249"/>
      <c r="Q2338" s="249"/>
      <c r="R2338" s="249"/>
      <c r="S2338" s="249"/>
      <c r="T2338" s="250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51" t="s">
        <v>222</v>
      </c>
      <c r="AU2338" s="251" t="s">
        <v>86</v>
      </c>
      <c r="AV2338" s="13" t="s">
        <v>84</v>
      </c>
      <c r="AW2338" s="13" t="s">
        <v>39</v>
      </c>
      <c r="AX2338" s="13" t="s">
        <v>77</v>
      </c>
      <c r="AY2338" s="251" t="s">
        <v>207</v>
      </c>
    </row>
    <row r="2339" s="13" customFormat="1">
      <c r="A2339" s="13"/>
      <c r="B2339" s="242"/>
      <c r="C2339" s="243"/>
      <c r="D2339" s="232" t="s">
        <v>222</v>
      </c>
      <c r="E2339" s="244" t="s">
        <v>32</v>
      </c>
      <c r="F2339" s="245" t="s">
        <v>5218</v>
      </c>
      <c r="G2339" s="243"/>
      <c r="H2339" s="244" t="s">
        <v>32</v>
      </c>
      <c r="I2339" s="246"/>
      <c r="J2339" s="243"/>
      <c r="K2339" s="243"/>
      <c r="L2339" s="247"/>
      <c r="M2339" s="248"/>
      <c r="N2339" s="249"/>
      <c r="O2339" s="249"/>
      <c r="P2339" s="249"/>
      <c r="Q2339" s="249"/>
      <c r="R2339" s="249"/>
      <c r="S2339" s="249"/>
      <c r="T2339" s="250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51" t="s">
        <v>222</v>
      </c>
      <c r="AU2339" s="251" t="s">
        <v>86</v>
      </c>
      <c r="AV2339" s="13" t="s">
        <v>84</v>
      </c>
      <c r="AW2339" s="13" t="s">
        <v>39</v>
      </c>
      <c r="AX2339" s="13" t="s">
        <v>77</v>
      </c>
      <c r="AY2339" s="251" t="s">
        <v>207</v>
      </c>
    </row>
    <row r="2340" s="13" customFormat="1">
      <c r="A2340" s="13"/>
      <c r="B2340" s="242"/>
      <c r="C2340" s="243"/>
      <c r="D2340" s="232" t="s">
        <v>222</v>
      </c>
      <c r="E2340" s="244" t="s">
        <v>32</v>
      </c>
      <c r="F2340" s="245" t="s">
        <v>5219</v>
      </c>
      <c r="G2340" s="243"/>
      <c r="H2340" s="244" t="s">
        <v>32</v>
      </c>
      <c r="I2340" s="246"/>
      <c r="J2340" s="243"/>
      <c r="K2340" s="243"/>
      <c r="L2340" s="247"/>
      <c r="M2340" s="248"/>
      <c r="N2340" s="249"/>
      <c r="O2340" s="249"/>
      <c r="P2340" s="249"/>
      <c r="Q2340" s="249"/>
      <c r="R2340" s="249"/>
      <c r="S2340" s="249"/>
      <c r="T2340" s="250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51" t="s">
        <v>222</v>
      </c>
      <c r="AU2340" s="251" t="s">
        <v>86</v>
      </c>
      <c r="AV2340" s="13" t="s">
        <v>84</v>
      </c>
      <c r="AW2340" s="13" t="s">
        <v>39</v>
      </c>
      <c r="AX2340" s="13" t="s">
        <v>77</v>
      </c>
      <c r="AY2340" s="251" t="s">
        <v>207</v>
      </c>
    </row>
    <row r="2341" s="13" customFormat="1">
      <c r="A2341" s="13"/>
      <c r="B2341" s="242"/>
      <c r="C2341" s="243"/>
      <c r="D2341" s="232" t="s">
        <v>222</v>
      </c>
      <c r="E2341" s="244" t="s">
        <v>32</v>
      </c>
      <c r="F2341" s="245" t="s">
        <v>5220</v>
      </c>
      <c r="G2341" s="243"/>
      <c r="H2341" s="244" t="s">
        <v>32</v>
      </c>
      <c r="I2341" s="246"/>
      <c r="J2341" s="243"/>
      <c r="K2341" s="243"/>
      <c r="L2341" s="247"/>
      <c r="M2341" s="248"/>
      <c r="N2341" s="249"/>
      <c r="O2341" s="249"/>
      <c r="P2341" s="249"/>
      <c r="Q2341" s="249"/>
      <c r="R2341" s="249"/>
      <c r="S2341" s="249"/>
      <c r="T2341" s="250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51" t="s">
        <v>222</v>
      </c>
      <c r="AU2341" s="251" t="s">
        <v>86</v>
      </c>
      <c r="AV2341" s="13" t="s">
        <v>84</v>
      </c>
      <c r="AW2341" s="13" t="s">
        <v>39</v>
      </c>
      <c r="AX2341" s="13" t="s">
        <v>77</v>
      </c>
      <c r="AY2341" s="251" t="s">
        <v>207</v>
      </c>
    </row>
    <row r="2342" s="13" customFormat="1">
      <c r="A2342" s="13"/>
      <c r="B2342" s="242"/>
      <c r="C2342" s="243"/>
      <c r="D2342" s="232" t="s">
        <v>222</v>
      </c>
      <c r="E2342" s="244" t="s">
        <v>32</v>
      </c>
      <c r="F2342" s="245" t="s">
        <v>5221</v>
      </c>
      <c r="G2342" s="243"/>
      <c r="H2342" s="244" t="s">
        <v>32</v>
      </c>
      <c r="I2342" s="246"/>
      <c r="J2342" s="243"/>
      <c r="K2342" s="243"/>
      <c r="L2342" s="247"/>
      <c r="M2342" s="248"/>
      <c r="N2342" s="249"/>
      <c r="O2342" s="249"/>
      <c r="P2342" s="249"/>
      <c r="Q2342" s="249"/>
      <c r="R2342" s="249"/>
      <c r="S2342" s="249"/>
      <c r="T2342" s="250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51" t="s">
        <v>222</v>
      </c>
      <c r="AU2342" s="251" t="s">
        <v>86</v>
      </c>
      <c r="AV2342" s="13" t="s">
        <v>84</v>
      </c>
      <c r="AW2342" s="13" t="s">
        <v>39</v>
      </c>
      <c r="AX2342" s="13" t="s">
        <v>77</v>
      </c>
      <c r="AY2342" s="251" t="s">
        <v>207</v>
      </c>
    </row>
    <row r="2343" s="13" customFormat="1">
      <c r="A2343" s="13"/>
      <c r="B2343" s="242"/>
      <c r="C2343" s="243"/>
      <c r="D2343" s="232" t="s">
        <v>222</v>
      </c>
      <c r="E2343" s="244" t="s">
        <v>32</v>
      </c>
      <c r="F2343" s="245" t="s">
        <v>5222</v>
      </c>
      <c r="G2343" s="243"/>
      <c r="H2343" s="244" t="s">
        <v>32</v>
      </c>
      <c r="I2343" s="246"/>
      <c r="J2343" s="243"/>
      <c r="K2343" s="243"/>
      <c r="L2343" s="247"/>
      <c r="M2343" s="248"/>
      <c r="N2343" s="249"/>
      <c r="O2343" s="249"/>
      <c r="P2343" s="249"/>
      <c r="Q2343" s="249"/>
      <c r="R2343" s="249"/>
      <c r="S2343" s="249"/>
      <c r="T2343" s="250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51" t="s">
        <v>222</v>
      </c>
      <c r="AU2343" s="251" t="s">
        <v>86</v>
      </c>
      <c r="AV2343" s="13" t="s">
        <v>84</v>
      </c>
      <c r="AW2343" s="13" t="s">
        <v>39</v>
      </c>
      <c r="AX2343" s="13" t="s">
        <v>77</v>
      </c>
      <c r="AY2343" s="251" t="s">
        <v>207</v>
      </c>
    </row>
    <row r="2344" s="13" customFormat="1">
      <c r="A2344" s="13"/>
      <c r="B2344" s="242"/>
      <c r="C2344" s="243"/>
      <c r="D2344" s="232" t="s">
        <v>222</v>
      </c>
      <c r="E2344" s="244" t="s">
        <v>32</v>
      </c>
      <c r="F2344" s="245" t="s">
        <v>5223</v>
      </c>
      <c r="G2344" s="243"/>
      <c r="H2344" s="244" t="s">
        <v>32</v>
      </c>
      <c r="I2344" s="246"/>
      <c r="J2344" s="243"/>
      <c r="K2344" s="243"/>
      <c r="L2344" s="247"/>
      <c r="M2344" s="248"/>
      <c r="N2344" s="249"/>
      <c r="O2344" s="249"/>
      <c r="P2344" s="249"/>
      <c r="Q2344" s="249"/>
      <c r="R2344" s="249"/>
      <c r="S2344" s="249"/>
      <c r="T2344" s="250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1" t="s">
        <v>222</v>
      </c>
      <c r="AU2344" s="251" t="s">
        <v>86</v>
      </c>
      <c r="AV2344" s="13" t="s">
        <v>84</v>
      </c>
      <c r="AW2344" s="13" t="s">
        <v>39</v>
      </c>
      <c r="AX2344" s="13" t="s">
        <v>77</v>
      </c>
      <c r="AY2344" s="251" t="s">
        <v>207</v>
      </c>
    </row>
    <row r="2345" s="13" customFormat="1">
      <c r="A2345" s="13"/>
      <c r="B2345" s="242"/>
      <c r="C2345" s="243"/>
      <c r="D2345" s="232" t="s">
        <v>222</v>
      </c>
      <c r="E2345" s="244" t="s">
        <v>32</v>
      </c>
      <c r="F2345" s="245" t="s">
        <v>5224</v>
      </c>
      <c r="G2345" s="243"/>
      <c r="H2345" s="244" t="s">
        <v>32</v>
      </c>
      <c r="I2345" s="246"/>
      <c r="J2345" s="243"/>
      <c r="K2345" s="243"/>
      <c r="L2345" s="247"/>
      <c r="M2345" s="248"/>
      <c r="N2345" s="249"/>
      <c r="O2345" s="249"/>
      <c r="P2345" s="249"/>
      <c r="Q2345" s="249"/>
      <c r="R2345" s="249"/>
      <c r="S2345" s="249"/>
      <c r="T2345" s="250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51" t="s">
        <v>222</v>
      </c>
      <c r="AU2345" s="251" t="s">
        <v>86</v>
      </c>
      <c r="AV2345" s="13" t="s">
        <v>84</v>
      </c>
      <c r="AW2345" s="13" t="s">
        <v>39</v>
      </c>
      <c r="AX2345" s="13" t="s">
        <v>77</v>
      </c>
      <c r="AY2345" s="251" t="s">
        <v>207</v>
      </c>
    </row>
    <row r="2346" s="13" customFormat="1">
      <c r="A2346" s="13"/>
      <c r="B2346" s="242"/>
      <c r="C2346" s="243"/>
      <c r="D2346" s="232" t="s">
        <v>222</v>
      </c>
      <c r="E2346" s="244" t="s">
        <v>32</v>
      </c>
      <c r="F2346" s="245" t="s">
        <v>5225</v>
      </c>
      <c r="G2346" s="243"/>
      <c r="H2346" s="244" t="s">
        <v>32</v>
      </c>
      <c r="I2346" s="246"/>
      <c r="J2346" s="243"/>
      <c r="K2346" s="243"/>
      <c r="L2346" s="247"/>
      <c r="M2346" s="248"/>
      <c r="N2346" s="249"/>
      <c r="O2346" s="249"/>
      <c r="P2346" s="249"/>
      <c r="Q2346" s="249"/>
      <c r="R2346" s="249"/>
      <c r="S2346" s="249"/>
      <c r="T2346" s="250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51" t="s">
        <v>222</v>
      </c>
      <c r="AU2346" s="251" t="s">
        <v>86</v>
      </c>
      <c r="AV2346" s="13" t="s">
        <v>84</v>
      </c>
      <c r="AW2346" s="13" t="s">
        <v>39</v>
      </c>
      <c r="AX2346" s="13" t="s">
        <v>77</v>
      </c>
      <c r="AY2346" s="251" t="s">
        <v>207</v>
      </c>
    </row>
    <row r="2347" s="13" customFormat="1">
      <c r="A2347" s="13"/>
      <c r="B2347" s="242"/>
      <c r="C2347" s="243"/>
      <c r="D2347" s="232" t="s">
        <v>222</v>
      </c>
      <c r="E2347" s="244" t="s">
        <v>32</v>
      </c>
      <c r="F2347" s="245" t="s">
        <v>5226</v>
      </c>
      <c r="G2347" s="243"/>
      <c r="H2347" s="244" t="s">
        <v>32</v>
      </c>
      <c r="I2347" s="246"/>
      <c r="J2347" s="243"/>
      <c r="K2347" s="243"/>
      <c r="L2347" s="247"/>
      <c r="M2347" s="248"/>
      <c r="N2347" s="249"/>
      <c r="O2347" s="249"/>
      <c r="P2347" s="249"/>
      <c r="Q2347" s="249"/>
      <c r="R2347" s="249"/>
      <c r="S2347" s="249"/>
      <c r="T2347" s="250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51" t="s">
        <v>222</v>
      </c>
      <c r="AU2347" s="251" t="s">
        <v>86</v>
      </c>
      <c r="AV2347" s="13" t="s">
        <v>84</v>
      </c>
      <c r="AW2347" s="13" t="s">
        <v>39</v>
      </c>
      <c r="AX2347" s="13" t="s">
        <v>77</v>
      </c>
      <c r="AY2347" s="251" t="s">
        <v>207</v>
      </c>
    </row>
    <row r="2348" s="13" customFormat="1">
      <c r="A2348" s="13"/>
      <c r="B2348" s="242"/>
      <c r="C2348" s="243"/>
      <c r="D2348" s="232" t="s">
        <v>222</v>
      </c>
      <c r="E2348" s="244" t="s">
        <v>32</v>
      </c>
      <c r="F2348" s="245" t="s">
        <v>5227</v>
      </c>
      <c r="G2348" s="243"/>
      <c r="H2348" s="244" t="s">
        <v>32</v>
      </c>
      <c r="I2348" s="246"/>
      <c r="J2348" s="243"/>
      <c r="K2348" s="243"/>
      <c r="L2348" s="247"/>
      <c r="M2348" s="248"/>
      <c r="N2348" s="249"/>
      <c r="O2348" s="249"/>
      <c r="P2348" s="249"/>
      <c r="Q2348" s="249"/>
      <c r="R2348" s="249"/>
      <c r="S2348" s="249"/>
      <c r="T2348" s="250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51" t="s">
        <v>222</v>
      </c>
      <c r="AU2348" s="251" t="s">
        <v>86</v>
      </c>
      <c r="AV2348" s="13" t="s">
        <v>84</v>
      </c>
      <c r="AW2348" s="13" t="s">
        <v>39</v>
      </c>
      <c r="AX2348" s="13" t="s">
        <v>77</v>
      </c>
      <c r="AY2348" s="251" t="s">
        <v>207</v>
      </c>
    </row>
    <row r="2349" s="13" customFormat="1">
      <c r="A2349" s="13"/>
      <c r="B2349" s="242"/>
      <c r="C2349" s="243"/>
      <c r="D2349" s="232" t="s">
        <v>222</v>
      </c>
      <c r="E2349" s="244" t="s">
        <v>32</v>
      </c>
      <c r="F2349" s="245" t="s">
        <v>5228</v>
      </c>
      <c r="G2349" s="243"/>
      <c r="H2349" s="244" t="s">
        <v>32</v>
      </c>
      <c r="I2349" s="246"/>
      <c r="J2349" s="243"/>
      <c r="K2349" s="243"/>
      <c r="L2349" s="247"/>
      <c r="M2349" s="248"/>
      <c r="N2349" s="249"/>
      <c r="O2349" s="249"/>
      <c r="P2349" s="249"/>
      <c r="Q2349" s="249"/>
      <c r="R2349" s="249"/>
      <c r="S2349" s="249"/>
      <c r="T2349" s="250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51" t="s">
        <v>222</v>
      </c>
      <c r="AU2349" s="251" t="s">
        <v>86</v>
      </c>
      <c r="AV2349" s="13" t="s">
        <v>84</v>
      </c>
      <c r="AW2349" s="13" t="s">
        <v>39</v>
      </c>
      <c r="AX2349" s="13" t="s">
        <v>77</v>
      </c>
      <c r="AY2349" s="251" t="s">
        <v>207</v>
      </c>
    </row>
    <row r="2350" s="13" customFormat="1">
      <c r="A2350" s="13"/>
      <c r="B2350" s="242"/>
      <c r="C2350" s="243"/>
      <c r="D2350" s="232" t="s">
        <v>222</v>
      </c>
      <c r="E2350" s="244" t="s">
        <v>32</v>
      </c>
      <c r="F2350" s="245" t="s">
        <v>5229</v>
      </c>
      <c r="G2350" s="243"/>
      <c r="H2350" s="244" t="s">
        <v>32</v>
      </c>
      <c r="I2350" s="246"/>
      <c r="J2350" s="243"/>
      <c r="K2350" s="243"/>
      <c r="L2350" s="247"/>
      <c r="M2350" s="248"/>
      <c r="N2350" s="249"/>
      <c r="O2350" s="249"/>
      <c r="P2350" s="249"/>
      <c r="Q2350" s="249"/>
      <c r="R2350" s="249"/>
      <c r="S2350" s="249"/>
      <c r="T2350" s="250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51" t="s">
        <v>222</v>
      </c>
      <c r="AU2350" s="251" t="s">
        <v>86</v>
      </c>
      <c r="AV2350" s="13" t="s">
        <v>84</v>
      </c>
      <c r="AW2350" s="13" t="s">
        <v>39</v>
      </c>
      <c r="AX2350" s="13" t="s">
        <v>77</v>
      </c>
      <c r="AY2350" s="251" t="s">
        <v>207</v>
      </c>
    </row>
    <row r="2351" s="13" customFormat="1">
      <c r="A2351" s="13"/>
      <c r="B2351" s="242"/>
      <c r="C2351" s="243"/>
      <c r="D2351" s="232" t="s">
        <v>222</v>
      </c>
      <c r="E2351" s="244" t="s">
        <v>32</v>
      </c>
      <c r="F2351" s="245" t="s">
        <v>5230</v>
      </c>
      <c r="G2351" s="243"/>
      <c r="H2351" s="244" t="s">
        <v>32</v>
      </c>
      <c r="I2351" s="246"/>
      <c r="J2351" s="243"/>
      <c r="K2351" s="243"/>
      <c r="L2351" s="247"/>
      <c r="M2351" s="248"/>
      <c r="N2351" s="249"/>
      <c r="O2351" s="249"/>
      <c r="P2351" s="249"/>
      <c r="Q2351" s="249"/>
      <c r="R2351" s="249"/>
      <c r="S2351" s="249"/>
      <c r="T2351" s="250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51" t="s">
        <v>222</v>
      </c>
      <c r="AU2351" s="251" t="s">
        <v>86</v>
      </c>
      <c r="AV2351" s="13" t="s">
        <v>84</v>
      </c>
      <c r="AW2351" s="13" t="s">
        <v>39</v>
      </c>
      <c r="AX2351" s="13" t="s">
        <v>77</v>
      </c>
      <c r="AY2351" s="251" t="s">
        <v>207</v>
      </c>
    </row>
    <row r="2352" s="13" customFormat="1">
      <c r="A2352" s="13"/>
      <c r="B2352" s="242"/>
      <c r="C2352" s="243"/>
      <c r="D2352" s="232" t="s">
        <v>222</v>
      </c>
      <c r="E2352" s="244" t="s">
        <v>32</v>
      </c>
      <c r="F2352" s="245" t="s">
        <v>5231</v>
      </c>
      <c r="G2352" s="243"/>
      <c r="H2352" s="244" t="s">
        <v>32</v>
      </c>
      <c r="I2352" s="246"/>
      <c r="J2352" s="243"/>
      <c r="K2352" s="243"/>
      <c r="L2352" s="247"/>
      <c r="M2352" s="248"/>
      <c r="N2352" s="249"/>
      <c r="O2352" s="249"/>
      <c r="P2352" s="249"/>
      <c r="Q2352" s="249"/>
      <c r="R2352" s="249"/>
      <c r="S2352" s="249"/>
      <c r="T2352" s="250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51" t="s">
        <v>222</v>
      </c>
      <c r="AU2352" s="251" t="s">
        <v>86</v>
      </c>
      <c r="AV2352" s="13" t="s">
        <v>84</v>
      </c>
      <c r="AW2352" s="13" t="s">
        <v>39</v>
      </c>
      <c r="AX2352" s="13" t="s">
        <v>77</v>
      </c>
      <c r="AY2352" s="251" t="s">
        <v>207</v>
      </c>
    </row>
    <row r="2353" s="13" customFormat="1">
      <c r="A2353" s="13"/>
      <c r="B2353" s="242"/>
      <c r="C2353" s="243"/>
      <c r="D2353" s="232" t="s">
        <v>222</v>
      </c>
      <c r="E2353" s="244" t="s">
        <v>32</v>
      </c>
      <c r="F2353" s="245" t="s">
        <v>5232</v>
      </c>
      <c r="G2353" s="243"/>
      <c r="H2353" s="244" t="s">
        <v>32</v>
      </c>
      <c r="I2353" s="246"/>
      <c r="J2353" s="243"/>
      <c r="K2353" s="243"/>
      <c r="L2353" s="247"/>
      <c r="M2353" s="248"/>
      <c r="N2353" s="249"/>
      <c r="O2353" s="249"/>
      <c r="P2353" s="249"/>
      <c r="Q2353" s="249"/>
      <c r="R2353" s="249"/>
      <c r="S2353" s="249"/>
      <c r="T2353" s="250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51" t="s">
        <v>222</v>
      </c>
      <c r="AU2353" s="251" t="s">
        <v>86</v>
      </c>
      <c r="AV2353" s="13" t="s">
        <v>84</v>
      </c>
      <c r="AW2353" s="13" t="s">
        <v>39</v>
      </c>
      <c r="AX2353" s="13" t="s">
        <v>77</v>
      </c>
      <c r="AY2353" s="251" t="s">
        <v>207</v>
      </c>
    </row>
    <row r="2354" s="13" customFormat="1">
      <c r="A2354" s="13"/>
      <c r="B2354" s="242"/>
      <c r="C2354" s="243"/>
      <c r="D2354" s="232" t="s">
        <v>222</v>
      </c>
      <c r="E2354" s="244" t="s">
        <v>32</v>
      </c>
      <c r="F2354" s="245" t="s">
        <v>5233</v>
      </c>
      <c r="G2354" s="243"/>
      <c r="H2354" s="244" t="s">
        <v>32</v>
      </c>
      <c r="I2354" s="246"/>
      <c r="J2354" s="243"/>
      <c r="K2354" s="243"/>
      <c r="L2354" s="247"/>
      <c r="M2354" s="248"/>
      <c r="N2354" s="249"/>
      <c r="O2354" s="249"/>
      <c r="P2354" s="249"/>
      <c r="Q2354" s="249"/>
      <c r="R2354" s="249"/>
      <c r="S2354" s="249"/>
      <c r="T2354" s="250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51" t="s">
        <v>222</v>
      </c>
      <c r="AU2354" s="251" t="s">
        <v>86</v>
      </c>
      <c r="AV2354" s="13" t="s">
        <v>84</v>
      </c>
      <c r="AW2354" s="13" t="s">
        <v>39</v>
      </c>
      <c r="AX2354" s="13" t="s">
        <v>77</v>
      </c>
      <c r="AY2354" s="251" t="s">
        <v>207</v>
      </c>
    </row>
    <row r="2355" s="13" customFormat="1">
      <c r="A2355" s="13"/>
      <c r="B2355" s="242"/>
      <c r="C2355" s="243"/>
      <c r="D2355" s="232" t="s">
        <v>222</v>
      </c>
      <c r="E2355" s="244" t="s">
        <v>32</v>
      </c>
      <c r="F2355" s="245" t="s">
        <v>5234</v>
      </c>
      <c r="G2355" s="243"/>
      <c r="H2355" s="244" t="s">
        <v>32</v>
      </c>
      <c r="I2355" s="246"/>
      <c r="J2355" s="243"/>
      <c r="K2355" s="243"/>
      <c r="L2355" s="247"/>
      <c r="M2355" s="248"/>
      <c r="N2355" s="249"/>
      <c r="O2355" s="249"/>
      <c r="P2355" s="249"/>
      <c r="Q2355" s="249"/>
      <c r="R2355" s="249"/>
      <c r="S2355" s="249"/>
      <c r="T2355" s="250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51" t="s">
        <v>222</v>
      </c>
      <c r="AU2355" s="251" t="s">
        <v>86</v>
      </c>
      <c r="AV2355" s="13" t="s">
        <v>84</v>
      </c>
      <c r="AW2355" s="13" t="s">
        <v>39</v>
      </c>
      <c r="AX2355" s="13" t="s">
        <v>77</v>
      </c>
      <c r="AY2355" s="251" t="s">
        <v>207</v>
      </c>
    </row>
    <row r="2356" s="13" customFormat="1">
      <c r="A2356" s="13"/>
      <c r="B2356" s="242"/>
      <c r="C2356" s="243"/>
      <c r="D2356" s="232" t="s">
        <v>222</v>
      </c>
      <c r="E2356" s="244" t="s">
        <v>32</v>
      </c>
      <c r="F2356" s="245" t="s">
        <v>5235</v>
      </c>
      <c r="G2356" s="243"/>
      <c r="H2356" s="244" t="s">
        <v>32</v>
      </c>
      <c r="I2356" s="246"/>
      <c r="J2356" s="243"/>
      <c r="K2356" s="243"/>
      <c r="L2356" s="247"/>
      <c r="M2356" s="248"/>
      <c r="N2356" s="249"/>
      <c r="O2356" s="249"/>
      <c r="P2356" s="249"/>
      <c r="Q2356" s="249"/>
      <c r="R2356" s="249"/>
      <c r="S2356" s="249"/>
      <c r="T2356" s="250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51" t="s">
        <v>222</v>
      </c>
      <c r="AU2356" s="251" t="s">
        <v>86</v>
      </c>
      <c r="AV2356" s="13" t="s">
        <v>84</v>
      </c>
      <c r="AW2356" s="13" t="s">
        <v>39</v>
      </c>
      <c r="AX2356" s="13" t="s">
        <v>77</v>
      </c>
      <c r="AY2356" s="251" t="s">
        <v>207</v>
      </c>
    </row>
    <row r="2357" s="12" customFormat="1">
      <c r="A2357" s="12"/>
      <c r="B2357" s="230"/>
      <c r="C2357" s="231"/>
      <c r="D2357" s="232" t="s">
        <v>222</v>
      </c>
      <c r="E2357" s="233" t="s">
        <v>32</v>
      </c>
      <c r="F2357" s="234" t="s">
        <v>4426</v>
      </c>
      <c r="G2357" s="231"/>
      <c r="H2357" s="235">
        <v>6</v>
      </c>
      <c r="I2357" s="236"/>
      <c r="J2357" s="231"/>
      <c r="K2357" s="231"/>
      <c r="L2357" s="237"/>
      <c r="M2357" s="238"/>
      <c r="N2357" s="239"/>
      <c r="O2357" s="239"/>
      <c r="P2357" s="239"/>
      <c r="Q2357" s="239"/>
      <c r="R2357" s="239"/>
      <c r="S2357" s="239"/>
      <c r="T2357" s="240"/>
      <c r="U2357" s="12"/>
      <c r="V2357" s="12"/>
      <c r="W2357" s="12"/>
      <c r="X2357" s="12"/>
      <c r="Y2357" s="12"/>
      <c r="Z2357" s="12"/>
      <c r="AA2357" s="12"/>
      <c r="AB2357" s="12"/>
      <c r="AC2357" s="12"/>
      <c r="AD2357" s="12"/>
      <c r="AE2357" s="12"/>
      <c r="AT2357" s="241" t="s">
        <v>222</v>
      </c>
      <c r="AU2357" s="241" t="s">
        <v>86</v>
      </c>
      <c r="AV2357" s="12" t="s">
        <v>86</v>
      </c>
      <c r="AW2357" s="12" t="s">
        <v>39</v>
      </c>
      <c r="AX2357" s="12" t="s">
        <v>77</v>
      </c>
      <c r="AY2357" s="241" t="s">
        <v>207</v>
      </c>
    </row>
    <row r="2358" s="13" customFormat="1">
      <c r="A2358" s="13"/>
      <c r="B2358" s="242"/>
      <c r="C2358" s="243"/>
      <c r="D2358" s="232" t="s">
        <v>222</v>
      </c>
      <c r="E2358" s="244" t="s">
        <v>32</v>
      </c>
      <c r="F2358" s="245" t="s">
        <v>5236</v>
      </c>
      <c r="G2358" s="243"/>
      <c r="H2358" s="244" t="s">
        <v>32</v>
      </c>
      <c r="I2358" s="246"/>
      <c r="J2358" s="243"/>
      <c r="K2358" s="243"/>
      <c r="L2358" s="247"/>
      <c r="M2358" s="248"/>
      <c r="N2358" s="249"/>
      <c r="O2358" s="249"/>
      <c r="P2358" s="249"/>
      <c r="Q2358" s="249"/>
      <c r="R2358" s="249"/>
      <c r="S2358" s="249"/>
      <c r="T2358" s="250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51" t="s">
        <v>222</v>
      </c>
      <c r="AU2358" s="251" t="s">
        <v>86</v>
      </c>
      <c r="AV2358" s="13" t="s">
        <v>84</v>
      </c>
      <c r="AW2358" s="13" t="s">
        <v>39</v>
      </c>
      <c r="AX2358" s="13" t="s">
        <v>77</v>
      </c>
      <c r="AY2358" s="251" t="s">
        <v>207</v>
      </c>
    </row>
    <row r="2359" s="12" customFormat="1">
      <c r="A2359" s="12"/>
      <c r="B2359" s="230"/>
      <c r="C2359" s="231"/>
      <c r="D2359" s="232" t="s">
        <v>222</v>
      </c>
      <c r="E2359" s="233" t="s">
        <v>32</v>
      </c>
      <c r="F2359" s="234" t="s">
        <v>578</v>
      </c>
      <c r="G2359" s="231"/>
      <c r="H2359" s="235">
        <v>1</v>
      </c>
      <c r="I2359" s="236"/>
      <c r="J2359" s="231"/>
      <c r="K2359" s="231"/>
      <c r="L2359" s="237"/>
      <c r="M2359" s="238"/>
      <c r="N2359" s="239"/>
      <c r="O2359" s="239"/>
      <c r="P2359" s="239"/>
      <c r="Q2359" s="239"/>
      <c r="R2359" s="239"/>
      <c r="S2359" s="239"/>
      <c r="T2359" s="240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T2359" s="241" t="s">
        <v>222</v>
      </c>
      <c r="AU2359" s="241" t="s">
        <v>86</v>
      </c>
      <c r="AV2359" s="12" t="s">
        <v>86</v>
      </c>
      <c r="AW2359" s="12" t="s">
        <v>39</v>
      </c>
      <c r="AX2359" s="12" t="s">
        <v>77</v>
      </c>
      <c r="AY2359" s="241" t="s">
        <v>207</v>
      </c>
    </row>
    <row r="2360" s="15" customFormat="1">
      <c r="A2360" s="15"/>
      <c r="B2360" s="273"/>
      <c r="C2360" s="274"/>
      <c r="D2360" s="232" t="s">
        <v>222</v>
      </c>
      <c r="E2360" s="275" t="s">
        <v>32</v>
      </c>
      <c r="F2360" s="276" t="s">
        <v>517</v>
      </c>
      <c r="G2360" s="274"/>
      <c r="H2360" s="277">
        <v>7</v>
      </c>
      <c r="I2360" s="278"/>
      <c r="J2360" s="274"/>
      <c r="K2360" s="274"/>
      <c r="L2360" s="279"/>
      <c r="M2360" s="280"/>
      <c r="N2360" s="281"/>
      <c r="O2360" s="281"/>
      <c r="P2360" s="281"/>
      <c r="Q2360" s="281"/>
      <c r="R2360" s="281"/>
      <c r="S2360" s="281"/>
      <c r="T2360" s="282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83" t="s">
        <v>222</v>
      </c>
      <c r="AU2360" s="283" t="s">
        <v>86</v>
      </c>
      <c r="AV2360" s="15" t="s">
        <v>104</v>
      </c>
      <c r="AW2360" s="15" t="s">
        <v>39</v>
      </c>
      <c r="AX2360" s="15" t="s">
        <v>84</v>
      </c>
      <c r="AY2360" s="283" t="s">
        <v>207</v>
      </c>
    </row>
    <row r="2361" s="2" customFormat="1" ht="16.5" customHeight="1">
      <c r="A2361" s="42"/>
      <c r="B2361" s="43"/>
      <c r="C2361" s="212" t="s">
        <v>2442</v>
      </c>
      <c r="D2361" s="212" t="s">
        <v>208</v>
      </c>
      <c r="E2361" s="213" t="s">
        <v>5322</v>
      </c>
      <c r="F2361" s="214" t="s">
        <v>5323</v>
      </c>
      <c r="G2361" s="215" t="s">
        <v>303</v>
      </c>
      <c r="H2361" s="216">
        <v>8</v>
      </c>
      <c r="I2361" s="217"/>
      <c r="J2361" s="218">
        <f>ROUND(I2361*H2361,2)</f>
        <v>0</v>
      </c>
      <c r="K2361" s="214" t="s">
        <v>228</v>
      </c>
      <c r="L2361" s="48"/>
      <c r="M2361" s="219" t="s">
        <v>32</v>
      </c>
      <c r="N2361" s="220" t="s">
        <v>48</v>
      </c>
      <c r="O2361" s="88"/>
      <c r="P2361" s="221">
        <f>O2361*H2361</f>
        <v>0</v>
      </c>
      <c r="Q2361" s="221">
        <v>0</v>
      </c>
      <c r="R2361" s="221">
        <f>Q2361*H2361</f>
        <v>0</v>
      </c>
      <c r="S2361" s="221">
        <v>0</v>
      </c>
      <c r="T2361" s="222">
        <f>S2361*H2361</f>
        <v>0</v>
      </c>
      <c r="U2361" s="42"/>
      <c r="V2361" s="42"/>
      <c r="W2361" s="42"/>
      <c r="X2361" s="42"/>
      <c r="Y2361" s="42"/>
      <c r="Z2361" s="42"/>
      <c r="AA2361" s="42"/>
      <c r="AB2361" s="42"/>
      <c r="AC2361" s="42"/>
      <c r="AD2361" s="42"/>
      <c r="AE2361" s="42"/>
      <c r="AR2361" s="223" t="s">
        <v>677</v>
      </c>
      <c r="AT2361" s="223" t="s">
        <v>208</v>
      </c>
      <c r="AU2361" s="223" t="s">
        <v>86</v>
      </c>
      <c r="AY2361" s="20" t="s">
        <v>207</v>
      </c>
      <c r="BE2361" s="224">
        <f>IF(N2361="základní",J2361,0)</f>
        <v>0</v>
      </c>
      <c r="BF2361" s="224">
        <f>IF(N2361="snížená",J2361,0)</f>
        <v>0</v>
      </c>
      <c r="BG2361" s="224">
        <f>IF(N2361="zákl. přenesená",J2361,0)</f>
        <v>0</v>
      </c>
      <c r="BH2361" s="224">
        <f>IF(N2361="sníž. přenesená",J2361,0)</f>
        <v>0</v>
      </c>
      <c r="BI2361" s="224">
        <f>IF(N2361="nulová",J2361,0)</f>
        <v>0</v>
      </c>
      <c r="BJ2361" s="20" t="s">
        <v>84</v>
      </c>
      <c r="BK2361" s="224">
        <f>ROUND(I2361*H2361,2)</f>
        <v>0</v>
      </c>
      <c r="BL2361" s="20" t="s">
        <v>677</v>
      </c>
      <c r="BM2361" s="223" t="s">
        <v>5324</v>
      </c>
    </row>
    <row r="2362" s="13" customFormat="1">
      <c r="A2362" s="13"/>
      <c r="B2362" s="242"/>
      <c r="C2362" s="243"/>
      <c r="D2362" s="232" t="s">
        <v>222</v>
      </c>
      <c r="E2362" s="244" t="s">
        <v>32</v>
      </c>
      <c r="F2362" s="245" t="s">
        <v>4241</v>
      </c>
      <c r="G2362" s="243"/>
      <c r="H2362" s="244" t="s">
        <v>32</v>
      </c>
      <c r="I2362" s="246"/>
      <c r="J2362" s="243"/>
      <c r="K2362" s="243"/>
      <c r="L2362" s="247"/>
      <c r="M2362" s="248"/>
      <c r="N2362" s="249"/>
      <c r="O2362" s="249"/>
      <c r="P2362" s="249"/>
      <c r="Q2362" s="249"/>
      <c r="R2362" s="249"/>
      <c r="S2362" s="249"/>
      <c r="T2362" s="250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51" t="s">
        <v>222</v>
      </c>
      <c r="AU2362" s="251" t="s">
        <v>86</v>
      </c>
      <c r="AV2362" s="13" t="s">
        <v>84</v>
      </c>
      <c r="AW2362" s="13" t="s">
        <v>39</v>
      </c>
      <c r="AX2362" s="13" t="s">
        <v>77</v>
      </c>
      <c r="AY2362" s="251" t="s">
        <v>207</v>
      </c>
    </row>
    <row r="2363" s="13" customFormat="1">
      <c r="A2363" s="13"/>
      <c r="B2363" s="242"/>
      <c r="C2363" s="243"/>
      <c r="D2363" s="232" t="s">
        <v>222</v>
      </c>
      <c r="E2363" s="244" t="s">
        <v>32</v>
      </c>
      <c r="F2363" s="245" t="s">
        <v>4242</v>
      </c>
      <c r="G2363" s="243"/>
      <c r="H2363" s="244" t="s">
        <v>32</v>
      </c>
      <c r="I2363" s="246"/>
      <c r="J2363" s="243"/>
      <c r="K2363" s="243"/>
      <c r="L2363" s="247"/>
      <c r="M2363" s="248"/>
      <c r="N2363" s="249"/>
      <c r="O2363" s="249"/>
      <c r="P2363" s="249"/>
      <c r="Q2363" s="249"/>
      <c r="R2363" s="249"/>
      <c r="S2363" s="249"/>
      <c r="T2363" s="250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51" t="s">
        <v>222</v>
      </c>
      <c r="AU2363" s="251" t="s">
        <v>86</v>
      </c>
      <c r="AV2363" s="13" t="s">
        <v>84</v>
      </c>
      <c r="AW2363" s="13" t="s">
        <v>39</v>
      </c>
      <c r="AX2363" s="13" t="s">
        <v>77</v>
      </c>
      <c r="AY2363" s="251" t="s">
        <v>207</v>
      </c>
    </row>
    <row r="2364" s="13" customFormat="1">
      <c r="A2364" s="13"/>
      <c r="B2364" s="242"/>
      <c r="C2364" s="243"/>
      <c r="D2364" s="232" t="s">
        <v>222</v>
      </c>
      <c r="E2364" s="244" t="s">
        <v>32</v>
      </c>
      <c r="F2364" s="245" t="s">
        <v>4243</v>
      </c>
      <c r="G2364" s="243"/>
      <c r="H2364" s="244" t="s">
        <v>32</v>
      </c>
      <c r="I2364" s="246"/>
      <c r="J2364" s="243"/>
      <c r="K2364" s="243"/>
      <c r="L2364" s="247"/>
      <c r="M2364" s="248"/>
      <c r="N2364" s="249"/>
      <c r="O2364" s="249"/>
      <c r="P2364" s="249"/>
      <c r="Q2364" s="249"/>
      <c r="R2364" s="249"/>
      <c r="S2364" s="249"/>
      <c r="T2364" s="250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51" t="s">
        <v>222</v>
      </c>
      <c r="AU2364" s="251" t="s">
        <v>86</v>
      </c>
      <c r="AV2364" s="13" t="s">
        <v>84</v>
      </c>
      <c r="AW2364" s="13" t="s">
        <v>39</v>
      </c>
      <c r="AX2364" s="13" t="s">
        <v>77</v>
      </c>
      <c r="AY2364" s="251" t="s">
        <v>207</v>
      </c>
    </row>
    <row r="2365" s="13" customFormat="1">
      <c r="A2365" s="13"/>
      <c r="B2365" s="242"/>
      <c r="C2365" s="243"/>
      <c r="D2365" s="232" t="s">
        <v>222</v>
      </c>
      <c r="E2365" s="244" t="s">
        <v>32</v>
      </c>
      <c r="F2365" s="245" t="s">
        <v>4244</v>
      </c>
      <c r="G2365" s="243"/>
      <c r="H2365" s="244" t="s">
        <v>32</v>
      </c>
      <c r="I2365" s="246"/>
      <c r="J2365" s="243"/>
      <c r="K2365" s="243"/>
      <c r="L2365" s="247"/>
      <c r="M2365" s="248"/>
      <c r="N2365" s="249"/>
      <c r="O2365" s="249"/>
      <c r="P2365" s="249"/>
      <c r="Q2365" s="249"/>
      <c r="R2365" s="249"/>
      <c r="S2365" s="249"/>
      <c r="T2365" s="250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51" t="s">
        <v>222</v>
      </c>
      <c r="AU2365" s="251" t="s">
        <v>86</v>
      </c>
      <c r="AV2365" s="13" t="s">
        <v>84</v>
      </c>
      <c r="AW2365" s="13" t="s">
        <v>39</v>
      </c>
      <c r="AX2365" s="13" t="s">
        <v>77</v>
      </c>
      <c r="AY2365" s="251" t="s">
        <v>207</v>
      </c>
    </row>
    <row r="2366" s="13" customFormat="1">
      <c r="A2366" s="13"/>
      <c r="B2366" s="242"/>
      <c r="C2366" s="243"/>
      <c r="D2366" s="232" t="s">
        <v>222</v>
      </c>
      <c r="E2366" s="244" t="s">
        <v>32</v>
      </c>
      <c r="F2366" s="245" t="s">
        <v>4245</v>
      </c>
      <c r="G2366" s="243"/>
      <c r="H2366" s="244" t="s">
        <v>32</v>
      </c>
      <c r="I2366" s="246"/>
      <c r="J2366" s="243"/>
      <c r="K2366" s="243"/>
      <c r="L2366" s="247"/>
      <c r="M2366" s="248"/>
      <c r="N2366" s="249"/>
      <c r="O2366" s="249"/>
      <c r="P2366" s="249"/>
      <c r="Q2366" s="249"/>
      <c r="R2366" s="249"/>
      <c r="S2366" s="249"/>
      <c r="T2366" s="250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51" t="s">
        <v>222</v>
      </c>
      <c r="AU2366" s="251" t="s">
        <v>86</v>
      </c>
      <c r="AV2366" s="13" t="s">
        <v>84</v>
      </c>
      <c r="AW2366" s="13" t="s">
        <v>39</v>
      </c>
      <c r="AX2366" s="13" t="s">
        <v>77</v>
      </c>
      <c r="AY2366" s="251" t="s">
        <v>207</v>
      </c>
    </row>
    <row r="2367" s="13" customFormat="1">
      <c r="A2367" s="13"/>
      <c r="B2367" s="242"/>
      <c r="C2367" s="243"/>
      <c r="D2367" s="232" t="s">
        <v>222</v>
      </c>
      <c r="E2367" s="244" t="s">
        <v>32</v>
      </c>
      <c r="F2367" s="245" t="s">
        <v>4246</v>
      </c>
      <c r="G2367" s="243"/>
      <c r="H2367" s="244" t="s">
        <v>32</v>
      </c>
      <c r="I2367" s="246"/>
      <c r="J2367" s="243"/>
      <c r="K2367" s="243"/>
      <c r="L2367" s="247"/>
      <c r="M2367" s="248"/>
      <c r="N2367" s="249"/>
      <c r="O2367" s="249"/>
      <c r="P2367" s="249"/>
      <c r="Q2367" s="249"/>
      <c r="R2367" s="249"/>
      <c r="S2367" s="249"/>
      <c r="T2367" s="250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51" t="s">
        <v>222</v>
      </c>
      <c r="AU2367" s="251" t="s">
        <v>86</v>
      </c>
      <c r="AV2367" s="13" t="s">
        <v>84</v>
      </c>
      <c r="AW2367" s="13" t="s">
        <v>39</v>
      </c>
      <c r="AX2367" s="13" t="s">
        <v>77</v>
      </c>
      <c r="AY2367" s="251" t="s">
        <v>207</v>
      </c>
    </row>
    <row r="2368" s="13" customFormat="1">
      <c r="A2368" s="13"/>
      <c r="B2368" s="242"/>
      <c r="C2368" s="243"/>
      <c r="D2368" s="232" t="s">
        <v>222</v>
      </c>
      <c r="E2368" s="244" t="s">
        <v>32</v>
      </c>
      <c r="F2368" s="245" t="s">
        <v>4247</v>
      </c>
      <c r="G2368" s="243"/>
      <c r="H2368" s="244" t="s">
        <v>32</v>
      </c>
      <c r="I2368" s="246"/>
      <c r="J2368" s="243"/>
      <c r="K2368" s="243"/>
      <c r="L2368" s="247"/>
      <c r="M2368" s="248"/>
      <c r="N2368" s="249"/>
      <c r="O2368" s="249"/>
      <c r="P2368" s="249"/>
      <c r="Q2368" s="249"/>
      <c r="R2368" s="249"/>
      <c r="S2368" s="249"/>
      <c r="T2368" s="250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51" t="s">
        <v>222</v>
      </c>
      <c r="AU2368" s="251" t="s">
        <v>86</v>
      </c>
      <c r="AV2368" s="13" t="s">
        <v>84</v>
      </c>
      <c r="AW2368" s="13" t="s">
        <v>39</v>
      </c>
      <c r="AX2368" s="13" t="s">
        <v>77</v>
      </c>
      <c r="AY2368" s="251" t="s">
        <v>207</v>
      </c>
    </row>
    <row r="2369" s="13" customFormat="1">
      <c r="A2369" s="13"/>
      <c r="B2369" s="242"/>
      <c r="C2369" s="243"/>
      <c r="D2369" s="232" t="s">
        <v>222</v>
      </c>
      <c r="E2369" s="244" t="s">
        <v>32</v>
      </c>
      <c r="F2369" s="245" t="s">
        <v>4248</v>
      </c>
      <c r="G2369" s="243"/>
      <c r="H2369" s="244" t="s">
        <v>32</v>
      </c>
      <c r="I2369" s="246"/>
      <c r="J2369" s="243"/>
      <c r="K2369" s="243"/>
      <c r="L2369" s="247"/>
      <c r="M2369" s="248"/>
      <c r="N2369" s="249"/>
      <c r="O2369" s="249"/>
      <c r="P2369" s="249"/>
      <c r="Q2369" s="249"/>
      <c r="R2369" s="249"/>
      <c r="S2369" s="249"/>
      <c r="T2369" s="250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51" t="s">
        <v>222</v>
      </c>
      <c r="AU2369" s="251" t="s">
        <v>86</v>
      </c>
      <c r="AV2369" s="13" t="s">
        <v>84</v>
      </c>
      <c r="AW2369" s="13" t="s">
        <v>39</v>
      </c>
      <c r="AX2369" s="13" t="s">
        <v>77</v>
      </c>
      <c r="AY2369" s="251" t="s">
        <v>207</v>
      </c>
    </row>
    <row r="2370" s="13" customFormat="1">
      <c r="A2370" s="13"/>
      <c r="B2370" s="242"/>
      <c r="C2370" s="243"/>
      <c r="D2370" s="232" t="s">
        <v>222</v>
      </c>
      <c r="E2370" s="244" t="s">
        <v>32</v>
      </c>
      <c r="F2370" s="245" t="s">
        <v>5202</v>
      </c>
      <c r="G2370" s="243"/>
      <c r="H2370" s="244" t="s">
        <v>32</v>
      </c>
      <c r="I2370" s="246"/>
      <c r="J2370" s="243"/>
      <c r="K2370" s="243"/>
      <c r="L2370" s="247"/>
      <c r="M2370" s="248"/>
      <c r="N2370" s="249"/>
      <c r="O2370" s="249"/>
      <c r="P2370" s="249"/>
      <c r="Q2370" s="249"/>
      <c r="R2370" s="249"/>
      <c r="S2370" s="249"/>
      <c r="T2370" s="250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51" t="s">
        <v>222</v>
      </c>
      <c r="AU2370" s="251" t="s">
        <v>86</v>
      </c>
      <c r="AV2370" s="13" t="s">
        <v>84</v>
      </c>
      <c r="AW2370" s="13" t="s">
        <v>39</v>
      </c>
      <c r="AX2370" s="13" t="s">
        <v>77</v>
      </c>
      <c r="AY2370" s="251" t="s">
        <v>207</v>
      </c>
    </row>
    <row r="2371" s="13" customFormat="1">
      <c r="A2371" s="13"/>
      <c r="B2371" s="242"/>
      <c r="C2371" s="243"/>
      <c r="D2371" s="232" t="s">
        <v>222</v>
      </c>
      <c r="E2371" s="244" t="s">
        <v>32</v>
      </c>
      <c r="F2371" s="245" t="s">
        <v>5203</v>
      </c>
      <c r="G2371" s="243"/>
      <c r="H2371" s="244" t="s">
        <v>32</v>
      </c>
      <c r="I2371" s="246"/>
      <c r="J2371" s="243"/>
      <c r="K2371" s="243"/>
      <c r="L2371" s="247"/>
      <c r="M2371" s="248"/>
      <c r="N2371" s="249"/>
      <c r="O2371" s="249"/>
      <c r="P2371" s="249"/>
      <c r="Q2371" s="249"/>
      <c r="R2371" s="249"/>
      <c r="S2371" s="249"/>
      <c r="T2371" s="250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1" t="s">
        <v>222</v>
      </c>
      <c r="AU2371" s="251" t="s">
        <v>86</v>
      </c>
      <c r="AV2371" s="13" t="s">
        <v>84</v>
      </c>
      <c r="AW2371" s="13" t="s">
        <v>39</v>
      </c>
      <c r="AX2371" s="13" t="s">
        <v>77</v>
      </c>
      <c r="AY2371" s="251" t="s">
        <v>207</v>
      </c>
    </row>
    <row r="2372" s="13" customFormat="1">
      <c r="A2372" s="13"/>
      <c r="B2372" s="242"/>
      <c r="C2372" s="243"/>
      <c r="D2372" s="232" t="s">
        <v>222</v>
      </c>
      <c r="E2372" s="244" t="s">
        <v>32</v>
      </c>
      <c r="F2372" s="245" t="s">
        <v>5204</v>
      </c>
      <c r="G2372" s="243"/>
      <c r="H2372" s="244" t="s">
        <v>32</v>
      </c>
      <c r="I2372" s="246"/>
      <c r="J2372" s="243"/>
      <c r="K2372" s="243"/>
      <c r="L2372" s="247"/>
      <c r="M2372" s="248"/>
      <c r="N2372" s="249"/>
      <c r="O2372" s="249"/>
      <c r="P2372" s="249"/>
      <c r="Q2372" s="249"/>
      <c r="R2372" s="249"/>
      <c r="S2372" s="249"/>
      <c r="T2372" s="250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51" t="s">
        <v>222</v>
      </c>
      <c r="AU2372" s="251" t="s">
        <v>86</v>
      </c>
      <c r="AV2372" s="13" t="s">
        <v>84</v>
      </c>
      <c r="AW2372" s="13" t="s">
        <v>39</v>
      </c>
      <c r="AX2372" s="13" t="s">
        <v>77</v>
      </c>
      <c r="AY2372" s="251" t="s">
        <v>207</v>
      </c>
    </row>
    <row r="2373" s="13" customFormat="1">
      <c r="A2373" s="13"/>
      <c r="B2373" s="242"/>
      <c r="C2373" s="243"/>
      <c r="D2373" s="232" t="s">
        <v>222</v>
      </c>
      <c r="E2373" s="244" t="s">
        <v>32</v>
      </c>
      <c r="F2373" s="245" t="s">
        <v>5205</v>
      </c>
      <c r="G2373" s="243"/>
      <c r="H2373" s="244" t="s">
        <v>32</v>
      </c>
      <c r="I2373" s="246"/>
      <c r="J2373" s="243"/>
      <c r="K2373" s="243"/>
      <c r="L2373" s="247"/>
      <c r="M2373" s="248"/>
      <c r="N2373" s="249"/>
      <c r="O2373" s="249"/>
      <c r="P2373" s="249"/>
      <c r="Q2373" s="249"/>
      <c r="R2373" s="249"/>
      <c r="S2373" s="249"/>
      <c r="T2373" s="250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51" t="s">
        <v>222</v>
      </c>
      <c r="AU2373" s="251" t="s">
        <v>86</v>
      </c>
      <c r="AV2373" s="13" t="s">
        <v>84</v>
      </c>
      <c r="AW2373" s="13" t="s">
        <v>39</v>
      </c>
      <c r="AX2373" s="13" t="s">
        <v>77</v>
      </c>
      <c r="AY2373" s="251" t="s">
        <v>207</v>
      </c>
    </row>
    <row r="2374" s="13" customFormat="1">
      <c r="A2374" s="13"/>
      <c r="B2374" s="242"/>
      <c r="C2374" s="243"/>
      <c r="D2374" s="232" t="s">
        <v>222</v>
      </c>
      <c r="E2374" s="244" t="s">
        <v>32</v>
      </c>
      <c r="F2374" s="245" t="s">
        <v>5206</v>
      </c>
      <c r="G2374" s="243"/>
      <c r="H2374" s="244" t="s">
        <v>32</v>
      </c>
      <c r="I2374" s="246"/>
      <c r="J2374" s="243"/>
      <c r="K2374" s="243"/>
      <c r="L2374" s="247"/>
      <c r="M2374" s="248"/>
      <c r="N2374" s="249"/>
      <c r="O2374" s="249"/>
      <c r="P2374" s="249"/>
      <c r="Q2374" s="249"/>
      <c r="R2374" s="249"/>
      <c r="S2374" s="249"/>
      <c r="T2374" s="250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51" t="s">
        <v>222</v>
      </c>
      <c r="AU2374" s="251" t="s">
        <v>86</v>
      </c>
      <c r="AV2374" s="13" t="s">
        <v>84</v>
      </c>
      <c r="AW2374" s="13" t="s">
        <v>39</v>
      </c>
      <c r="AX2374" s="13" t="s">
        <v>77</v>
      </c>
      <c r="AY2374" s="251" t="s">
        <v>207</v>
      </c>
    </row>
    <row r="2375" s="13" customFormat="1">
      <c r="A2375" s="13"/>
      <c r="B2375" s="242"/>
      <c r="C2375" s="243"/>
      <c r="D2375" s="232" t="s">
        <v>222</v>
      </c>
      <c r="E2375" s="244" t="s">
        <v>32</v>
      </c>
      <c r="F2375" s="245" t="s">
        <v>5207</v>
      </c>
      <c r="G2375" s="243"/>
      <c r="H2375" s="244" t="s">
        <v>32</v>
      </c>
      <c r="I2375" s="246"/>
      <c r="J2375" s="243"/>
      <c r="K2375" s="243"/>
      <c r="L2375" s="247"/>
      <c r="M2375" s="248"/>
      <c r="N2375" s="249"/>
      <c r="O2375" s="249"/>
      <c r="P2375" s="249"/>
      <c r="Q2375" s="249"/>
      <c r="R2375" s="249"/>
      <c r="S2375" s="249"/>
      <c r="T2375" s="250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51" t="s">
        <v>222</v>
      </c>
      <c r="AU2375" s="251" t="s">
        <v>86</v>
      </c>
      <c r="AV2375" s="13" t="s">
        <v>84</v>
      </c>
      <c r="AW2375" s="13" t="s">
        <v>39</v>
      </c>
      <c r="AX2375" s="13" t="s">
        <v>77</v>
      </c>
      <c r="AY2375" s="251" t="s">
        <v>207</v>
      </c>
    </row>
    <row r="2376" s="13" customFormat="1">
      <c r="A2376" s="13"/>
      <c r="B2376" s="242"/>
      <c r="C2376" s="243"/>
      <c r="D2376" s="232" t="s">
        <v>222</v>
      </c>
      <c r="E2376" s="244" t="s">
        <v>32</v>
      </c>
      <c r="F2376" s="245" t="s">
        <v>5208</v>
      </c>
      <c r="G2376" s="243"/>
      <c r="H2376" s="244" t="s">
        <v>32</v>
      </c>
      <c r="I2376" s="246"/>
      <c r="J2376" s="243"/>
      <c r="K2376" s="243"/>
      <c r="L2376" s="247"/>
      <c r="M2376" s="248"/>
      <c r="N2376" s="249"/>
      <c r="O2376" s="249"/>
      <c r="P2376" s="249"/>
      <c r="Q2376" s="249"/>
      <c r="R2376" s="249"/>
      <c r="S2376" s="249"/>
      <c r="T2376" s="250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51" t="s">
        <v>222</v>
      </c>
      <c r="AU2376" s="251" t="s">
        <v>86</v>
      </c>
      <c r="AV2376" s="13" t="s">
        <v>84</v>
      </c>
      <c r="AW2376" s="13" t="s">
        <v>39</v>
      </c>
      <c r="AX2376" s="13" t="s">
        <v>77</v>
      </c>
      <c r="AY2376" s="251" t="s">
        <v>207</v>
      </c>
    </row>
    <row r="2377" s="13" customFormat="1">
      <c r="A2377" s="13"/>
      <c r="B2377" s="242"/>
      <c r="C2377" s="243"/>
      <c r="D2377" s="232" t="s">
        <v>222</v>
      </c>
      <c r="E2377" s="244" t="s">
        <v>32</v>
      </c>
      <c r="F2377" s="245" t="s">
        <v>5209</v>
      </c>
      <c r="G2377" s="243"/>
      <c r="H2377" s="244" t="s">
        <v>32</v>
      </c>
      <c r="I2377" s="246"/>
      <c r="J2377" s="243"/>
      <c r="K2377" s="243"/>
      <c r="L2377" s="247"/>
      <c r="M2377" s="248"/>
      <c r="N2377" s="249"/>
      <c r="O2377" s="249"/>
      <c r="P2377" s="249"/>
      <c r="Q2377" s="249"/>
      <c r="R2377" s="249"/>
      <c r="S2377" s="249"/>
      <c r="T2377" s="250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51" t="s">
        <v>222</v>
      </c>
      <c r="AU2377" s="251" t="s">
        <v>86</v>
      </c>
      <c r="AV2377" s="13" t="s">
        <v>84</v>
      </c>
      <c r="AW2377" s="13" t="s">
        <v>39</v>
      </c>
      <c r="AX2377" s="13" t="s">
        <v>77</v>
      </c>
      <c r="AY2377" s="251" t="s">
        <v>207</v>
      </c>
    </row>
    <row r="2378" s="13" customFormat="1">
      <c r="A2378" s="13"/>
      <c r="B2378" s="242"/>
      <c r="C2378" s="243"/>
      <c r="D2378" s="232" t="s">
        <v>222</v>
      </c>
      <c r="E2378" s="244" t="s">
        <v>32</v>
      </c>
      <c r="F2378" s="245" t="s">
        <v>5210</v>
      </c>
      <c r="G2378" s="243"/>
      <c r="H2378" s="244" t="s">
        <v>32</v>
      </c>
      <c r="I2378" s="246"/>
      <c r="J2378" s="243"/>
      <c r="K2378" s="243"/>
      <c r="L2378" s="247"/>
      <c r="M2378" s="248"/>
      <c r="N2378" s="249"/>
      <c r="O2378" s="249"/>
      <c r="P2378" s="249"/>
      <c r="Q2378" s="249"/>
      <c r="R2378" s="249"/>
      <c r="S2378" s="249"/>
      <c r="T2378" s="250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51" t="s">
        <v>222</v>
      </c>
      <c r="AU2378" s="251" t="s">
        <v>86</v>
      </c>
      <c r="AV2378" s="13" t="s">
        <v>84</v>
      </c>
      <c r="AW2378" s="13" t="s">
        <v>39</v>
      </c>
      <c r="AX2378" s="13" t="s">
        <v>77</v>
      </c>
      <c r="AY2378" s="251" t="s">
        <v>207</v>
      </c>
    </row>
    <row r="2379" s="13" customFormat="1">
      <c r="A2379" s="13"/>
      <c r="B2379" s="242"/>
      <c r="C2379" s="243"/>
      <c r="D2379" s="232" t="s">
        <v>222</v>
      </c>
      <c r="E2379" s="244" t="s">
        <v>32</v>
      </c>
      <c r="F2379" s="245" t="s">
        <v>5211</v>
      </c>
      <c r="G2379" s="243"/>
      <c r="H2379" s="244" t="s">
        <v>32</v>
      </c>
      <c r="I2379" s="246"/>
      <c r="J2379" s="243"/>
      <c r="K2379" s="243"/>
      <c r="L2379" s="247"/>
      <c r="M2379" s="248"/>
      <c r="N2379" s="249"/>
      <c r="O2379" s="249"/>
      <c r="P2379" s="249"/>
      <c r="Q2379" s="249"/>
      <c r="R2379" s="249"/>
      <c r="S2379" s="249"/>
      <c r="T2379" s="250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51" t="s">
        <v>222</v>
      </c>
      <c r="AU2379" s="251" t="s">
        <v>86</v>
      </c>
      <c r="AV2379" s="13" t="s">
        <v>84</v>
      </c>
      <c r="AW2379" s="13" t="s">
        <v>39</v>
      </c>
      <c r="AX2379" s="13" t="s">
        <v>77</v>
      </c>
      <c r="AY2379" s="251" t="s">
        <v>207</v>
      </c>
    </row>
    <row r="2380" s="13" customFormat="1">
      <c r="A2380" s="13"/>
      <c r="B2380" s="242"/>
      <c r="C2380" s="243"/>
      <c r="D2380" s="232" t="s">
        <v>222</v>
      </c>
      <c r="E2380" s="244" t="s">
        <v>32</v>
      </c>
      <c r="F2380" s="245" t="s">
        <v>5212</v>
      </c>
      <c r="G2380" s="243"/>
      <c r="H2380" s="244" t="s">
        <v>32</v>
      </c>
      <c r="I2380" s="246"/>
      <c r="J2380" s="243"/>
      <c r="K2380" s="243"/>
      <c r="L2380" s="247"/>
      <c r="M2380" s="248"/>
      <c r="N2380" s="249"/>
      <c r="O2380" s="249"/>
      <c r="P2380" s="249"/>
      <c r="Q2380" s="249"/>
      <c r="R2380" s="249"/>
      <c r="S2380" s="249"/>
      <c r="T2380" s="250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51" t="s">
        <v>222</v>
      </c>
      <c r="AU2380" s="251" t="s">
        <v>86</v>
      </c>
      <c r="AV2380" s="13" t="s">
        <v>84</v>
      </c>
      <c r="AW2380" s="13" t="s">
        <v>39</v>
      </c>
      <c r="AX2380" s="13" t="s">
        <v>77</v>
      </c>
      <c r="AY2380" s="251" t="s">
        <v>207</v>
      </c>
    </row>
    <row r="2381" s="13" customFormat="1">
      <c r="A2381" s="13"/>
      <c r="B2381" s="242"/>
      <c r="C2381" s="243"/>
      <c r="D2381" s="232" t="s">
        <v>222</v>
      </c>
      <c r="E2381" s="244" t="s">
        <v>32</v>
      </c>
      <c r="F2381" s="245" t="s">
        <v>5213</v>
      </c>
      <c r="G2381" s="243"/>
      <c r="H2381" s="244" t="s">
        <v>32</v>
      </c>
      <c r="I2381" s="246"/>
      <c r="J2381" s="243"/>
      <c r="K2381" s="243"/>
      <c r="L2381" s="247"/>
      <c r="M2381" s="248"/>
      <c r="N2381" s="249"/>
      <c r="O2381" s="249"/>
      <c r="P2381" s="249"/>
      <c r="Q2381" s="249"/>
      <c r="R2381" s="249"/>
      <c r="S2381" s="249"/>
      <c r="T2381" s="250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51" t="s">
        <v>222</v>
      </c>
      <c r="AU2381" s="251" t="s">
        <v>86</v>
      </c>
      <c r="AV2381" s="13" t="s">
        <v>84</v>
      </c>
      <c r="AW2381" s="13" t="s">
        <v>39</v>
      </c>
      <c r="AX2381" s="13" t="s">
        <v>77</v>
      </c>
      <c r="AY2381" s="251" t="s">
        <v>207</v>
      </c>
    </row>
    <row r="2382" s="13" customFormat="1">
      <c r="A2382" s="13"/>
      <c r="B2382" s="242"/>
      <c r="C2382" s="243"/>
      <c r="D2382" s="232" t="s">
        <v>222</v>
      </c>
      <c r="E2382" s="244" t="s">
        <v>32</v>
      </c>
      <c r="F2382" s="245" t="s">
        <v>5214</v>
      </c>
      <c r="G2382" s="243"/>
      <c r="H2382" s="244" t="s">
        <v>32</v>
      </c>
      <c r="I2382" s="246"/>
      <c r="J2382" s="243"/>
      <c r="K2382" s="243"/>
      <c r="L2382" s="247"/>
      <c r="M2382" s="248"/>
      <c r="N2382" s="249"/>
      <c r="O2382" s="249"/>
      <c r="P2382" s="249"/>
      <c r="Q2382" s="249"/>
      <c r="R2382" s="249"/>
      <c r="S2382" s="249"/>
      <c r="T2382" s="250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51" t="s">
        <v>222</v>
      </c>
      <c r="AU2382" s="251" t="s">
        <v>86</v>
      </c>
      <c r="AV2382" s="13" t="s">
        <v>84</v>
      </c>
      <c r="AW2382" s="13" t="s">
        <v>39</v>
      </c>
      <c r="AX2382" s="13" t="s">
        <v>77</v>
      </c>
      <c r="AY2382" s="251" t="s">
        <v>207</v>
      </c>
    </row>
    <row r="2383" s="13" customFormat="1">
      <c r="A2383" s="13"/>
      <c r="B2383" s="242"/>
      <c r="C2383" s="243"/>
      <c r="D2383" s="232" t="s">
        <v>222</v>
      </c>
      <c r="E2383" s="244" t="s">
        <v>32</v>
      </c>
      <c r="F2383" s="245" t="s">
        <v>5215</v>
      </c>
      <c r="G2383" s="243"/>
      <c r="H2383" s="244" t="s">
        <v>32</v>
      </c>
      <c r="I2383" s="246"/>
      <c r="J2383" s="243"/>
      <c r="K2383" s="243"/>
      <c r="L2383" s="247"/>
      <c r="M2383" s="248"/>
      <c r="N2383" s="249"/>
      <c r="O2383" s="249"/>
      <c r="P2383" s="249"/>
      <c r="Q2383" s="249"/>
      <c r="R2383" s="249"/>
      <c r="S2383" s="249"/>
      <c r="T2383" s="250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51" t="s">
        <v>222</v>
      </c>
      <c r="AU2383" s="251" t="s">
        <v>86</v>
      </c>
      <c r="AV2383" s="13" t="s">
        <v>84</v>
      </c>
      <c r="AW2383" s="13" t="s">
        <v>39</v>
      </c>
      <c r="AX2383" s="13" t="s">
        <v>77</v>
      </c>
      <c r="AY2383" s="251" t="s">
        <v>207</v>
      </c>
    </row>
    <row r="2384" s="13" customFormat="1">
      <c r="A2384" s="13"/>
      <c r="B2384" s="242"/>
      <c r="C2384" s="243"/>
      <c r="D2384" s="232" t="s">
        <v>222</v>
      </c>
      <c r="E2384" s="244" t="s">
        <v>32</v>
      </c>
      <c r="F2384" s="245" t="s">
        <v>5216</v>
      </c>
      <c r="G2384" s="243"/>
      <c r="H2384" s="244" t="s">
        <v>32</v>
      </c>
      <c r="I2384" s="246"/>
      <c r="J2384" s="243"/>
      <c r="K2384" s="243"/>
      <c r="L2384" s="247"/>
      <c r="M2384" s="248"/>
      <c r="N2384" s="249"/>
      <c r="O2384" s="249"/>
      <c r="P2384" s="249"/>
      <c r="Q2384" s="249"/>
      <c r="R2384" s="249"/>
      <c r="S2384" s="249"/>
      <c r="T2384" s="250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51" t="s">
        <v>222</v>
      </c>
      <c r="AU2384" s="251" t="s">
        <v>86</v>
      </c>
      <c r="AV2384" s="13" t="s">
        <v>84</v>
      </c>
      <c r="AW2384" s="13" t="s">
        <v>39</v>
      </c>
      <c r="AX2384" s="13" t="s">
        <v>77</v>
      </c>
      <c r="AY2384" s="251" t="s">
        <v>207</v>
      </c>
    </row>
    <row r="2385" s="13" customFormat="1">
      <c r="A2385" s="13"/>
      <c r="B2385" s="242"/>
      <c r="C2385" s="243"/>
      <c r="D2385" s="232" t="s">
        <v>222</v>
      </c>
      <c r="E2385" s="244" t="s">
        <v>32</v>
      </c>
      <c r="F2385" s="245" t="s">
        <v>5217</v>
      </c>
      <c r="G2385" s="243"/>
      <c r="H2385" s="244" t="s">
        <v>32</v>
      </c>
      <c r="I2385" s="246"/>
      <c r="J2385" s="243"/>
      <c r="K2385" s="243"/>
      <c r="L2385" s="247"/>
      <c r="M2385" s="248"/>
      <c r="N2385" s="249"/>
      <c r="O2385" s="249"/>
      <c r="P2385" s="249"/>
      <c r="Q2385" s="249"/>
      <c r="R2385" s="249"/>
      <c r="S2385" s="249"/>
      <c r="T2385" s="250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51" t="s">
        <v>222</v>
      </c>
      <c r="AU2385" s="251" t="s">
        <v>86</v>
      </c>
      <c r="AV2385" s="13" t="s">
        <v>84</v>
      </c>
      <c r="AW2385" s="13" t="s">
        <v>39</v>
      </c>
      <c r="AX2385" s="13" t="s">
        <v>77</v>
      </c>
      <c r="AY2385" s="251" t="s">
        <v>207</v>
      </c>
    </row>
    <row r="2386" s="13" customFormat="1">
      <c r="A2386" s="13"/>
      <c r="B2386" s="242"/>
      <c r="C2386" s="243"/>
      <c r="D2386" s="232" t="s">
        <v>222</v>
      </c>
      <c r="E2386" s="244" t="s">
        <v>32</v>
      </c>
      <c r="F2386" s="245" t="s">
        <v>5218</v>
      </c>
      <c r="G2386" s="243"/>
      <c r="H2386" s="244" t="s">
        <v>32</v>
      </c>
      <c r="I2386" s="246"/>
      <c r="J2386" s="243"/>
      <c r="K2386" s="243"/>
      <c r="L2386" s="247"/>
      <c r="M2386" s="248"/>
      <c r="N2386" s="249"/>
      <c r="O2386" s="249"/>
      <c r="P2386" s="249"/>
      <c r="Q2386" s="249"/>
      <c r="R2386" s="249"/>
      <c r="S2386" s="249"/>
      <c r="T2386" s="250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51" t="s">
        <v>222</v>
      </c>
      <c r="AU2386" s="251" t="s">
        <v>86</v>
      </c>
      <c r="AV2386" s="13" t="s">
        <v>84</v>
      </c>
      <c r="AW2386" s="13" t="s">
        <v>39</v>
      </c>
      <c r="AX2386" s="13" t="s">
        <v>77</v>
      </c>
      <c r="AY2386" s="251" t="s">
        <v>207</v>
      </c>
    </row>
    <row r="2387" s="13" customFormat="1">
      <c r="A2387" s="13"/>
      <c r="B2387" s="242"/>
      <c r="C2387" s="243"/>
      <c r="D2387" s="232" t="s">
        <v>222</v>
      </c>
      <c r="E2387" s="244" t="s">
        <v>32</v>
      </c>
      <c r="F2387" s="245" t="s">
        <v>5219</v>
      </c>
      <c r="G2387" s="243"/>
      <c r="H2387" s="244" t="s">
        <v>32</v>
      </c>
      <c r="I2387" s="246"/>
      <c r="J2387" s="243"/>
      <c r="K2387" s="243"/>
      <c r="L2387" s="247"/>
      <c r="M2387" s="248"/>
      <c r="N2387" s="249"/>
      <c r="O2387" s="249"/>
      <c r="P2387" s="249"/>
      <c r="Q2387" s="249"/>
      <c r="R2387" s="249"/>
      <c r="S2387" s="249"/>
      <c r="T2387" s="250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51" t="s">
        <v>222</v>
      </c>
      <c r="AU2387" s="251" t="s">
        <v>86</v>
      </c>
      <c r="AV2387" s="13" t="s">
        <v>84</v>
      </c>
      <c r="AW2387" s="13" t="s">
        <v>39</v>
      </c>
      <c r="AX2387" s="13" t="s">
        <v>77</v>
      </c>
      <c r="AY2387" s="251" t="s">
        <v>207</v>
      </c>
    </row>
    <row r="2388" s="13" customFormat="1">
      <c r="A2388" s="13"/>
      <c r="B2388" s="242"/>
      <c r="C2388" s="243"/>
      <c r="D2388" s="232" t="s">
        <v>222</v>
      </c>
      <c r="E2388" s="244" t="s">
        <v>32</v>
      </c>
      <c r="F2388" s="245" t="s">
        <v>5220</v>
      </c>
      <c r="G2388" s="243"/>
      <c r="H2388" s="244" t="s">
        <v>32</v>
      </c>
      <c r="I2388" s="246"/>
      <c r="J2388" s="243"/>
      <c r="K2388" s="243"/>
      <c r="L2388" s="247"/>
      <c r="M2388" s="248"/>
      <c r="N2388" s="249"/>
      <c r="O2388" s="249"/>
      <c r="P2388" s="249"/>
      <c r="Q2388" s="249"/>
      <c r="R2388" s="249"/>
      <c r="S2388" s="249"/>
      <c r="T2388" s="250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51" t="s">
        <v>222</v>
      </c>
      <c r="AU2388" s="251" t="s">
        <v>86</v>
      </c>
      <c r="AV2388" s="13" t="s">
        <v>84</v>
      </c>
      <c r="AW2388" s="13" t="s">
        <v>39</v>
      </c>
      <c r="AX2388" s="13" t="s">
        <v>77</v>
      </c>
      <c r="AY2388" s="251" t="s">
        <v>207</v>
      </c>
    </row>
    <row r="2389" s="13" customFormat="1">
      <c r="A2389" s="13"/>
      <c r="B2389" s="242"/>
      <c r="C2389" s="243"/>
      <c r="D2389" s="232" t="s">
        <v>222</v>
      </c>
      <c r="E2389" s="244" t="s">
        <v>32</v>
      </c>
      <c r="F2389" s="245" t="s">
        <v>5221</v>
      </c>
      <c r="G2389" s="243"/>
      <c r="H2389" s="244" t="s">
        <v>32</v>
      </c>
      <c r="I2389" s="246"/>
      <c r="J2389" s="243"/>
      <c r="K2389" s="243"/>
      <c r="L2389" s="247"/>
      <c r="M2389" s="248"/>
      <c r="N2389" s="249"/>
      <c r="O2389" s="249"/>
      <c r="P2389" s="249"/>
      <c r="Q2389" s="249"/>
      <c r="R2389" s="249"/>
      <c r="S2389" s="249"/>
      <c r="T2389" s="250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51" t="s">
        <v>222</v>
      </c>
      <c r="AU2389" s="251" t="s">
        <v>86</v>
      </c>
      <c r="AV2389" s="13" t="s">
        <v>84</v>
      </c>
      <c r="AW2389" s="13" t="s">
        <v>39</v>
      </c>
      <c r="AX2389" s="13" t="s">
        <v>77</v>
      </c>
      <c r="AY2389" s="251" t="s">
        <v>207</v>
      </c>
    </row>
    <row r="2390" s="13" customFormat="1">
      <c r="A2390" s="13"/>
      <c r="B2390" s="242"/>
      <c r="C2390" s="243"/>
      <c r="D2390" s="232" t="s">
        <v>222</v>
      </c>
      <c r="E2390" s="244" t="s">
        <v>32</v>
      </c>
      <c r="F2390" s="245" t="s">
        <v>5222</v>
      </c>
      <c r="G2390" s="243"/>
      <c r="H2390" s="244" t="s">
        <v>32</v>
      </c>
      <c r="I2390" s="246"/>
      <c r="J2390" s="243"/>
      <c r="K2390" s="243"/>
      <c r="L2390" s="247"/>
      <c r="M2390" s="248"/>
      <c r="N2390" s="249"/>
      <c r="O2390" s="249"/>
      <c r="P2390" s="249"/>
      <c r="Q2390" s="249"/>
      <c r="R2390" s="249"/>
      <c r="S2390" s="249"/>
      <c r="T2390" s="250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51" t="s">
        <v>222</v>
      </c>
      <c r="AU2390" s="251" t="s">
        <v>86</v>
      </c>
      <c r="AV2390" s="13" t="s">
        <v>84</v>
      </c>
      <c r="AW2390" s="13" t="s">
        <v>39</v>
      </c>
      <c r="AX2390" s="13" t="s">
        <v>77</v>
      </c>
      <c r="AY2390" s="251" t="s">
        <v>207</v>
      </c>
    </row>
    <row r="2391" s="13" customFormat="1">
      <c r="A2391" s="13"/>
      <c r="B2391" s="242"/>
      <c r="C2391" s="243"/>
      <c r="D2391" s="232" t="s">
        <v>222</v>
      </c>
      <c r="E2391" s="244" t="s">
        <v>32</v>
      </c>
      <c r="F2391" s="245" t="s">
        <v>5223</v>
      </c>
      <c r="G2391" s="243"/>
      <c r="H2391" s="244" t="s">
        <v>32</v>
      </c>
      <c r="I2391" s="246"/>
      <c r="J2391" s="243"/>
      <c r="K2391" s="243"/>
      <c r="L2391" s="247"/>
      <c r="M2391" s="248"/>
      <c r="N2391" s="249"/>
      <c r="O2391" s="249"/>
      <c r="P2391" s="249"/>
      <c r="Q2391" s="249"/>
      <c r="R2391" s="249"/>
      <c r="S2391" s="249"/>
      <c r="T2391" s="250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51" t="s">
        <v>222</v>
      </c>
      <c r="AU2391" s="251" t="s">
        <v>86</v>
      </c>
      <c r="AV2391" s="13" t="s">
        <v>84</v>
      </c>
      <c r="AW2391" s="13" t="s">
        <v>39</v>
      </c>
      <c r="AX2391" s="13" t="s">
        <v>77</v>
      </c>
      <c r="AY2391" s="251" t="s">
        <v>207</v>
      </c>
    </row>
    <row r="2392" s="13" customFormat="1">
      <c r="A2392" s="13"/>
      <c r="B2392" s="242"/>
      <c r="C2392" s="243"/>
      <c r="D2392" s="232" t="s">
        <v>222</v>
      </c>
      <c r="E2392" s="244" t="s">
        <v>32</v>
      </c>
      <c r="F2392" s="245" t="s">
        <v>5224</v>
      </c>
      <c r="G2392" s="243"/>
      <c r="H2392" s="244" t="s">
        <v>32</v>
      </c>
      <c r="I2392" s="246"/>
      <c r="J2392" s="243"/>
      <c r="K2392" s="243"/>
      <c r="L2392" s="247"/>
      <c r="M2392" s="248"/>
      <c r="N2392" s="249"/>
      <c r="O2392" s="249"/>
      <c r="P2392" s="249"/>
      <c r="Q2392" s="249"/>
      <c r="R2392" s="249"/>
      <c r="S2392" s="249"/>
      <c r="T2392" s="250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51" t="s">
        <v>222</v>
      </c>
      <c r="AU2392" s="251" t="s">
        <v>86</v>
      </c>
      <c r="AV2392" s="13" t="s">
        <v>84</v>
      </c>
      <c r="AW2392" s="13" t="s">
        <v>39</v>
      </c>
      <c r="AX2392" s="13" t="s">
        <v>77</v>
      </c>
      <c r="AY2392" s="251" t="s">
        <v>207</v>
      </c>
    </row>
    <row r="2393" s="13" customFormat="1">
      <c r="A2393" s="13"/>
      <c r="B2393" s="242"/>
      <c r="C2393" s="243"/>
      <c r="D2393" s="232" t="s">
        <v>222</v>
      </c>
      <c r="E2393" s="244" t="s">
        <v>32</v>
      </c>
      <c r="F2393" s="245" t="s">
        <v>5225</v>
      </c>
      <c r="G2393" s="243"/>
      <c r="H2393" s="244" t="s">
        <v>32</v>
      </c>
      <c r="I2393" s="246"/>
      <c r="J2393" s="243"/>
      <c r="K2393" s="243"/>
      <c r="L2393" s="247"/>
      <c r="M2393" s="248"/>
      <c r="N2393" s="249"/>
      <c r="O2393" s="249"/>
      <c r="P2393" s="249"/>
      <c r="Q2393" s="249"/>
      <c r="R2393" s="249"/>
      <c r="S2393" s="249"/>
      <c r="T2393" s="250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51" t="s">
        <v>222</v>
      </c>
      <c r="AU2393" s="251" t="s">
        <v>86</v>
      </c>
      <c r="AV2393" s="13" t="s">
        <v>84</v>
      </c>
      <c r="AW2393" s="13" t="s">
        <v>39</v>
      </c>
      <c r="AX2393" s="13" t="s">
        <v>77</v>
      </c>
      <c r="AY2393" s="251" t="s">
        <v>207</v>
      </c>
    </row>
    <row r="2394" s="13" customFormat="1">
      <c r="A2394" s="13"/>
      <c r="B2394" s="242"/>
      <c r="C2394" s="243"/>
      <c r="D2394" s="232" t="s">
        <v>222</v>
      </c>
      <c r="E2394" s="244" t="s">
        <v>32</v>
      </c>
      <c r="F2394" s="245" t="s">
        <v>5226</v>
      </c>
      <c r="G2394" s="243"/>
      <c r="H2394" s="244" t="s">
        <v>32</v>
      </c>
      <c r="I2394" s="246"/>
      <c r="J2394" s="243"/>
      <c r="K2394" s="243"/>
      <c r="L2394" s="247"/>
      <c r="M2394" s="248"/>
      <c r="N2394" s="249"/>
      <c r="O2394" s="249"/>
      <c r="P2394" s="249"/>
      <c r="Q2394" s="249"/>
      <c r="R2394" s="249"/>
      <c r="S2394" s="249"/>
      <c r="T2394" s="250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51" t="s">
        <v>222</v>
      </c>
      <c r="AU2394" s="251" t="s">
        <v>86</v>
      </c>
      <c r="AV2394" s="13" t="s">
        <v>84</v>
      </c>
      <c r="AW2394" s="13" t="s">
        <v>39</v>
      </c>
      <c r="AX2394" s="13" t="s">
        <v>77</v>
      </c>
      <c r="AY2394" s="251" t="s">
        <v>207</v>
      </c>
    </row>
    <row r="2395" s="13" customFormat="1">
      <c r="A2395" s="13"/>
      <c r="B2395" s="242"/>
      <c r="C2395" s="243"/>
      <c r="D2395" s="232" t="s">
        <v>222</v>
      </c>
      <c r="E2395" s="244" t="s">
        <v>32</v>
      </c>
      <c r="F2395" s="245" t="s">
        <v>5227</v>
      </c>
      <c r="G2395" s="243"/>
      <c r="H2395" s="244" t="s">
        <v>32</v>
      </c>
      <c r="I2395" s="246"/>
      <c r="J2395" s="243"/>
      <c r="K2395" s="243"/>
      <c r="L2395" s="247"/>
      <c r="M2395" s="248"/>
      <c r="N2395" s="249"/>
      <c r="O2395" s="249"/>
      <c r="P2395" s="249"/>
      <c r="Q2395" s="249"/>
      <c r="R2395" s="249"/>
      <c r="S2395" s="249"/>
      <c r="T2395" s="250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51" t="s">
        <v>222</v>
      </c>
      <c r="AU2395" s="251" t="s">
        <v>86</v>
      </c>
      <c r="AV2395" s="13" t="s">
        <v>84</v>
      </c>
      <c r="AW2395" s="13" t="s">
        <v>39</v>
      </c>
      <c r="AX2395" s="13" t="s">
        <v>77</v>
      </c>
      <c r="AY2395" s="251" t="s">
        <v>207</v>
      </c>
    </row>
    <row r="2396" s="13" customFormat="1">
      <c r="A2396" s="13"/>
      <c r="B2396" s="242"/>
      <c r="C2396" s="243"/>
      <c r="D2396" s="232" t="s">
        <v>222</v>
      </c>
      <c r="E2396" s="244" t="s">
        <v>32</v>
      </c>
      <c r="F2396" s="245" t="s">
        <v>5228</v>
      </c>
      <c r="G2396" s="243"/>
      <c r="H2396" s="244" t="s">
        <v>32</v>
      </c>
      <c r="I2396" s="246"/>
      <c r="J2396" s="243"/>
      <c r="K2396" s="243"/>
      <c r="L2396" s="247"/>
      <c r="M2396" s="248"/>
      <c r="N2396" s="249"/>
      <c r="O2396" s="249"/>
      <c r="P2396" s="249"/>
      <c r="Q2396" s="249"/>
      <c r="R2396" s="249"/>
      <c r="S2396" s="249"/>
      <c r="T2396" s="250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51" t="s">
        <v>222</v>
      </c>
      <c r="AU2396" s="251" t="s">
        <v>86</v>
      </c>
      <c r="AV2396" s="13" t="s">
        <v>84</v>
      </c>
      <c r="AW2396" s="13" t="s">
        <v>39</v>
      </c>
      <c r="AX2396" s="13" t="s">
        <v>77</v>
      </c>
      <c r="AY2396" s="251" t="s">
        <v>207</v>
      </c>
    </row>
    <row r="2397" s="13" customFormat="1">
      <c r="A2397" s="13"/>
      <c r="B2397" s="242"/>
      <c r="C2397" s="243"/>
      <c r="D2397" s="232" t="s">
        <v>222</v>
      </c>
      <c r="E2397" s="244" t="s">
        <v>32</v>
      </c>
      <c r="F2397" s="245" t="s">
        <v>5229</v>
      </c>
      <c r="G2397" s="243"/>
      <c r="H2397" s="244" t="s">
        <v>32</v>
      </c>
      <c r="I2397" s="246"/>
      <c r="J2397" s="243"/>
      <c r="K2397" s="243"/>
      <c r="L2397" s="247"/>
      <c r="M2397" s="248"/>
      <c r="N2397" s="249"/>
      <c r="O2397" s="249"/>
      <c r="P2397" s="249"/>
      <c r="Q2397" s="249"/>
      <c r="R2397" s="249"/>
      <c r="S2397" s="249"/>
      <c r="T2397" s="250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51" t="s">
        <v>222</v>
      </c>
      <c r="AU2397" s="251" t="s">
        <v>86</v>
      </c>
      <c r="AV2397" s="13" t="s">
        <v>84</v>
      </c>
      <c r="AW2397" s="13" t="s">
        <v>39</v>
      </c>
      <c r="AX2397" s="13" t="s">
        <v>77</v>
      </c>
      <c r="AY2397" s="251" t="s">
        <v>207</v>
      </c>
    </row>
    <row r="2398" s="13" customFormat="1">
      <c r="A2398" s="13"/>
      <c r="B2398" s="242"/>
      <c r="C2398" s="243"/>
      <c r="D2398" s="232" t="s">
        <v>222</v>
      </c>
      <c r="E2398" s="244" t="s">
        <v>32</v>
      </c>
      <c r="F2398" s="245" t="s">
        <v>5230</v>
      </c>
      <c r="G2398" s="243"/>
      <c r="H2398" s="244" t="s">
        <v>32</v>
      </c>
      <c r="I2398" s="246"/>
      <c r="J2398" s="243"/>
      <c r="K2398" s="243"/>
      <c r="L2398" s="247"/>
      <c r="M2398" s="248"/>
      <c r="N2398" s="249"/>
      <c r="O2398" s="249"/>
      <c r="P2398" s="249"/>
      <c r="Q2398" s="249"/>
      <c r="R2398" s="249"/>
      <c r="S2398" s="249"/>
      <c r="T2398" s="250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51" t="s">
        <v>222</v>
      </c>
      <c r="AU2398" s="251" t="s">
        <v>86</v>
      </c>
      <c r="AV2398" s="13" t="s">
        <v>84</v>
      </c>
      <c r="AW2398" s="13" t="s">
        <v>39</v>
      </c>
      <c r="AX2398" s="13" t="s">
        <v>77</v>
      </c>
      <c r="AY2398" s="251" t="s">
        <v>207</v>
      </c>
    </row>
    <row r="2399" s="13" customFormat="1">
      <c r="A2399" s="13"/>
      <c r="B2399" s="242"/>
      <c r="C2399" s="243"/>
      <c r="D2399" s="232" t="s">
        <v>222</v>
      </c>
      <c r="E2399" s="244" t="s">
        <v>32</v>
      </c>
      <c r="F2399" s="245" t="s">
        <v>5231</v>
      </c>
      <c r="G2399" s="243"/>
      <c r="H2399" s="244" t="s">
        <v>32</v>
      </c>
      <c r="I2399" s="246"/>
      <c r="J2399" s="243"/>
      <c r="K2399" s="243"/>
      <c r="L2399" s="247"/>
      <c r="M2399" s="248"/>
      <c r="N2399" s="249"/>
      <c r="O2399" s="249"/>
      <c r="P2399" s="249"/>
      <c r="Q2399" s="249"/>
      <c r="R2399" s="249"/>
      <c r="S2399" s="249"/>
      <c r="T2399" s="250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51" t="s">
        <v>222</v>
      </c>
      <c r="AU2399" s="251" t="s">
        <v>86</v>
      </c>
      <c r="AV2399" s="13" t="s">
        <v>84</v>
      </c>
      <c r="AW2399" s="13" t="s">
        <v>39</v>
      </c>
      <c r="AX2399" s="13" t="s">
        <v>77</v>
      </c>
      <c r="AY2399" s="251" t="s">
        <v>207</v>
      </c>
    </row>
    <row r="2400" s="13" customFormat="1">
      <c r="A2400" s="13"/>
      <c r="B2400" s="242"/>
      <c r="C2400" s="243"/>
      <c r="D2400" s="232" t="s">
        <v>222</v>
      </c>
      <c r="E2400" s="244" t="s">
        <v>32</v>
      </c>
      <c r="F2400" s="245" t="s">
        <v>5232</v>
      </c>
      <c r="G2400" s="243"/>
      <c r="H2400" s="244" t="s">
        <v>32</v>
      </c>
      <c r="I2400" s="246"/>
      <c r="J2400" s="243"/>
      <c r="K2400" s="243"/>
      <c r="L2400" s="247"/>
      <c r="M2400" s="248"/>
      <c r="N2400" s="249"/>
      <c r="O2400" s="249"/>
      <c r="P2400" s="249"/>
      <c r="Q2400" s="249"/>
      <c r="R2400" s="249"/>
      <c r="S2400" s="249"/>
      <c r="T2400" s="250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51" t="s">
        <v>222</v>
      </c>
      <c r="AU2400" s="251" t="s">
        <v>86</v>
      </c>
      <c r="AV2400" s="13" t="s">
        <v>84</v>
      </c>
      <c r="AW2400" s="13" t="s">
        <v>39</v>
      </c>
      <c r="AX2400" s="13" t="s">
        <v>77</v>
      </c>
      <c r="AY2400" s="251" t="s">
        <v>207</v>
      </c>
    </row>
    <row r="2401" s="13" customFormat="1">
      <c r="A2401" s="13"/>
      <c r="B2401" s="242"/>
      <c r="C2401" s="243"/>
      <c r="D2401" s="232" t="s">
        <v>222</v>
      </c>
      <c r="E2401" s="244" t="s">
        <v>32</v>
      </c>
      <c r="F2401" s="245" t="s">
        <v>5233</v>
      </c>
      <c r="G2401" s="243"/>
      <c r="H2401" s="244" t="s">
        <v>32</v>
      </c>
      <c r="I2401" s="246"/>
      <c r="J2401" s="243"/>
      <c r="K2401" s="243"/>
      <c r="L2401" s="247"/>
      <c r="M2401" s="248"/>
      <c r="N2401" s="249"/>
      <c r="O2401" s="249"/>
      <c r="P2401" s="249"/>
      <c r="Q2401" s="249"/>
      <c r="R2401" s="249"/>
      <c r="S2401" s="249"/>
      <c r="T2401" s="250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51" t="s">
        <v>222</v>
      </c>
      <c r="AU2401" s="251" t="s">
        <v>86</v>
      </c>
      <c r="AV2401" s="13" t="s">
        <v>84</v>
      </c>
      <c r="AW2401" s="13" t="s">
        <v>39</v>
      </c>
      <c r="AX2401" s="13" t="s">
        <v>77</v>
      </c>
      <c r="AY2401" s="251" t="s">
        <v>207</v>
      </c>
    </row>
    <row r="2402" s="13" customFormat="1">
      <c r="A2402" s="13"/>
      <c r="B2402" s="242"/>
      <c r="C2402" s="243"/>
      <c r="D2402" s="232" t="s">
        <v>222</v>
      </c>
      <c r="E2402" s="244" t="s">
        <v>32</v>
      </c>
      <c r="F2402" s="245" t="s">
        <v>5234</v>
      </c>
      <c r="G2402" s="243"/>
      <c r="H2402" s="244" t="s">
        <v>32</v>
      </c>
      <c r="I2402" s="246"/>
      <c r="J2402" s="243"/>
      <c r="K2402" s="243"/>
      <c r="L2402" s="247"/>
      <c r="M2402" s="248"/>
      <c r="N2402" s="249"/>
      <c r="O2402" s="249"/>
      <c r="P2402" s="249"/>
      <c r="Q2402" s="249"/>
      <c r="R2402" s="249"/>
      <c r="S2402" s="249"/>
      <c r="T2402" s="250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51" t="s">
        <v>222</v>
      </c>
      <c r="AU2402" s="251" t="s">
        <v>86</v>
      </c>
      <c r="AV2402" s="13" t="s">
        <v>84</v>
      </c>
      <c r="AW2402" s="13" t="s">
        <v>39</v>
      </c>
      <c r="AX2402" s="13" t="s">
        <v>77</v>
      </c>
      <c r="AY2402" s="251" t="s">
        <v>207</v>
      </c>
    </row>
    <row r="2403" s="13" customFormat="1">
      <c r="A2403" s="13"/>
      <c r="B2403" s="242"/>
      <c r="C2403" s="243"/>
      <c r="D2403" s="232" t="s">
        <v>222</v>
      </c>
      <c r="E2403" s="244" t="s">
        <v>32</v>
      </c>
      <c r="F2403" s="245" t="s">
        <v>5235</v>
      </c>
      <c r="G2403" s="243"/>
      <c r="H2403" s="244" t="s">
        <v>32</v>
      </c>
      <c r="I2403" s="246"/>
      <c r="J2403" s="243"/>
      <c r="K2403" s="243"/>
      <c r="L2403" s="247"/>
      <c r="M2403" s="248"/>
      <c r="N2403" s="249"/>
      <c r="O2403" s="249"/>
      <c r="P2403" s="249"/>
      <c r="Q2403" s="249"/>
      <c r="R2403" s="249"/>
      <c r="S2403" s="249"/>
      <c r="T2403" s="250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51" t="s">
        <v>222</v>
      </c>
      <c r="AU2403" s="251" t="s">
        <v>86</v>
      </c>
      <c r="AV2403" s="13" t="s">
        <v>84</v>
      </c>
      <c r="AW2403" s="13" t="s">
        <v>39</v>
      </c>
      <c r="AX2403" s="13" t="s">
        <v>77</v>
      </c>
      <c r="AY2403" s="251" t="s">
        <v>207</v>
      </c>
    </row>
    <row r="2404" s="12" customFormat="1">
      <c r="A2404" s="12"/>
      <c r="B2404" s="230"/>
      <c r="C2404" s="231"/>
      <c r="D2404" s="232" t="s">
        <v>222</v>
      </c>
      <c r="E2404" s="233" t="s">
        <v>32</v>
      </c>
      <c r="F2404" s="234" t="s">
        <v>4426</v>
      </c>
      <c r="G2404" s="231"/>
      <c r="H2404" s="235">
        <v>6</v>
      </c>
      <c r="I2404" s="236"/>
      <c r="J2404" s="231"/>
      <c r="K2404" s="231"/>
      <c r="L2404" s="237"/>
      <c r="M2404" s="238"/>
      <c r="N2404" s="239"/>
      <c r="O2404" s="239"/>
      <c r="P2404" s="239"/>
      <c r="Q2404" s="239"/>
      <c r="R2404" s="239"/>
      <c r="S2404" s="239"/>
      <c r="T2404" s="240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2"/>
      <c r="AT2404" s="241" t="s">
        <v>222</v>
      </c>
      <c r="AU2404" s="241" t="s">
        <v>86</v>
      </c>
      <c r="AV2404" s="12" t="s">
        <v>86</v>
      </c>
      <c r="AW2404" s="12" t="s">
        <v>39</v>
      </c>
      <c r="AX2404" s="12" t="s">
        <v>77</v>
      </c>
      <c r="AY2404" s="241" t="s">
        <v>207</v>
      </c>
    </row>
    <row r="2405" s="13" customFormat="1">
      <c r="A2405" s="13"/>
      <c r="B2405" s="242"/>
      <c r="C2405" s="243"/>
      <c r="D2405" s="232" t="s">
        <v>222</v>
      </c>
      <c r="E2405" s="244" t="s">
        <v>32</v>
      </c>
      <c r="F2405" s="245" t="s">
        <v>5236</v>
      </c>
      <c r="G2405" s="243"/>
      <c r="H2405" s="244" t="s">
        <v>32</v>
      </c>
      <c r="I2405" s="246"/>
      <c r="J2405" s="243"/>
      <c r="K2405" s="243"/>
      <c r="L2405" s="247"/>
      <c r="M2405" s="248"/>
      <c r="N2405" s="249"/>
      <c r="O2405" s="249"/>
      <c r="P2405" s="249"/>
      <c r="Q2405" s="249"/>
      <c r="R2405" s="249"/>
      <c r="S2405" s="249"/>
      <c r="T2405" s="250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51" t="s">
        <v>222</v>
      </c>
      <c r="AU2405" s="251" t="s">
        <v>86</v>
      </c>
      <c r="AV2405" s="13" t="s">
        <v>84</v>
      </c>
      <c r="AW2405" s="13" t="s">
        <v>39</v>
      </c>
      <c r="AX2405" s="13" t="s">
        <v>77</v>
      </c>
      <c r="AY2405" s="251" t="s">
        <v>207</v>
      </c>
    </row>
    <row r="2406" s="12" customFormat="1">
      <c r="A2406" s="12"/>
      <c r="B2406" s="230"/>
      <c r="C2406" s="231"/>
      <c r="D2406" s="232" t="s">
        <v>222</v>
      </c>
      <c r="E2406" s="233" t="s">
        <v>32</v>
      </c>
      <c r="F2406" s="234" t="s">
        <v>572</v>
      </c>
      <c r="G2406" s="231"/>
      <c r="H2406" s="235">
        <v>2</v>
      </c>
      <c r="I2406" s="236"/>
      <c r="J2406" s="231"/>
      <c r="K2406" s="231"/>
      <c r="L2406" s="237"/>
      <c r="M2406" s="238"/>
      <c r="N2406" s="239"/>
      <c r="O2406" s="239"/>
      <c r="P2406" s="239"/>
      <c r="Q2406" s="239"/>
      <c r="R2406" s="239"/>
      <c r="S2406" s="239"/>
      <c r="T2406" s="240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T2406" s="241" t="s">
        <v>222</v>
      </c>
      <c r="AU2406" s="241" t="s">
        <v>86</v>
      </c>
      <c r="AV2406" s="12" t="s">
        <v>86</v>
      </c>
      <c r="AW2406" s="12" t="s">
        <v>39</v>
      </c>
      <c r="AX2406" s="12" t="s">
        <v>77</v>
      </c>
      <c r="AY2406" s="241" t="s">
        <v>207</v>
      </c>
    </row>
    <row r="2407" s="15" customFormat="1">
      <c r="A2407" s="15"/>
      <c r="B2407" s="273"/>
      <c r="C2407" s="274"/>
      <c r="D2407" s="232" t="s">
        <v>222</v>
      </c>
      <c r="E2407" s="275" t="s">
        <v>32</v>
      </c>
      <c r="F2407" s="276" t="s">
        <v>517</v>
      </c>
      <c r="G2407" s="274"/>
      <c r="H2407" s="277">
        <v>8</v>
      </c>
      <c r="I2407" s="278"/>
      <c r="J2407" s="274"/>
      <c r="K2407" s="274"/>
      <c r="L2407" s="279"/>
      <c r="M2407" s="280"/>
      <c r="N2407" s="281"/>
      <c r="O2407" s="281"/>
      <c r="P2407" s="281"/>
      <c r="Q2407" s="281"/>
      <c r="R2407" s="281"/>
      <c r="S2407" s="281"/>
      <c r="T2407" s="282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83" t="s">
        <v>222</v>
      </c>
      <c r="AU2407" s="283" t="s">
        <v>86</v>
      </c>
      <c r="AV2407" s="15" t="s">
        <v>104</v>
      </c>
      <c r="AW2407" s="15" t="s">
        <v>39</v>
      </c>
      <c r="AX2407" s="15" t="s">
        <v>84</v>
      </c>
      <c r="AY2407" s="283" t="s">
        <v>207</v>
      </c>
    </row>
    <row r="2408" s="2" customFormat="1" ht="24.15" customHeight="1">
      <c r="A2408" s="42"/>
      <c r="B2408" s="43"/>
      <c r="C2408" s="212" t="s">
        <v>2446</v>
      </c>
      <c r="D2408" s="212" t="s">
        <v>208</v>
      </c>
      <c r="E2408" s="213" t="s">
        <v>5325</v>
      </c>
      <c r="F2408" s="214" t="s">
        <v>3608</v>
      </c>
      <c r="G2408" s="215" t="s">
        <v>303</v>
      </c>
      <c r="H2408" s="216">
        <v>8</v>
      </c>
      <c r="I2408" s="217"/>
      <c r="J2408" s="218">
        <f>ROUND(I2408*H2408,2)</f>
        <v>0</v>
      </c>
      <c r="K2408" s="214" t="s">
        <v>212</v>
      </c>
      <c r="L2408" s="48"/>
      <c r="M2408" s="219" t="s">
        <v>32</v>
      </c>
      <c r="N2408" s="220" t="s">
        <v>48</v>
      </c>
      <c r="O2408" s="88"/>
      <c r="P2408" s="221">
        <f>O2408*H2408</f>
        <v>0</v>
      </c>
      <c r="Q2408" s="221">
        <v>0</v>
      </c>
      <c r="R2408" s="221">
        <f>Q2408*H2408</f>
        <v>0</v>
      </c>
      <c r="S2408" s="221">
        <v>0</v>
      </c>
      <c r="T2408" s="222">
        <f>S2408*H2408</f>
        <v>0</v>
      </c>
      <c r="U2408" s="42"/>
      <c r="V2408" s="42"/>
      <c r="W2408" s="42"/>
      <c r="X2408" s="42"/>
      <c r="Y2408" s="42"/>
      <c r="Z2408" s="42"/>
      <c r="AA2408" s="42"/>
      <c r="AB2408" s="42"/>
      <c r="AC2408" s="42"/>
      <c r="AD2408" s="42"/>
      <c r="AE2408" s="42"/>
      <c r="AR2408" s="223" t="s">
        <v>677</v>
      </c>
      <c r="AT2408" s="223" t="s">
        <v>208</v>
      </c>
      <c r="AU2408" s="223" t="s">
        <v>86</v>
      </c>
      <c r="AY2408" s="20" t="s">
        <v>207</v>
      </c>
      <c r="BE2408" s="224">
        <f>IF(N2408="základní",J2408,0)</f>
        <v>0</v>
      </c>
      <c r="BF2408" s="224">
        <f>IF(N2408="snížená",J2408,0)</f>
        <v>0</v>
      </c>
      <c r="BG2408" s="224">
        <f>IF(N2408="zákl. přenesená",J2408,0)</f>
        <v>0</v>
      </c>
      <c r="BH2408" s="224">
        <f>IF(N2408="sníž. přenesená",J2408,0)</f>
        <v>0</v>
      </c>
      <c r="BI2408" s="224">
        <f>IF(N2408="nulová",J2408,0)</f>
        <v>0</v>
      </c>
      <c r="BJ2408" s="20" t="s">
        <v>84</v>
      </c>
      <c r="BK2408" s="224">
        <f>ROUND(I2408*H2408,2)</f>
        <v>0</v>
      </c>
      <c r="BL2408" s="20" t="s">
        <v>677</v>
      </c>
      <c r="BM2408" s="223" t="s">
        <v>5326</v>
      </c>
    </row>
    <row r="2409" s="2" customFormat="1">
      <c r="A2409" s="42"/>
      <c r="B2409" s="43"/>
      <c r="C2409" s="44"/>
      <c r="D2409" s="225" t="s">
        <v>214</v>
      </c>
      <c r="E2409" s="44"/>
      <c r="F2409" s="226" t="s">
        <v>5327</v>
      </c>
      <c r="G2409" s="44"/>
      <c r="H2409" s="44"/>
      <c r="I2409" s="227"/>
      <c r="J2409" s="44"/>
      <c r="K2409" s="44"/>
      <c r="L2409" s="48"/>
      <c r="M2409" s="228"/>
      <c r="N2409" s="229"/>
      <c r="O2409" s="88"/>
      <c r="P2409" s="88"/>
      <c r="Q2409" s="88"/>
      <c r="R2409" s="88"/>
      <c r="S2409" s="88"/>
      <c r="T2409" s="89"/>
      <c r="U2409" s="42"/>
      <c r="V2409" s="42"/>
      <c r="W2409" s="42"/>
      <c r="X2409" s="42"/>
      <c r="Y2409" s="42"/>
      <c r="Z2409" s="42"/>
      <c r="AA2409" s="42"/>
      <c r="AB2409" s="42"/>
      <c r="AC2409" s="42"/>
      <c r="AD2409" s="42"/>
      <c r="AE2409" s="42"/>
      <c r="AT2409" s="20" t="s">
        <v>214</v>
      </c>
      <c r="AU2409" s="20" t="s">
        <v>86</v>
      </c>
    </row>
    <row r="2410" s="13" customFormat="1">
      <c r="A2410" s="13"/>
      <c r="B2410" s="242"/>
      <c r="C2410" s="243"/>
      <c r="D2410" s="232" t="s">
        <v>222</v>
      </c>
      <c r="E2410" s="244" t="s">
        <v>32</v>
      </c>
      <c r="F2410" s="245" t="s">
        <v>4241</v>
      </c>
      <c r="G2410" s="243"/>
      <c r="H2410" s="244" t="s">
        <v>32</v>
      </c>
      <c r="I2410" s="246"/>
      <c r="J2410" s="243"/>
      <c r="K2410" s="243"/>
      <c r="L2410" s="247"/>
      <c r="M2410" s="248"/>
      <c r="N2410" s="249"/>
      <c r="O2410" s="249"/>
      <c r="P2410" s="249"/>
      <c r="Q2410" s="249"/>
      <c r="R2410" s="249"/>
      <c r="S2410" s="249"/>
      <c r="T2410" s="250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51" t="s">
        <v>222</v>
      </c>
      <c r="AU2410" s="251" t="s">
        <v>86</v>
      </c>
      <c r="AV2410" s="13" t="s">
        <v>84</v>
      </c>
      <c r="AW2410" s="13" t="s">
        <v>39</v>
      </c>
      <c r="AX2410" s="13" t="s">
        <v>77</v>
      </c>
      <c r="AY2410" s="251" t="s">
        <v>207</v>
      </c>
    </row>
    <row r="2411" s="13" customFormat="1">
      <c r="A2411" s="13"/>
      <c r="B2411" s="242"/>
      <c r="C2411" s="243"/>
      <c r="D2411" s="232" t="s">
        <v>222</v>
      </c>
      <c r="E2411" s="244" t="s">
        <v>32</v>
      </c>
      <c r="F2411" s="245" t="s">
        <v>4242</v>
      </c>
      <c r="G2411" s="243"/>
      <c r="H2411" s="244" t="s">
        <v>32</v>
      </c>
      <c r="I2411" s="246"/>
      <c r="J2411" s="243"/>
      <c r="K2411" s="243"/>
      <c r="L2411" s="247"/>
      <c r="M2411" s="248"/>
      <c r="N2411" s="249"/>
      <c r="O2411" s="249"/>
      <c r="P2411" s="249"/>
      <c r="Q2411" s="249"/>
      <c r="R2411" s="249"/>
      <c r="S2411" s="249"/>
      <c r="T2411" s="250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51" t="s">
        <v>222</v>
      </c>
      <c r="AU2411" s="251" t="s">
        <v>86</v>
      </c>
      <c r="AV2411" s="13" t="s">
        <v>84</v>
      </c>
      <c r="AW2411" s="13" t="s">
        <v>39</v>
      </c>
      <c r="AX2411" s="13" t="s">
        <v>77</v>
      </c>
      <c r="AY2411" s="251" t="s">
        <v>207</v>
      </c>
    </row>
    <row r="2412" s="13" customFormat="1">
      <c r="A2412" s="13"/>
      <c r="B2412" s="242"/>
      <c r="C2412" s="243"/>
      <c r="D2412" s="232" t="s">
        <v>222</v>
      </c>
      <c r="E2412" s="244" t="s">
        <v>32</v>
      </c>
      <c r="F2412" s="245" t="s">
        <v>4243</v>
      </c>
      <c r="G2412" s="243"/>
      <c r="H2412" s="244" t="s">
        <v>32</v>
      </c>
      <c r="I2412" s="246"/>
      <c r="J2412" s="243"/>
      <c r="K2412" s="243"/>
      <c r="L2412" s="247"/>
      <c r="M2412" s="248"/>
      <c r="N2412" s="249"/>
      <c r="O2412" s="249"/>
      <c r="P2412" s="249"/>
      <c r="Q2412" s="249"/>
      <c r="R2412" s="249"/>
      <c r="S2412" s="249"/>
      <c r="T2412" s="250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51" t="s">
        <v>222</v>
      </c>
      <c r="AU2412" s="251" t="s">
        <v>86</v>
      </c>
      <c r="AV2412" s="13" t="s">
        <v>84</v>
      </c>
      <c r="AW2412" s="13" t="s">
        <v>39</v>
      </c>
      <c r="AX2412" s="13" t="s">
        <v>77</v>
      </c>
      <c r="AY2412" s="251" t="s">
        <v>207</v>
      </c>
    </row>
    <row r="2413" s="13" customFormat="1">
      <c r="A2413" s="13"/>
      <c r="B2413" s="242"/>
      <c r="C2413" s="243"/>
      <c r="D2413" s="232" t="s">
        <v>222</v>
      </c>
      <c r="E2413" s="244" t="s">
        <v>32</v>
      </c>
      <c r="F2413" s="245" t="s">
        <v>4244</v>
      </c>
      <c r="G2413" s="243"/>
      <c r="H2413" s="244" t="s">
        <v>32</v>
      </c>
      <c r="I2413" s="246"/>
      <c r="J2413" s="243"/>
      <c r="K2413" s="243"/>
      <c r="L2413" s="247"/>
      <c r="M2413" s="248"/>
      <c r="N2413" s="249"/>
      <c r="O2413" s="249"/>
      <c r="P2413" s="249"/>
      <c r="Q2413" s="249"/>
      <c r="R2413" s="249"/>
      <c r="S2413" s="249"/>
      <c r="T2413" s="250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51" t="s">
        <v>222</v>
      </c>
      <c r="AU2413" s="251" t="s">
        <v>86</v>
      </c>
      <c r="AV2413" s="13" t="s">
        <v>84</v>
      </c>
      <c r="AW2413" s="13" t="s">
        <v>39</v>
      </c>
      <c r="AX2413" s="13" t="s">
        <v>77</v>
      </c>
      <c r="AY2413" s="251" t="s">
        <v>207</v>
      </c>
    </row>
    <row r="2414" s="13" customFormat="1">
      <c r="A2414" s="13"/>
      <c r="B2414" s="242"/>
      <c r="C2414" s="243"/>
      <c r="D2414" s="232" t="s">
        <v>222</v>
      </c>
      <c r="E2414" s="244" t="s">
        <v>32</v>
      </c>
      <c r="F2414" s="245" t="s">
        <v>4245</v>
      </c>
      <c r="G2414" s="243"/>
      <c r="H2414" s="244" t="s">
        <v>32</v>
      </c>
      <c r="I2414" s="246"/>
      <c r="J2414" s="243"/>
      <c r="K2414" s="243"/>
      <c r="L2414" s="247"/>
      <c r="M2414" s="248"/>
      <c r="N2414" s="249"/>
      <c r="O2414" s="249"/>
      <c r="P2414" s="249"/>
      <c r="Q2414" s="249"/>
      <c r="R2414" s="249"/>
      <c r="S2414" s="249"/>
      <c r="T2414" s="250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51" t="s">
        <v>222</v>
      </c>
      <c r="AU2414" s="251" t="s">
        <v>86</v>
      </c>
      <c r="AV2414" s="13" t="s">
        <v>84</v>
      </c>
      <c r="AW2414" s="13" t="s">
        <v>39</v>
      </c>
      <c r="AX2414" s="13" t="s">
        <v>77</v>
      </c>
      <c r="AY2414" s="251" t="s">
        <v>207</v>
      </c>
    </row>
    <row r="2415" s="13" customFormat="1">
      <c r="A2415" s="13"/>
      <c r="B2415" s="242"/>
      <c r="C2415" s="243"/>
      <c r="D2415" s="232" t="s">
        <v>222</v>
      </c>
      <c r="E2415" s="244" t="s">
        <v>32</v>
      </c>
      <c r="F2415" s="245" t="s">
        <v>4246</v>
      </c>
      <c r="G2415" s="243"/>
      <c r="H2415" s="244" t="s">
        <v>32</v>
      </c>
      <c r="I2415" s="246"/>
      <c r="J2415" s="243"/>
      <c r="K2415" s="243"/>
      <c r="L2415" s="247"/>
      <c r="M2415" s="248"/>
      <c r="N2415" s="249"/>
      <c r="O2415" s="249"/>
      <c r="P2415" s="249"/>
      <c r="Q2415" s="249"/>
      <c r="R2415" s="249"/>
      <c r="S2415" s="249"/>
      <c r="T2415" s="250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51" t="s">
        <v>222</v>
      </c>
      <c r="AU2415" s="251" t="s">
        <v>86</v>
      </c>
      <c r="AV2415" s="13" t="s">
        <v>84</v>
      </c>
      <c r="AW2415" s="13" t="s">
        <v>39</v>
      </c>
      <c r="AX2415" s="13" t="s">
        <v>77</v>
      </c>
      <c r="AY2415" s="251" t="s">
        <v>207</v>
      </c>
    </row>
    <row r="2416" s="13" customFormat="1">
      <c r="A2416" s="13"/>
      <c r="B2416" s="242"/>
      <c r="C2416" s="243"/>
      <c r="D2416" s="232" t="s">
        <v>222</v>
      </c>
      <c r="E2416" s="244" t="s">
        <v>32</v>
      </c>
      <c r="F2416" s="245" t="s">
        <v>4247</v>
      </c>
      <c r="G2416" s="243"/>
      <c r="H2416" s="244" t="s">
        <v>32</v>
      </c>
      <c r="I2416" s="246"/>
      <c r="J2416" s="243"/>
      <c r="K2416" s="243"/>
      <c r="L2416" s="247"/>
      <c r="M2416" s="248"/>
      <c r="N2416" s="249"/>
      <c r="O2416" s="249"/>
      <c r="P2416" s="249"/>
      <c r="Q2416" s="249"/>
      <c r="R2416" s="249"/>
      <c r="S2416" s="249"/>
      <c r="T2416" s="250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51" t="s">
        <v>222</v>
      </c>
      <c r="AU2416" s="251" t="s">
        <v>86</v>
      </c>
      <c r="AV2416" s="13" t="s">
        <v>84</v>
      </c>
      <c r="AW2416" s="13" t="s">
        <v>39</v>
      </c>
      <c r="AX2416" s="13" t="s">
        <v>77</v>
      </c>
      <c r="AY2416" s="251" t="s">
        <v>207</v>
      </c>
    </row>
    <row r="2417" s="13" customFormat="1">
      <c r="A2417" s="13"/>
      <c r="B2417" s="242"/>
      <c r="C2417" s="243"/>
      <c r="D2417" s="232" t="s">
        <v>222</v>
      </c>
      <c r="E2417" s="244" t="s">
        <v>32</v>
      </c>
      <c r="F2417" s="245" t="s">
        <v>4248</v>
      </c>
      <c r="G2417" s="243"/>
      <c r="H2417" s="244" t="s">
        <v>32</v>
      </c>
      <c r="I2417" s="246"/>
      <c r="J2417" s="243"/>
      <c r="K2417" s="243"/>
      <c r="L2417" s="247"/>
      <c r="M2417" s="248"/>
      <c r="N2417" s="249"/>
      <c r="O2417" s="249"/>
      <c r="P2417" s="249"/>
      <c r="Q2417" s="249"/>
      <c r="R2417" s="249"/>
      <c r="S2417" s="249"/>
      <c r="T2417" s="250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51" t="s">
        <v>222</v>
      </c>
      <c r="AU2417" s="251" t="s">
        <v>86</v>
      </c>
      <c r="AV2417" s="13" t="s">
        <v>84</v>
      </c>
      <c r="AW2417" s="13" t="s">
        <v>39</v>
      </c>
      <c r="AX2417" s="13" t="s">
        <v>77</v>
      </c>
      <c r="AY2417" s="251" t="s">
        <v>207</v>
      </c>
    </row>
    <row r="2418" s="13" customFormat="1">
      <c r="A2418" s="13"/>
      <c r="B2418" s="242"/>
      <c r="C2418" s="243"/>
      <c r="D2418" s="232" t="s">
        <v>222</v>
      </c>
      <c r="E2418" s="244" t="s">
        <v>32</v>
      </c>
      <c r="F2418" s="245" t="s">
        <v>5202</v>
      </c>
      <c r="G2418" s="243"/>
      <c r="H2418" s="244" t="s">
        <v>32</v>
      </c>
      <c r="I2418" s="246"/>
      <c r="J2418" s="243"/>
      <c r="K2418" s="243"/>
      <c r="L2418" s="247"/>
      <c r="M2418" s="248"/>
      <c r="N2418" s="249"/>
      <c r="O2418" s="249"/>
      <c r="P2418" s="249"/>
      <c r="Q2418" s="249"/>
      <c r="R2418" s="249"/>
      <c r="S2418" s="249"/>
      <c r="T2418" s="250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51" t="s">
        <v>222</v>
      </c>
      <c r="AU2418" s="251" t="s">
        <v>86</v>
      </c>
      <c r="AV2418" s="13" t="s">
        <v>84</v>
      </c>
      <c r="AW2418" s="13" t="s">
        <v>39</v>
      </c>
      <c r="AX2418" s="13" t="s">
        <v>77</v>
      </c>
      <c r="AY2418" s="251" t="s">
        <v>207</v>
      </c>
    </row>
    <row r="2419" s="13" customFormat="1">
      <c r="A2419" s="13"/>
      <c r="B2419" s="242"/>
      <c r="C2419" s="243"/>
      <c r="D2419" s="232" t="s">
        <v>222</v>
      </c>
      <c r="E2419" s="244" t="s">
        <v>32</v>
      </c>
      <c r="F2419" s="245" t="s">
        <v>5203</v>
      </c>
      <c r="G2419" s="243"/>
      <c r="H2419" s="244" t="s">
        <v>32</v>
      </c>
      <c r="I2419" s="246"/>
      <c r="J2419" s="243"/>
      <c r="K2419" s="243"/>
      <c r="L2419" s="247"/>
      <c r="M2419" s="248"/>
      <c r="N2419" s="249"/>
      <c r="O2419" s="249"/>
      <c r="P2419" s="249"/>
      <c r="Q2419" s="249"/>
      <c r="R2419" s="249"/>
      <c r="S2419" s="249"/>
      <c r="T2419" s="250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51" t="s">
        <v>222</v>
      </c>
      <c r="AU2419" s="251" t="s">
        <v>86</v>
      </c>
      <c r="AV2419" s="13" t="s">
        <v>84</v>
      </c>
      <c r="AW2419" s="13" t="s">
        <v>39</v>
      </c>
      <c r="AX2419" s="13" t="s">
        <v>77</v>
      </c>
      <c r="AY2419" s="251" t="s">
        <v>207</v>
      </c>
    </row>
    <row r="2420" s="13" customFormat="1">
      <c r="A2420" s="13"/>
      <c r="B2420" s="242"/>
      <c r="C2420" s="243"/>
      <c r="D2420" s="232" t="s">
        <v>222</v>
      </c>
      <c r="E2420" s="244" t="s">
        <v>32</v>
      </c>
      <c r="F2420" s="245" t="s">
        <v>5204</v>
      </c>
      <c r="G2420" s="243"/>
      <c r="H2420" s="244" t="s">
        <v>32</v>
      </c>
      <c r="I2420" s="246"/>
      <c r="J2420" s="243"/>
      <c r="K2420" s="243"/>
      <c r="L2420" s="247"/>
      <c r="M2420" s="248"/>
      <c r="N2420" s="249"/>
      <c r="O2420" s="249"/>
      <c r="P2420" s="249"/>
      <c r="Q2420" s="249"/>
      <c r="R2420" s="249"/>
      <c r="S2420" s="249"/>
      <c r="T2420" s="250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51" t="s">
        <v>222</v>
      </c>
      <c r="AU2420" s="251" t="s">
        <v>86</v>
      </c>
      <c r="AV2420" s="13" t="s">
        <v>84</v>
      </c>
      <c r="AW2420" s="13" t="s">
        <v>39</v>
      </c>
      <c r="AX2420" s="13" t="s">
        <v>77</v>
      </c>
      <c r="AY2420" s="251" t="s">
        <v>207</v>
      </c>
    </row>
    <row r="2421" s="13" customFormat="1">
      <c r="A2421" s="13"/>
      <c r="B2421" s="242"/>
      <c r="C2421" s="243"/>
      <c r="D2421" s="232" t="s">
        <v>222</v>
      </c>
      <c r="E2421" s="244" t="s">
        <v>32</v>
      </c>
      <c r="F2421" s="245" t="s">
        <v>5205</v>
      </c>
      <c r="G2421" s="243"/>
      <c r="H2421" s="244" t="s">
        <v>32</v>
      </c>
      <c r="I2421" s="246"/>
      <c r="J2421" s="243"/>
      <c r="K2421" s="243"/>
      <c r="L2421" s="247"/>
      <c r="M2421" s="248"/>
      <c r="N2421" s="249"/>
      <c r="O2421" s="249"/>
      <c r="P2421" s="249"/>
      <c r="Q2421" s="249"/>
      <c r="R2421" s="249"/>
      <c r="S2421" s="249"/>
      <c r="T2421" s="250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51" t="s">
        <v>222</v>
      </c>
      <c r="AU2421" s="251" t="s">
        <v>86</v>
      </c>
      <c r="AV2421" s="13" t="s">
        <v>84</v>
      </c>
      <c r="AW2421" s="13" t="s">
        <v>39</v>
      </c>
      <c r="AX2421" s="13" t="s">
        <v>77</v>
      </c>
      <c r="AY2421" s="251" t="s">
        <v>207</v>
      </c>
    </row>
    <row r="2422" s="13" customFormat="1">
      <c r="A2422" s="13"/>
      <c r="B2422" s="242"/>
      <c r="C2422" s="243"/>
      <c r="D2422" s="232" t="s">
        <v>222</v>
      </c>
      <c r="E2422" s="244" t="s">
        <v>32</v>
      </c>
      <c r="F2422" s="245" t="s">
        <v>5206</v>
      </c>
      <c r="G2422" s="243"/>
      <c r="H2422" s="244" t="s">
        <v>32</v>
      </c>
      <c r="I2422" s="246"/>
      <c r="J2422" s="243"/>
      <c r="K2422" s="243"/>
      <c r="L2422" s="247"/>
      <c r="M2422" s="248"/>
      <c r="N2422" s="249"/>
      <c r="O2422" s="249"/>
      <c r="P2422" s="249"/>
      <c r="Q2422" s="249"/>
      <c r="R2422" s="249"/>
      <c r="S2422" s="249"/>
      <c r="T2422" s="250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51" t="s">
        <v>222</v>
      </c>
      <c r="AU2422" s="251" t="s">
        <v>86</v>
      </c>
      <c r="AV2422" s="13" t="s">
        <v>84</v>
      </c>
      <c r="AW2422" s="13" t="s">
        <v>39</v>
      </c>
      <c r="AX2422" s="13" t="s">
        <v>77</v>
      </c>
      <c r="AY2422" s="251" t="s">
        <v>207</v>
      </c>
    </row>
    <row r="2423" s="13" customFormat="1">
      <c r="A2423" s="13"/>
      <c r="B2423" s="242"/>
      <c r="C2423" s="243"/>
      <c r="D2423" s="232" t="s">
        <v>222</v>
      </c>
      <c r="E2423" s="244" t="s">
        <v>32</v>
      </c>
      <c r="F2423" s="245" t="s">
        <v>5207</v>
      </c>
      <c r="G2423" s="243"/>
      <c r="H2423" s="244" t="s">
        <v>32</v>
      </c>
      <c r="I2423" s="246"/>
      <c r="J2423" s="243"/>
      <c r="K2423" s="243"/>
      <c r="L2423" s="247"/>
      <c r="M2423" s="248"/>
      <c r="N2423" s="249"/>
      <c r="O2423" s="249"/>
      <c r="P2423" s="249"/>
      <c r="Q2423" s="249"/>
      <c r="R2423" s="249"/>
      <c r="S2423" s="249"/>
      <c r="T2423" s="250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51" t="s">
        <v>222</v>
      </c>
      <c r="AU2423" s="251" t="s">
        <v>86</v>
      </c>
      <c r="AV2423" s="13" t="s">
        <v>84</v>
      </c>
      <c r="AW2423" s="13" t="s">
        <v>39</v>
      </c>
      <c r="AX2423" s="13" t="s">
        <v>77</v>
      </c>
      <c r="AY2423" s="251" t="s">
        <v>207</v>
      </c>
    </row>
    <row r="2424" s="13" customFormat="1">
      <c r="A2424" s="13"/>
      <c r="B2424" s="242"/>
      <c r="C2424" s="243"/>
      <c r="D2424" s="232" t="s">
        <v>222</v>
      </c>
      <c r="E2424" s="244" t="s">
        <v>32</v>
      </c>
      <c r="F2424" s="245" t="s">
        <v>5208</v>
      </c>
      <c r="G2424" s="243"/>
      <c r="H2424" s="244" t="s">
        <v>32</v>
      </c>
      <c r="I2424" s="246"/>
      <c r="J2424" s="243"/>
      <c r="K2424" s="243"/>
      <c r="L2424" s="247"/>
      <c r="M2424" s="248"/>
      <c r="N2424" s="249"/>
      <c r="O2424" s="249"/>
      <c r="P2424" s="249"/>
      <c r="Q2424" s="249"/>
      <c r="R2424" s="249"/>
      <c r="S2424" s="249"/>
      <c r="T2424" s="250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51" t="s">
        <v>222</v>
      </c>
      <c r="AU2424" s="251" t="s">
        <v>86</v>
      </c>
      <c r="AV2424" s="13" t="s">
        <v>84</v>
      </c>
      <c r="AW2424" s="13" t="s">
        <v>39</v>
      </c>
      <c r="AX2424" s="13" t="s">
        <v>77</v>
      </c>
      <c r="AY2424" s="251" t="s">
        <v>207</v>
      </c>
    </row>
    <row r="2425" s="13" customFormat="1">
      <c r="A2425" s="13"/>
      <c r="B2425" s="242"/>
      <c r="C2425" s="243"/>
      <c r="D2425" s="232" t="s">
        <v>222</v>
      </c>
      <c r="E2425" s="244" t="s">
        <v>32</v>
      </c>
      <c r="F2425" s="245" t="s">
        <v>5209</v>
      </c>
      <c r="G2425" s="243"/>
      <c r="H2425" s="244" t="s">
        <v>32</v>
      </c>
      <c r="I2425" s="246"/>
      <c r="J2425" s="243"/>
      <c r="K2425" s="243"/>
      <c r="L2425" s="247"/>
      <c r="M2425" s="248"/>
      <c r="N2425" s="249"/>
      <c r="O2425" s="249"/>
      <c r="P2425" s="249"/>
      <c r="Q2425" s="249"/>
      <c r="R2425" s="249"/>
      <c r="S2425" s="249"/>
      <c r="T2425" s="250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51" t="s">
        <v>222</v>
      </c>
      <c r="AU2425" s="251" t="s">
        <v>86</v>
      </c>
      <c r="AV2425" s="13" t="s">
        <v>84</v>
      </c>
      <c r="AW2425" s="13" t="s">
        <v>39</v>
      </c>
      <c r="AX2425" s="13" t="s">
        <v>77</v>
      </c>
      <c r="AY2425" s="251" t="s">
        <v>207</v>
      </c>
    </row>
    <row r="2426" s="13" customFormat="1">
      <c r="A2426" s="13"/>
      <c r="B2426" s="242"/>
      <c r="C2426" s="243"/>
      <c r="D2426" s="232" t="s">
        <v>222</v>
      </c>
      <c r="E2426" s="244" t="s">
        <v>32</v>
      </c>
      <c r="F2426" s="245" t="s">
        <v>5210</v>
      </c>
      <c r="G2426" s="243"/>
      <c r="H2426" s="244" t="s">
        <v>32</v>
      </c>
      <c r="I2426" s="246"/>
      <c r="J2426" s="243"/>
      <c r="K2426" s="243"/>
      <c r="L2426" s="247"/>
      <c r="M2426" s="248"/>
      <c r="N2426" s="249"/>
      <c r="O2426" s="249"/>
      <c r="P2426" s="249"/>
      <c r="Q2426" s="249"/>
      <c r="R2426" s="249"/>
      <c r="S2426" s="249"/>
      <c r="T2426" s="250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51" t="s">
        <v>222</v>
      </c>
      <c r="AU2426" s="251" t="s">
        <v>86</v>
      </c>
      <c r="AV2426" s="13" t="s">
        <v>84</v>
      </c>
      <c r="AW2426" s="13" t="s">
        <v>39</v>
      </c>
      <c r="AX2426" s="13" t="s">
        <v>77</v>
      </c>
      <c r="AY2426" s="251" t="s">
        <v>207</v>
      </c>
    </row>
    <row r="2427" s="13" customFormat="1">
      <c r="A2427" s="13"/>
      <c r="B2427" s="242"/>
      <c r="C2427" s="243"/>
      <c r="D2427" s="232" t="s">
        <v>222</v>
      </c>
      <c r="E2427" s="244" t="s">
        <v>32</v>
      </c>
      <c r="F2427" s="245" t="s">
        <v>5211</v>
      </c>
      <c r="G2427" s="243"/>
      <c r="H2427" s="244" t="s">
        <v>32</v>
      </c>
      <c r="I2427" s="246"/>
      <c r="J2427" s="243"/>
      <c r="K2427" s="243"/>
      <c r="L2427" s="247"/>
      <c r="M2427" s="248"/>
      <c r="N2427" s="249"/>
      <c r="O2427" s="249"/>
      <c r="P2427" s="249"/>
      <c r="Q2427" s="249"/>
      <c r="R2427" s="249"/>
      <c r="S2427" s="249"/>
      <c r="T2427" s="250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51" t="s">
        <v>222</v>
      </c>
      <c r="AU2427" s="251" t="s">
        <v>86</v>
      </c>
      <c r="AV2427" s="13" t="s">
        <v>84</v>
      </c>
      <c r="AW2427" s="13" t="s">
        <v>39</v>
      </c>
      <c r="AX2427" s="13" t="s">
        <v>77</v>
      </c>
      <c r="AY2427" s="251" t="s">
        <v>207</v>
      </c>
    </row>
    <row r="2428" s="13" customFormat="1">
      <c r="A2428" s="13"/>
      <c r="B2428" s="242"/>
      <c r="C2428" s="243"/>
      <c r="D2428" s="232" t="s">
        <v>222</v>
      </c>
      <c r="E2428" s="244" t="s">
        <v>32</v>
      </c>
      <c r="F2428" s="245" t="s">
        <v>5212</v>
      </c>
      <c r="G2428" s="243"/>
      <c r="H2428" s="244" t="s">
        <v>32</v>
      </c>
      <c r="I2428" s="246"/>
      <c r="J2428" s="243"/>
      <c r="K2428" s="243"/>
      <c r="L2428" s="247"/>
      <c r="M2428" s="248"/>
      <c r="N2428" s="249"/>
      <c r="O2428" s="249"/>
      <c r="P2428" s="249"/>
      <c r="Q2428" s="249"/>
      <c r="R2428" s="249"/>
      <c r="S2428" s="249"/>
      <c r="T2428" s="250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51" t="s">
        <v>222</v>
      </c>
      <c r="AU2428" s="251" t="s">
        <v>86</v>
      </c>
      <c r="AV2428" s="13" t="s">
        <v>84</v>
      </c>
      <c r="AW2428" s="13" t="s">
        <v>39</v>
      </c>
      <c r="AX2428" s="13" t="s">
        <v>77</v>
      </c>
      <c r="AY2428" s="251" t="s">
        <v>207</v>
      </c>
    </row>
    <row r="2429" s="13" customFormat="1">
      <c r="A2429" s="13"/>
      <c r="B2429" s="242"/>
      <c r="C2429" s="243"/>
      <c r="D2429" s="232" t="s">
        <v>222</v>
      </c>
      <c r="E2429" s="244" t="s">
        <v>32</v>
      </c>
      <c r="F2429" s="245" t="s">
        <v>5213</v>
      </c>
      <c r="G2429" s="243"/>
      <c r="H2429" s="244" t="s">
        <v>32</v>
      </c>
      <c r="I2429" s="246"/>
      <c r="J2429" s="243"/>
      <c r="K2429" s="243"/>
      <c r="L2429" s="247"/>
      <c r="M2429" s="248"/>
      <c r="N2429" s="249"/>
      <c r="O2429" s="249"/>
      <c r="P2429" s="249"/>
      <c r="Q2429" s="249"/>
      <c r="R2429" s="249"/>
      <c r="S2429" s="249"/>
      <c r="T2429" s="250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51" t="s">
        <v>222</v>
      </c>
      <c r="AU2429" s="251" t="s">
        <v>86</v>
      </c>
      <c r="AV2429" s="13" t="s">
        <v>84</v>
      </c>
      <c r="AW2429" s="13" t="s">
        <v>39</v>
      </c>
      <c r="AX2429" s="13" t="s">
        <v>77</v>
      </c>
      <c r="AY2429" s="251" t="s">
        <v>207</v>
      </c>
    </row>
    <row r="2430" s="13" customFormat="1">
      <c r="A2430" s="13"/>
      <c r="B2430" s="242"/>
      <c r="C2430" s="243"/>
      <c r="D2430" s="232" t="s">
        <v>222</v>
      </c>
      <c r="E2430" s="244" t="s">
        <v>32</v>
      </c>
      <c r="F2430" s="245" t="s">
        <v>5214</v>
      </c>
      <c r="G2430" s="243"/>
      <c r="H2430" s="244" t="s">
        <v>32</v>
      </c>
      <c r="I2430" s="246"/>
      <c r="J2430" s="243"/>
      <c r="K2430" s="243"/>
      <c r="L2430" s="247"/>
      <c r="M2430" s="248"/>
      <c r="N2430" s="249"/>
      <c r="O2430" s="249"/>
      <c r="P2430" s="249"/>
      <c r="Q2430" s="249"/>
      <c r="R2430" s="249"/>
      <c r="S2430" s="249"/>
      <c r="T2430" s="250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51" t="s">
        <v>222</v>
      </c>
      <c r="AU2430" s="251" t="s">
        <v>86</v>
      </c>
      <c r="AV2430" s="13" t="s">
        <v>84</v>
      </c>
      <c r="AW2430" s="13" t="s">
        <v>39</v>
      </c>
      <c r="AX2430" s="13" t="s">
        <v>77</v>
      </c>
      <c r="AY2430" s="251" t="s">
        <v>207</v>
      </c>
    </row>
    <row r="2431" s="13" customFormat="1">
      <c r="A2431" s="13"/>
      <c r="B2431" s="242"/>
      <c r="C2431" s="243"/>
      <c r="D2431" s="232" t="s">
        <v>222</v>
      </c>
      <c r="E2431" s="244" t="s">
        <v>32</v>
      </c>
      <c r="F2431" s="245" t="s">
        <v>5215</v>
      </c>
      <c r="G2431" s="243"/>
      <c r="H2431" s="244" t="s">
        <v>32</v>
      </c>
      <c r="I2431" s="246"/>
      <c r="J2431" s="243"/>
      <c r="K2431" s="243"/>
      <c r="L2431" s="247"/>
      <c r="M2431" s="248"/>
      <c r="N2431" s="249"/>
      <c r="O2431" s="249"/>
      <c r="P2431" s="249"/>
      <c r="Q2431" s="249"/>
      <c r="R2431" s="249"/>
      <c r="S2431" s="249"/>
      <c r="T2431" s="250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51" t="s">
        <v>222</v>
      </c>
      <c r="AU2431" s="251" t="s">
        <v>86</v>
      </c>
      <c r="AV2431" s="13" t="s">
        <v>84</v>
      </c>
      <c r="AW2431" s="13" t="s">
        <v>39</v>
      </c>
      <c r="AX2431" s="13" t="s">
        <v>77</v>
      </c>
      <c r="AY2431" s="251" t="s">
        <v>207</v>
      </c>
    </row>
    <row r="2432" s="13" customFormat="1">
      <c r="A2432" s="13"/>
      <c r="B2432" s="242"/>
      <c r="C2432" s="243"/>
      <c r="D2432" s="232" t="s">
        <v>222</v>
      </c>
      <c r="E2432" s="244" t="s">
        <v>32</v>
      </c>
      <c r="F2432" s="245" t="s">
        <v>5216</v>
      </c>
      <c r="G2432" s="243"/>
      <c r="H2432" s="244" t="s">
        <v>32</v>
      </c>
      <c r="I2432" s="246"/>
      <c r="J2432" s="243"/>
      <c r="K2432" s="243"/>
      <c r="L2432" s="247"/>
      <c r="M2432" s="248"/>
      <c r="N2432" s="249"/>
      <c r="O2432" s="249"/>
      <c r="P2432" s="249"/>
      <c r="Q2432" s="249"/>
      <c r="R2432" s="249"/>
      <c r="S2432" s="249"/>
      <c r="T2432" s="250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51" t="s">
        <v>222</v>
      </c>
      <c r="AU2432" s="251" t="s">
        <v>86</v>
      </c>
      <c r="AV2432" s="13" t="s">
        <v>84</v>
      </c>
      <c r="AW2432" s="13" t="s">
        <v>39</v>
      </c>
      <c r="AX2432" s="13" t="s">
        <v>77</v>
      </c>
      <c r="AY2432" s="251" t="s">
        <v>207</v>
      </c>
    </row>
    <row r="2433" s="13" customFormat="1">
      <c r="A2433" s="13"/>
      <c r="B2433" s="242"/>
      <c r="C2433" s="243"/>
      <c r="D2433" s="232" t="s">
        <v>222</v>
      </c>
      <c r="E2433" s="244" t="s">
        <v>32</v>
      </c>
      <c r="F2433" s="245" t="s">
        <v>5217</v>
      </c>
      <c r="G2433" s="243"/>
      <c r="H2433" s="244" t="s">
        <v>32</v>
      </c>
      <c r="I2433" s="246"/>
      <c r="J2433" s="243"/>
      <c r="K2433" s="243"/>
      <c r="L2433" s="247"/>
      <c r="M2433" s="248"/>
      <c r="N2433" s="249"/>
      <c r="O2433" s="249"/>
      <c r="P2433" s="249"/>
      <c r="Q2433" s="249"/>
      <c r="R2433" s="249"/>
      <c r="S2433" s="249"/>
      <c r="T2433" s="250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51" t="s">
        <v>222</v>
      </c>
      <c r="AU2433" s="251" t="s">
        <v>86</v>
      </c>
      <c r="AV2433" s="13" t="s">
        <v>84</v>
      </c>
      <c r="AW2433" s="13" t="s">
        <v>39</v>
      </c>
      <c r="AX2433" s="13" t="s">
        <v>77</v>
      </c>
      <c r="AY2433" s="251" t="s">
        <v>207</v>
      </c>
    </row>
    <row r="2434" s="13" customFormat="1">
      <c r="A2434" s="13"/>
      <c r="B2434" s="242"/>
      <c r="C2434" s="243"/>
      <c r="D2434" s="232" t="s">
        <v>222</v>
      </c>
      <c r="E2434" s="244" t="s">
        <v>32</v>
      </c>
      <c r="F2434" s="245" t="s">
        <v>5218</v>
      </c>
      <c r="G2434" s="243"/>
      <c r="H2434" s="244" t="s">
        <v>32</v>
      </c>
      <c r="I2434" s="246"/>
      <c r="J2434" s="243"/>
      <c r="K2434" s="243"/>
      <c r="L2434" s="247"/>
      <c r="M2434" s="248"/>
      <c r="N2434" s="249"/>
      <c r="O2434" s="249"/>
      <c r="P2434" s="249"/>
      <c r="Q2434" s="249"/>
      <c r="R2434" s="249"/>
      <c r="S2434" s="249"/>
      <c r="T2434" s="250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51" t="s">
        <v>222</v>
      </c>
      <c r="AU2434" s="251" t="s">
        <v>86</v>
      </c>
      <c r="AV2434" s="13" t="s">
        <v>84</v>
      </c>
      <c r="AW2434" s="13" t="s">
        <v>39</v>
      </c>
      <c r="AX2434" s="13" t="s">
        <v>77</v>
      </c>
      <c r="AY2434" s="251" t="s">
        <v>207</v>
      </c>
    </row>
    <row r="2435" s="13" customFormat="1">
      <c r="A2435" s="13"/>
      <c r="B2435" s="242"/>
      <c r="C2435" s="243"/>
      <c r="D2435" s="232" t="s">
        <v>222</v>
      </c>
      <c r="E2435" s="244" t="s">
        <v>32</v>
      </c>
      <c r="F2435" s="245" t="s">
        <v>5219</v>
      </c>
      <c r="G2435" s="243"/>
      <c r="H2435" s="244" t="s">
        <v>32</v>
      </c>
      <c r="I2435" s="246"/>
      <c r="J2435" s="243"/>
      <c r="K2435" s="243"/>
      <c r="L2435" s="247"/>
      <c r="M2435" s="248"/>
      <c r="N2435" s="249"/>
      <c r="O2435" s="249"/>
      <c r="P2435" s="249"/>
      <c r="Q2435" s="249"/>
      <c r="R2435" s="249"/>
      <c r="S2435" s="249"/>
      <c r="T2435" s="250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51" t="s">
        <v>222</v>
      </c>
      <c r="AU2435" s="251" t="s">
        <v>86</v>
      </c>
      <c r="AV2435" s="13" t="s">
        <v>84</v>
      </c>
      <c r="AW2435" s="13" t="s">
        <v>39</v>
      </c>
      <c r="AX2435" s="13" t="s">
        <v>77</v>
      </c>
      <c r="AY2435" s="251" t="s">
        <v>207</v>
      </c>
    </row>
    <row r="2436" s="13" customFormat="1">
      <c r="A2436" s="13"/>
      <c r="B2436" s="242"/>
      <c r="C2436" s="243"/>
      <c r="D2436" s="232" t="s">
        <v>222</v>
      </c>
      <c r="E2436" s="244" t="s">
        <v>32</v>
      </c>
      <c r="F2436" s="245" t="s">
        <v>5220</v>
      </c>
      <c r="G2436" s="243"/>
      <c r="H2436" s="244" t="s">
        <v>32</v>
      </c>
      <c r="I2436" s="246"/>
      <c r="J2436" s="243"/>
      <c r="K2436" s="243"/>
      <c r="L2436" s="247"/>
      <c r="M2436" s="248"/>
      <c r="N2436" s="249"/>
      <c r="O2436" s="249"/>
      <c r="P2436" s="249"/>
      <c r="Q2436" s="249"/>
      <c r="R2436" s="249"/>
      <c r="S2436" s="249"/>
      <c r="T2436" s="250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51" t="s">
        <v>222</v>
      </c>
      <c r="AU2436" s="251" t="s">
        <v>86</v>
      </c>
      <c r="AV2436" s="13" t="s">
        <v>84</v>
      </c>
      <c r="AW2436" s="13" t="s">
        <v>39</v>
      </c>
      <c r="AX2436" s="13" t="s">
        <v>77</v>
      </c>
      <c r="AY2436" s="251" t="s">
        <v>207</v>
      </c>
    </row>
    <row r="2437" s="13" customFormat="1">
      <c r="A2437" s="13"/>
      <c r="B2437" s="242"/>
      <c r="C2437" s="243"/>
      <c r="D2437" s="232" t="s">
        <v>222</v>
      </c>
      <c r="E2437" s="244" t="s">
        <v>32</v>
      </c>
      <c r="F2437" s="245" t="s">
        <v>5221</v>
      </c>
      <c r="G2437" s="243"/>
      <c r="H2437" s="244" t="s">
        <v>32</v>
      </c>
      <c r="I2437" s="246"/>
      <c r="J2437" s="243"/>
      <c r="K2437" s="243"/>
      <c r="L2437" s="247"/>
      <c r="M2437" s="248"/>
      <c r="N2437" s="249"/>
      <c r="O2437" s="249"/>
      <c r="P2437" s="249"/>
      <c r="Q2437" s="249"/>
      <c r="R2437" s="249"/>
      <c r="S2437" s="249"/>
      <c r="T2437" s="250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51" t="s">
        <v>222</v>
      </c>
      <c r="AU2437" s="251" t="s">
        <v>86</v>
      </c>
      <c r="AV2437" s="13" t="s">
        <v>84</v>
      </c>
      <c r="AW2437" s="13" t="s">
        <v>39</v>
      </c>
      <c r="AX2437" s="13" t="s">
        <v>77</v>
      </c>
      <c r="AY2437" s="251" t="s">
        <v>207</v>
      </c>
    </row>
    <row r="2438" s="13" customFormat="1">
      <c r="A2438" s="13"/>
      <c r="B2438" s="242"/>
      <c r="C2438" s="243"/>
      <c r="D2438" s="232" t="s">
        <v>222</v>
      </c>
      <c r="E2438" s="244" t="s">
        <v>32</v>
      </c>
      <c r="F2438" s="245" t="s">
        <v>5222</v>
      </c>
      <c r="G2438" s="243"/>
      <c r="H2438" s="244" t="s">
        <v>32</v>
      </c>
      <c r="I2438" s="246"/>
      <c r="J2438" s="243"/>
      <c r="K2438" s="243"/>
      <c r="L2438" s="247"/>
      <c r="M2438" s="248"/>
      <c r="N2438" s="249"/>
      <c r="O2438" s="249"/>
      <c r="P2438" s="249"/>
      <c r="Q2438" s="249"/>
      <c r="R2438" s="249"/>
      <c r="S2438" s="249"/>
      <c r="T2438" s="250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51" t="s">
        <v>222</v>
      </c>
      <c r="AU2438" s="251" t="s">
        <v>86</v>
      </c>
      <c r="AV2438" s="13" t="s">
        <v>84</v>
      </c>
      <c r="AW2438" s="13" t="s">
        <v>39</v>
      </c>
      <c r="AX2438" s="13" t="s">
        <v>77</v>
      </c>
      <c r="AY2438" s="251" t="s">
        <v>207</v>
      </c>
    </row>
    <row r="2439" s="13" customFormat="1">
      <c r="A2439" s="13"/>
      <c r="B2439" s="242"/>
      <c r="C2439" s="243"/>
      <c r="D2439" s="232" t="s">
        <v>222</v>
      </c>
      <c r="E2439" s="244" t="s">
        <v>32</v>
      </c>
      <c r="F2439" s="245" t="s">
        <v>5223</v>
      </c>
      <c r="G2439" s="243"/>
      <c r="H2439" s="244" t="s">
        <v>32</v>
      </c>
      <c r="I2439" s="246"/>
      <c r="J2439" s="243"/>
      <c r="K2439" s="243"/>
      <c r="L2439" s="247"/>
      <c r="M2439" s="248"/>
      <c r="N2439" s="249"/>
      <c r="O2439" s="249"/>
      <c r="P2439" s="249"/>
      <c r="Q2439" s="249"/>
      <c r="R2439" s="249"/>
      <c r="S2439" s="249"/>
      <c r="T2439" s="250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51" t="s">
        <v>222</v>
      </c>
      <c r="AU2439" s="251" t="s">
        <v>86</v>
      </c>
      <c r="AV2439" s="13" t="s">
        <v>84</v>
      </c>
      <c r="AW2439" s="13" t="s">
        <v>39</v>
      </c>
      <c r="AX2439" s="13" t="s">
        <v>77</v>
      </c>
      <c r="AY2439" s="251" t="s">
        <v>207</v>
      </c>
    </row>
    <row r="2440" s="13" customFormat="1">
      <c r="A2440" s="13"/>
      <c r="B2440" s="242"/>
      <c r="C2440" s="243"/>
      <c r="D2440" s="232" t="s">
        <v>222</v>
      </c>
      <c r="E2440" s="244" t="s">
        <v>32</v>
      </c>
      <c r="F2440" s="245" t="s">
        <v>5224</v>
      </c>
      <c r="G2440" s="243"/>
      <c r="H2440" s="244" t="s">
        <v>32</v>
      </c>
      <c r="I2440" s="246"/>
      <c r="J2440" s="243"/>
      <c r="K2440" s="243"/>
      <c r="L2440" s="247"/>
      <c r="M2440" s="248"/>
      <c r="N2440" s="249"/>
      <c r="O2440" s="249"/>
      <c r="P2440" s="249"/>
      <c r="Q2440" s="249"/>
      <c r="R2440" s="249"/>
      <c r="S2440" s="249"/>
      <c r="T2440" s="250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51" t="s">
        <v>222</v>
      </c>
      <c r="AU2440" s="251" t="s">
        <v>86</v>
      </c>
      <c r="AV2440" s="13" t="s">
        <v>84</v>
      </c>
      <c r="AW2440" s="13" t="s">
        <v>39</v>
      </c>
      <c r="AX2440" s="13" t="s">
        <v>77</v>
      </c>
      <c r="AY2440" s="251" t="s">
        <v>207</v>
      </c>
    </row>
    <row r="2441" s="13" customFormat="1">
      <c r="A2441" s="13"/>
      <c r="B2441" s="242"/>
      <c r="C2441" s="243"/>
      <c r="D2441" s="232" t="s">
        <v>222</v>
      </c>
      <c r="E2441" s="244" t="s">
        <v>32</v>
      </c>
      <c r="F2441" s="245" t="s">
        <v>5225</v>
      </c>
      <c r="G2441" s="243"/>
      <c r="H2441" s="244" t="s">
        <v>32</v>
      </c>
      <c r="I2441" s="246"/>
      <c r="J2441" s="243"/>
      <c r="K2441" s="243"/>
      <c r="L2441" s="247"/>
      <c r="M2441" s="248"/>
      <c r="N2441" s="249"/>
      <c r="O2441" s="249"/>
      <c r="P2441" s="249"/>
      <c r="Q2441" s="249"/>
      <c r="R2441" s="249"/>
      <c r="S2441" s="249"/>
      <c r="T2441" s="250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51" t="s">
        <v>222</v>
      </c>
      <c r="AU2441" s="251" t="s">
        <v>86</v>
      </c>
      <c r="AV2441" s="13" t="s">
        <v>84</v>
      </c>
      <c r="AW2441" s="13" t="s">
        <v>39</v>
      </c>
      <c r="AX2441" s="13" t="s">
        <v>77</v>
      </c>
      <c r="AY2441" s="251" t="s">
        <v>207</v>
      </c>
    </row>
    <row r="2442" s="13" customFormat="1">
      <c r="A2442" s="13"/>
      <c r="B2442" s="242"/>
      <c r="C2442" s="243"/>
      <c r="D2442" s="232" t="s">
        <v>222</v>
      </c>
      <c r="E2442" s="244" t="s">
        <v>32</v>
      </c>
      <c r="F2442" s="245" t="s">
        <v>5226</v>
      </c>
      <c r="G2442" s="243"/>
      <c r="H2442" s="244" t="s">
        <v>32</v>
      </c>
      <c r="I2442" s="246"/>
      <c r="J2442" s="243"/>
      <c r="K2442" s="243"/>
      <c r="L2442" s="247"/>
      <c r="M2442" s="248"/>
      <c r="N2442" s="249"/>
      <c r="O2442" s="249"/>
      <c r="P2442" s="249"/>
      <c r="Q2442" s="249"/>
      <c r="R2442" s="249"/>
      <c r="S2442" s="249"/>
      <c r="T2442" s="250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51" t="s">
        <v>222</v>
      </c>
      <c r="AU2442" s="251" t="s">
        <v>86</v>
      </c>
      <c r="AV2442" s="13" t="s">
        <v>84</v>
      </c>
      <c r="AW2442" s="13" t="s">
        <v>39</v>
      </c>
      <c r="AX2442" s="13" t="s">
        <v>77</v>
      </c>
      <c r="AY2442" s="251" t="s">
        <v>207</v>
      </c>
    </row>
    <row r="2443" s="13" customFormat="1">
      <c r="A2443" s="13"/>
      <c r="B2443" s="242"/>
      <c r="C2443" s="243"/>
      <c r="D2443" s="232" t="s">
        <v>222</v>
      </c>
      <c r="E2443" s="244" t="s">
        <v>32</v>
      </c>
      <c r="F2443" s="245" t="s">
        <v>5227</v>
      </c>
      <c r="G2443" s="243"/>
      <c r="H2443" s="244" t="s">
        <v>32</v>
      </c>
      <c r="I2443" s="246"/>
      <c r="J2443" s="243"/>
      <c r="K2443" s="243"/>
      <c r="L2443" s="247"/>
      <c r="M2443" s="248"/>
      <c r="N2443" s="249"/>
      <c r="O2443" s="249"/>
      <c r="P2443" s="249"/>
      <c r="Q2443" s="249"/>
      <c r="R2443" s="249"/>
      <c r="S2443" s="249"/>
      <c r="T2443" s="250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51" t="s">
        <v>222</v>
      </c>
      <c r="AU2443" s="251" t="s">
        <v>86</v>
      </c>
      <c r="AV2443" s="13" t="s">
        <v>84</v>
      </c>
      <c r="AW2443" s="13" t="s">
        <v>39</v>
      </c>
      <c r="AX2443" s="13" t="s">
        <v>77</v>
      </c>
      <c r="AY2443" s="251" t="s">
        <v>207</v>
      </c>
    </row>
    <row r="2444" s="13" customFormat="1">
      <c r="A2444" s="13"/>
      <c r="B2444" s="242"/>
      <c r="C2444" s="243"/>
      <c r="D2444" s="232" t="s">
        <v>222</v>
      </c>
      <c r="E2444" s="244" t="s">
        <v>32</v>
      </c>
      <c r="F2444" s="245" t="s">
        <v>5228</v>
      </c>
      <c r="G2444" s="243"/>
      <c r="H2444" s="244" t="s">
        <v>32</v>
      </c>
      <c r="I2444" s="246"/>
      <c r="J2444" s="243"/>
      <c r="K2444" s="243"/>
      <c r="L2444" s="247"/>
      <c r="M2444" s="248"/>
      <c r="N2444" s="249"/>
      <c r="O2444" s="249"/>
      <c r="P2444" s="249"/>
      <c r="Q2444" s="249"/>
      <c r="R2444" s="249"/>
      <c r="S2444" s="249"/>
      <c r="T2444" s="250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51" t="s">
        <v>222</v>
      </c>
      <c r="AU2444" s="251" t="s">
        <v>86</v>
      </c>
      <c r="AV2444" s="13" t="s">
        <v>84</v>
      </c>
      <c r="AW2444" s="13" t="s">
        <v>39</v>
      </c>
      <c r="AX2444" s="13" t="s">
        <v>77</v>
      </c>
      <c r="AY2444" s="251" t="s">
        <v>207</v>
      </c>
    </row>
    <row r="2445" s="13" customFormat="1">
      <c r="A2445" s="13"/>
      <c r="B2445" s="242"/>
      <c r="C2445" s="243"/>
      <c r="D2445" s="232" t="s">
        <v>222</v>
      </c>
      <c r="E2445" s="244" t="s">
        <v>32</v>
      </c>
      <c r="F2445" s="245" t="s">
        <v>5229</v>
      </c>
      <c r="G2445" s="243"/>
      <c r="H2445" s="244" t="s">
        <v>32</v>
      </c>
      <c r="I2445" s="246"/>
      <c r="J2445" s="243"/>
      <c r="K2445" s="243"/>
      <c r="L2445" s="247"/>
      <c r="M2445" s="248"/>
      <c r="N2445" s="249"/>
      <c r="O2445" s="249"/>
      <c r="P2445" s="249"/>
      <c r="Q2445" s="249"/>
      <c r="R2445" s="249"/>
      <c r="S2445" s="249"/>
      <c r="T2445" s="250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51" t="s">
        <v>222</v>
      </c>
      <c r="AU2445" s="251" t="s">
        <v>86</v>
      </c>
      <c r="AV2445" s="13" t="s">
        <v>84</v>
      </c>
      <c r="AW2445" s="13" t="s">
        <v>39</v>
      </c>
      <c r="AX2445" s="13" t="s">
        <v>77</v>
      </c>
      <c r="AY2445" s="251" t="s">
        <v>207</v>
      </c>
    </row>
    <row r="2446" s="13" customFormat="1">
      <c r="A2446" s="13"/>
      <c r="B2446" s="242"/>
      <c r="C2446" s="243"/>
      <c r="D2446" s="232" t="s">
        <v>222</v>
      </c>
      <c r="E2446" s="244" t="s">
        <v>32</v>
      </c>
      <c r="F2446" s="245" t="s">
        <v>5230</v>
      </c>
      <c r="G2446" s="243"/>
      <c r="H2446" s="244" t="s">
        <v>32</v>
      </c>
      <c r="I2446" s="246"/>
      <c r="J2446" s="243"/>
      <c r="K2446" s="243"/>
      <c r="L2446" s="247"/>
      <c r="M2446" s="248"/>
      <c r="N2446" s="249"/>
      <c r="O2446" s="249"/>
      <c r="P2446" s="249"/>
      <c r="Q2446" s="249"/>
      <c r="R2446" s="249"/>
      <c r="S2446" s="249"/>
      <c r="T2446" s="250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51" t="s">
        <v>222</v>
      </c>
      <c r="AU2446" s="251" t="s">
        <v>86</v>
      </c>
      <c r="AV2446" s="13" t="s">
        <v>84</v>
      </c>
      <c r="AW2446" s="13" t="s">
        <v>39</v>
      </c>
      <c r="AX2446" s="13" t="s">
        <v>77</v>
      </c>
      <c r="AY2446" s="251" t="s">
        <v>207</v>
      </c>
    </row>
    <row r="2447" s="13" customFormat="1">
      <c r="A2447" s="13"/>
      <c r="B2447" s="242"/>
      <c r="C2447" s="243"/>
      <c r="D2447" s="232" t="s">
        <v>222</v>
      </c>
      <c r="E2447" s="244" t="s">
        <v>32</v>
      </c>
      <c r="F2447" s="245" t="s">
        <v>5231</v>
      </c>
      <c r="G2447" s="243"/>
      <c r="H2447" s="244" t="s">
        <v>32</v>
      </c>
      <c r="I2447" s="246"/>
      <c r="J2447" s="243"/>
      <c r="K2447" s="243"/>
      <c r="L2447" s="247"/>
      <c r="M2447" s="248"/>
      <c r="N2447" s="249"/>
      <c r="O2447" s="249"/>
      <c r="P2447" s="249"/>
      <c r="Q2447" s="249"/>
      <c r="R2447" s="249"/>
      <c r="S2447" s="249"/>
      <c r="T2447" s="250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51" t="s">
        <v>222</v>
      </c>
      <c r="AU2447" s="251" t="s">
        <v>86</v>
      </c>
      <c r="AV2447" s="13" t="s">
        <v>84</v>
      </c>
      <c r="AW2447" s="13" t="s">
        <v>39</v>
      </c>
      <c r="AX2447" s="13" t="s">
        <v>77</v>
      </c>
      <c r="AY2447" s="251" t="s">
        <v>207</v>
      </c>
    </row>
    <row r="2448" s="13" customFormat="1">
      <c r="A2448" s="13"/>
      <c r="B2448" s="242"/>
      <c r="C2448" s="243"/>
      <c r="D2448" s="232" t="s">
        <v>222</v>
      </c>
      <c r="E2448" s="244" t="s">
        <v>32</v>
      </c>
      <c r="F2448" s="245" t="s">
        <v>5232</v>
      </c>
      <c r="G2448" s="243"/>
      <c r="H2448" s="244" t="s">
        <v>32</v>
      </c>
      <c r="I2448" s="246"/>
      <c r="J2448" s="243"/>
      <c r="K2448" s="243"/>
      <c r="L2448" s="247"/>
      <c r="M2448" s="248"/>
      <c r="N2448" s="249"/>
      <c r="O2448" s="249"/>
      <c r="P2448" s="249"/>
      <c r="Q2448" s="249"/>
      <c r="R2448" s="249"/>
      <c r="S2448" s="249"/>
      <c r="T2448" s="250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51" t="s">
        <v>222</v>
      </c>
      <c r="AU2448" s="251" t="s">
        <v>86</v>
      </c>
      <c r="AV2448" s="13" t="s">
        <v>84</v>
      </c>
      <c r="AW2448" s="13" t="s">
        <v>39</v>
      </c>
      <c r="AX2448" s="13" t="s">
        <v>77</v>
      </c>
      <c r="AY2448" s="251" t="s">
        <v>207</v>
      </c>
    </row>
    <row r="2449" s="13" customFormat="1">
      <c r="A2449" s="13"/>
      <c r="B2449" s="242"/>
      <c r="C2449" s="243"/>
      <c r="D2449" s="232" t="s">
        <v>222</v>
      </c>
      <c r="E2449" s="244" t="s">
        <v>32</v>
      </c>
      <c r="F2449" s="245" t="s">
        <v>5233</v>
      </c>
      <c r="G2449" s="243"/>
      <c r="H2449" s="244" t="s">
        <v>32</v>
      </c>
      <c r="I2449" s="246"/>
      <c r="J2449" s="243"/>
      <c r="K2449" s="243"/>
      <c r="L2449" s="247"/>
      <c r="M2449" s="248"/>
      <c r="N2449" s="249"/>
      <c r="O2449" s="249"/>
      <c r="P2449" s="249"/>
      <c r="Q2449" s="249"/>
      <c r="R2449" s="249"/>
      <c r="S2449" s="249"/>
      <c r="T2449" s="250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51" t="s">
        <v>222</v>
      </c>
      <c r="AU2449" s="251" t="s">
        <v>86</v>
      </c>
      <c r="AV2449" s="13" t="s">
        <v>84</v>
      </c>
      <c r="AW2449" s="13" t="s">
        <v>39</v>
      </c>
      <c r="AX2449" s="13" t="s">
        <v>77</v>
      </c>
      <c r="AY2449" s="251" t="s">
        <v>207</v>
      </c>
    </row>
    <row r="2450" s="13" customFormat="1">
      <c r="A2450" s="13"/>
      <c r="B2450" s="242"/>
      <c r="C2450" s="243"/>
      <c r="D2450" s="232" t="s">
        <v>222</v>
      </c>
      <c r="E2450" s="244" t="s">
        <v>32</v>
      </c>
      <c r="F2450" s="245" t="s">
        <v>5234</v>
      </c>
      <c r="G2450" s="243"/>
      <c r="H2450" s="244" t="s">
        <v>32</v>
      </c>
      <c r="I2450" s="246"/>
      <c r="J2450" s="243"/>
      <c r="K2450" s="243"/>
      <c r="L2450" s="247"/>
      <c r="M2450" s="248"/>
      <c r="N2450" s="249"/>
      <c r="O2450" s="249"/>
      <c r="P2450" s="249"/>
      <c r="Q2450" s="249"/>
      <c r="R2450" s="249"/>
      <c r="S2450" s="249"/>
      <c r="T2450" s="250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51" t="s">
        <v>222</v>
      </c>
      <c r="AU2450" s="251" t="s">
        <v>86</v>
      </c>
      <c r="AV2450" s="13" t="s">
        <v>84</v>
      </c>
      <c r="AW2450" s="13" t="s">
        <v>39</v>
      </c>
      <c r="AX2450" s="13" t="s">
        <v>77</v>
      </c>
      <c r="AY2450" s="251" t="s">
        <v>207</v>
      </c>
    </row>
    <row r="2451" s="13" customFormat="1">
      <c r="A2451" s="13"/>
      <c r="B2451" s="242"/>
      <c r="C2451" s="243"/>
      <c r="D2451" s="232" t="s">
        <v>222</v>
      </c>
      <c r="E2451" s="244" t="s">
        <v>32</v>
      </c>
      <c r="F2451" s="245" t="s">
        <v>5235</v>
      </c>
      <c r="G2451" s="243"/>
      <c r="H2451" s="244" t="s">
        <v>32</v>
      </c>
      <c r="I2451" s="246"/>
      <c r="J2451" s="243"/>
      <c r="K2451" s="243"/>
      <c r="L2451" s="247"/>
      <c r="M2451" s="248"/>
      <c r="N2451" s="249"/>
      <c r="O2451" s="249"/>
      <c r="P2451" s="249"/>
      <c r="Q2451" s="249"/>
      <c r="R2451" s="249"/>
      <c r="S2451" s="249"/>
      <c r="T2451" s="250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51" t="s">
        <v>222</v>
      </c>
      <c r="AU2451" s="251" t="s">
        <v>86</v>
      </c>
      <c r="AV2451" s="13" t="s">
        <v>84</v>
      </c>
      <c r="AW2451" s="13" t="s">
        <v>39</v>
      </c>
      <c r="AX2451" s="13" t="s">
        <v>77</v>
      </c>
      <c r="AY2451" s="251" t="s">
        <v>207</v>
      </c>
    </row>
    <row r="2452" s="12" customFormat="1">
      <c r="A2452" s="12"/>
      <c r="B2452" s="230"/>
      <c r="C2452" s="231"/>
      <c r="D2452" s="232" t="s">
        <v>222</v>
      </c>
      <c r="E2452" s="233" t="s">
        <v>32</v>
      </c>
      <c r="F2452" s="234" t="s">
        <v>4426</v>
      </c>
      <c r="G2452" s="231"/>
      <c r="H2452" s="235">
        <v>6</v>
      </c>
      <c r="I2452" s="236"/>
      <c r="J2452" s="231"/>
      <c r="K2452" s="231"/>
      <c r="L2452" s="237"/>
      <c r="M2452" s="238"/>
      <c r="N2452" s="239"/>
      <c r="O2452" s="239"/>
      <c r="P2452" s="239"/>
      <c r="Q2452" s="239"/>
      <c r="R2452" s="239"/>
      <c r="S2452" s="239"/>
      <c r="T2452" s="240"/>
      <c r="U2452" s="12"/>
      <c r="V2452" s="12"/>
      <c r="W2452" s="12"/>
      <c r="X2452" s="12"/>
      <c r="Y2452" s="12"/>
      <c r="Z2452" s="12"/>
      <c r="AA2452" s="12"/>
      <c r="AB2452" s="12"/>
      <c r="AC2452" s="12"/>
      <c r="AD2452" s="12"/>
      <c r="AE2452" s="12"/>
      <c r="AT2452" s="241" t="s">
        <v>222</v>
      </c>
      <c r="AU2452" s="241" t="s">
        <v>86</v>
      </c>
      <c r="AV2452" s="12" t="s">
        <v>86</v>
      </c>
      <c r="AW2452" s="12" t="s">
        <v>39</v>
      </c>
      <c r="AX2452" s="12" t="s">
        <v>77</v>
      </c>
      <c r="AY2452" s="241" t="s">
        <v>207</v>
      </c>
    </row>
    <row r="2453" s="13" customFormat="1">
      <c r="A2453" s="13"/>
      <c r="B2453" s="242"/>
      <c r="C2453" s="243"/>
      <c r="D2453" s="232" t="s">
        <v>222</v>
      </c>
      <c r="E2453" s="244" t="s">
        <v>32</v>
      </c>
      <c r="F2453" s="245" t="s">
        <v>5236</v>
      </c>
      <c r="G2453" s="243"/>
      <c r="H2453" s="244" t="s">
        <v>32</v>
      </c>
      <c r="I2453" s="246"/>
      <c r="J2453" s="243"/>
      <c r="K2453" s="243"/>
      <c r="L2453" s="247"/>
      <c r="M2453" s="248"/>
      <c r="N2453" s="249"/>
      <c r="O2453" s="249"/>
      <c r="P2453" s="249"/>
      <c r="Q2453" s="249"/>
      <c r="R2453" s="249"/>
      <c r="S2453" s="249"/>
      <c r="T2453" s="250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51" t="s">
        <v>222</v>
      </c>
      <c r="AU2453" s="251" t="s">
        <v>86</v>
      </c>
      <c r="AV2453" s="13" t="s">
        <v>84</v>
      </c>
      <c r="AW2453" s="13" t="s">
        <v>39</v>
      </c>
      <c r="AX2453" s="13" t="s">
        <v>77</v>
      </c>
      <c r="AY2453" s="251" t="s">
        <v>207</v>
      </c>
    </row>
    <row r="2454" s="12" customFormat="1">
      <c r="A2454" s="12"/>
      <c r="B2454" s="230"/>
      <c r="C2454" s="231"/>
      <c r="D2454" s="232" t="s">
        <v>222</v>
      </c>
      <c r="E2454" s="233" t="s">
        <v>32</v>
      </c>
      <c r="F2454" s="234" t="s">
        <v>572</v>
      </c>
      <c r="G2454" s="231"/>
      <c r="H2454" s="235">
        <v>2</v>
      </c>
      <c r="I2454" s="236"/>
      <c r="J2454" s="231"/>
      <c r="K2454" s="231"/>
      <c r="L2454" s="237"/>
      <c r="M2454" s="238"/>
      <c r="N2454" s="239"/>
      <c r="O2454" s="239"/>
      <c r="P2454" s="239"/>
      <c r="Q2454" s="239"/>
      <c r="R2454" s="239"/>
      <c r="S2454" s="239"/>
      <c r="T2454" s="240"/>
      <c r="U2454" s="12"/>
      <c r="V2454" s="12"/>
      <c r="W2454" s="12"/>
      <c r="X2454" s="12"/>
      <c r="Y2454" s="12"/>
      <c r="Z2454" s="12"/>
      <c r="AA2454" s="12"/>
      <c r="AB2454" s="12"/>
      <c r="AC2454" s="12"/>
      <c r="AD2454" s="12"/>
      <c r="AE2454" s="12"/>
      <c r="AT2454" s="241" t="s">
        <v>222</v>
      </c>
      <c r="AU2454" s="241" t="s">
        <v>86</v>
      </c>
      <c r="AV2454" s="12" t="s">
        <v>86</v>
      </c>
      <c r="AW2454" s="12" t="s">
        <v>39</v>
      </c>
      <c r="AX2454" s="12" t="s">
        <v>77</v>
      </c>
      <c r="AY2454" s="241" t="s">
        <v>207</v>
      </c>
    </row>
    <row r="2455" s="15" customFormat="1">
      <c r="A2455" s="15"/>
      <c r="B2455" s="273"/>
      <c r="C2455" s="274"/>
      <c r="D2455" s="232" t="s">
        <v>222</v>
      </c>
      <c r="E2455" s="275" t="s">
        <v>32</v>
      </c>
      <c r="F2455" s="276" t="s">
        <v>517</v>
      </c>
      <c r="G2455" s="274"/>
      <c r="H2455" s="277">
        <v>8</v>
      </c>
      <c r="I2455" s="278"/>
      <c r="J2455" s="274"/>
      <c r="K2455" s="274"/>
      <c r="L2455" s="279"/>
      <c r="M2455" s="280"/>
      <c r="N2455" s="281"/>
      <c r="O2455" s="281"/>
      <c r="P2455" s="281"/>
      <c r="Q2455" s="281"/>
      <c r="R2455" s="281"/>
      <c r="S2455" s="281"/>
      <c r="T2455" s="282"/>
      <c r="U2455" s="15"/>
      <c r="V2455" s="15"/>
      <c r="W2455" s="15"/>
      <c r="X2455" s="15"/>
      <c r="Y2455" s="15"/>
      <c r="Z2455" s="15"/>
      <c r="AA2455" s="15"/>
      <c r="AB2455" s="15"/>
      <c r="AC2455" s="15"/>
      <c r="AD2455" s="15"/>
      <c r="AE2455" s="15"/>
      <c r="AT2455" s="283" t="s">
        <v>222</v>
      </c>
      <c r="AU2455" s="283" t="s">
        <v>86</v>
      </c>
      <c r="AV2455" s="15" t="s">
        <v>104</v>
      </c>
      <c r="AW2455" s="15" t="s">
        <v>39</v>
      </c>
      <c r="AX2455" s="15" t="s">
        <v>84</v>
      </c>
      <c r="AY2455" s="283" t="s">
        <v>207</v>
      </c>
    </row>
    <row r="2456" s="2" customFormat="1" ht="21.75" customHeight="1">
      <c r="A2456" s="42"/>
      <c r="B2456" s="43"/>
      <c r="C2456" s="212" t="s">
        <v>2450</v>
      </c>
      <c r="D2456" s="212" t="s">
        <v>208</v>
      </c>
      <c r="E2456" s="213" t="s">
        <v>5328</v>
      </c>
      <c r="F2456" s="214" t="s">
        <v>5329</v>
      </c>
      <c r="G2456" s="215" t="s">
        <v>303</v>
      </c>
      <c r="H2456" s="216">
        <v>2</v>
      </c>
      <c r="I2456" s="217"/>
      <c r="J2456" s="218">
        <f>ROUND(I2456*H2456,2)</f>
        <v>0</v>
      </c>
      <c r="K2456" s="214" t="s">
        <v>212</v>
      </c>
      <c r="L2456" s="48"/>
      <c r="M2456" s="219" t="s">
        <v>32</v>
      </c>
      <c r="N2456" s="220" t="s">
        <v>48</v>
      </c>
      <c r="O2456" s="88"/>
      <c r="P2456" s="221">
        <f>O2456*H2456</f>
        <v>0</v>
      </c>
      <c r="Q2456" s="221">
        <v>0</v>
      </c>
      <c r="R2456" s="221">
        <f>Q2456*H2456</f>
        <v>0</v>
      </c>
      <c r="S2456" s="221">
        <v>0</v>
      </c>
      <c r="T2456" s="222">
        <f>S2456*H2456</f>
        <v>0</v>
      </c>
      <c r="U2456" s="42"/>
      <c r="V2456" s="42"/>
      <c r="W2456" s="42"/>
      <c r="X2456" s="42"/>
      <c r="Y2456" s="42"/>
      <c r="Z2456" s="42"/>
      <c r="AA2456" s="42"/>
      <c r="AB2456" s="42"/>
      <c r="AC2456" s="42"/>
      <c r="AD2456" s="42"/>
      <c r="AE2456" s="42"/>
      <c r="AR2456" s="223" t="s">
        <v>677</v>
      </c>
      <c r="AT2456" s="223" t="s">
        <v>208</v>
      </c>
      <c r="AU2456" s="223" t="s">
        <v>86</v>
      </c>
      <c r="AY2456" s="20" t="s">
        <v>207</v>
      </c>
      <c r="BE2456" s="224">
        <f>IF(N2456="základní",J2456,0)</f>
        <v>0</v>
      </c>
      <c r="BF2456" s="224">
        <f>IF(N2456="snížená",J2456,0)</f>
        <v>0</v>
      </c>
      <c r="BG2456" s="224">
        <f>IF(N2456="zákl. přenesená",J2456,0)</f>
        <v>0</v>
      </c>
      <c r="BH2456" s="224">
        <f>IF(N2456="sníž. přenesená",J2456,0)</f>
        <v>0</v>
      </c>
      <c r="BI2456" s="224">
        <f>IF(N2456="nulová",J2456,0)</f>
        <v>0</v>
      </c>
      <c r="BJ2456" s="20" t="s">
        <v>84</v>
      </c>
      <c r="BK2456" s="224">
        <f>ROUND(I2456*H2456,2)</f>
        <v>0</v>
      </c>
      <c r="BL2456" s="20" t="s">
        <v>677</v>
      </c>
      <c r="BM2456" s="223" t="s">
        <v>5330</v>
      </c>
    </row>
    <row r="2457" s="2" customFormat="1">
      <c r="A2457" s="42"/>
      <c r="B2457" s="43"/>
      <c r="C2457" s="44"/>
      <c r="D2457" s="225" t="s">
        <v>214</v>
      </c>
      <c r="E2457" s="44"/>
      <c r="F2457" s="226" t="s">
        <v>5331</v>
      </c>
      <c r="G2457" s="44"/>
      <c r="H2457" s="44"/>
      <c r="I2457" s="227"/>
      <c r="J2457" s="44"/>
      <c r="K2457" s="44"/>
      <c r="L2457" s="48"/>
      <c r="M2457" s="228"/>
      <c r="N2457" s="229"/>
      <c r="O2457" s="88"/>
      <c r="P2457" s="88"/>
      <c r="Q2457" s="88"/>
      <c r="R2457" s="88"/>
      <c r="S2457" s="88"/>
      <c r="T2457" s="89"/>
      <c r="U2457" s="42"/>
      <c r="V2457" s="42"/>
      <c r="W2457" s="42"/>
      <c r="X2457" s="42"/>
      <c r="Y2457" s="42"/>
      <c r="Z2457" s="42"/>
      <c r="AA2457" s="42"/>
      <c r="AB2457" s="42"/>
      <c r="AC2457" s="42"/>
      <c r="AD2457" s="42"/>
      <c r="AE2457" s="42"/>
      <c r="AT2457" s="20" t="s">
        <v>214</v>
      </c>
      <c r="AU2457" s="20" t="s">
        <v>86</v>
      </c>
    </row>
    <row r="2458" s="13" customFormat="1">
      <c r="A2458" s="13"/>
      <c r="B2458" s="242"/>
      <c r="C2458" s="243"/>
      <c r="D2458" s="232" t="s">
        <v>222</v>
      </c>
      <c r="E2458" s="244" t="s">
        <v>32</v>
      </c>
      <c r="F2458" s="245" t="s">
        <v>4241</v>
      </c>
      <c r="G2458" s="243"/>
      <c r="H2458" s="244" t="s">
        <v>32</v>
      </c>
      <c r="I2458" s="246"/>
      <c r="J2458" s="243"/>
      <c r="K2458" s="243"/>
      <c r="L2458" s="247"/>
      <c r="M2458" s="248"/>
      <c r="N2458" s="249"/>
      <c r="O2458" s="249"/>
      <c r="P2458" s="249"/>
      <c r="Q2458" s="249"/>
      <c r="R2458" s="249"/>
      <c r="S2458" s="249"/>
      <c r="T2458" s="250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51" t="s">
        <v>222</v>
      </c>
      <c r="AU2458" s="251" t="s">
        <v>86</v>
      </c>
      <c r="AV2458" s="13" t="s">
        <v>84</v>
      </c>
      <c r="AW2458" s="13" t="s">
        <v>39</v>
      </c>
      <c r="AX2458" s="13" t="s">
        <v>77</v>
      </c>
      <c r="AY2458" s="251" t="s">
        <v>207</v>
      </c>
    </row>
    <row r="2459" s="13" customFormat="1">
      <c r="A2459" s="13"/>
      <c r="B2459" s="242"/>
      <c r="C2459" s="243"/>
      <c r="D2459" s="232" t="s">
        <v>222</v>
      </c>
      <c r="E2459" s="244" t="s">
        <v>32</v>
      </c>
      <c r="F2459" s="245" t="s">
        <v>4242</v>
      </c>
      <c r="G2459" s="243"/>
      <c r="H2459" s="244" t="s">
        <v>32</v>
      </c>
      <c r="I2459" s="246"/>
      <c r="J2459" s="243"/>
      <c r="K2459" s="243"/>
      <c r="L2459" s="247"/>
      <c r="M2459" s="248"/>
      <c r="N2459" s="249"/>
      <c r="O2459" s="249"/>
      <c r="P2459" s="249"/>
      <c r="Q2459" s="249"/>
      <c r="R2459" s="249"/>
      <c r="S2459" s="249"/>
      <c r="T2459" s="250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51" t="s">
        <v>222</v>
      </c>
      <c r="AU2459" s="251" t="s">
        <v>86</v>
      </c>
      <c r="AV2459" s="13" t="s">
        <v>84</v>
      </c>
      <c r="AW2459" s="13" t="s">
        <v>39</v>
      </c>
      <c r="AX2459" s="13" t="s">
        <v>77</v>
      </c>
      <c r="AY2459" s="251" t="s">
        <v>207</v>
      </c>
    </row>
    <row r="2460" s="13" customFormat="1">
      <c r="A2460" s="13"/>
      <c r="B2460" s="242"/>
      <c r="C2460" s="243"/>
      <c r="D2460" s="232" t="s">
        <v>222</v>
      </c>
      <c r="E2460" s="244" t="s">
        <v>32</v>
      </c>
      <c r="F2460" s="245" t="s">
        <v>4243</v>
      </c>
      <c r="G2460" s="243"/>
      <c r="H2460" s="244" t="s">
        <v>32</v>
      </c>
      <c r="I2460" s="246"/>
      <c r="J2460" s="243"/>
      <c r="K2460" s="243"/>
      <c r="L2460" s="247"/>
      <c r="M2460" s="248"/>
      <c r="N2460" s="249"/>
      <c r="O2460" s="249"/>
      <c r="P2460" s="249"/>
      <c r="Q2460" s="249"/>
      <c r="R2460" s="249"/>
      <c r="S2460" s="249"/>
      <c r="T2460" s="250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51" t="s">
        <v>222</v>
      </c>
      <c r="AU2460" s="251" t="s">
        <v>86</v>
      </c>
      <c r="AV2460" s="13" t="s">
        <v>84</v>
      </c>
      <c r="AW2460" s="13" t="s">
        <v>39</v>
      </c>
      <c r="AX2460" s="13" t="s">
        <v>77</v>
      </c>
      <c r="AY2460" s="251" t="s">
        <v>207</v>
      </c>
    </row>
    <row r="2461" s="13" customFormat="1">
      <c r="A2461" s="13"/>
      <c r="B2461" s="242"/>
      <c r="C2461" s="243"/>
      <c r="D2461" s="232" t="s">
        <v>222</v>
      </c>
      <c r="E2461" s="244" t="s">
        <v>32</v>
      </c>
      <c r="F2461" s="245" t="s">
        <v>4244</v>
      </c>
      <c r="G2461" s="243"/>
      <c r="H2461" s="244" t="s">
        <v>32</v>
      </c>
      <c r="I2461" s="246"/>
      <c r="J2461" s="243"/>
      <c r="K2461" s="243"/>
      <c r="L2461" s="247"/>
      <c r="M2461" s="248"/>
      <c r="N2461" s="249"/>
      <c r="O2461" s="249"/>
      <c r="P2461" s="249"/>
      <c r="Q2461" s="249"/>
      <c r="R2461" s="249"/>
      <c r="S2461" s="249"/>
      <c r="T2461" s="250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51" t="s">
        <v>222</v>
      </c>
      <c r="AU2461" s="251" t="s">
        <v>86</v>
      </c>
      <c r="AV2461" s="13" t="s">
        <v>84</v>
      </c>
      <c r="AW2461" s="13" t="s">
        <v>39</v>
      </c>
      <c r="AX2461" s="13" t="s">
        <v>77</v>
      </c>
      <c r="AY2461" s="251" t="s">
        <v>207</v>
      </c>
    </row>
    <row r="2462" s="13" customFormat="1">
      <c r="A2462" s="13"/>
      <c r="B2462" s="242"/>
      <c r="C2462" s="243"/>
      <c r="D2462" s="232" t="s">
        <v>222</v>
      </c>
      <c r="E2462" s="244" t="s">
        <v>32</v>
      </c>
      <c r="F2462" s="245" t="s">
        <v>4245</v>
      </c>
      <c r="G2462" s="243"/>
      <c r="H2462" s="244" t="s">
        <v>32</v>
      </c>
      <c r="I2462" s="246"/>
      <c r="J2462" s="243"/>
      <c r="K2462" s="243"/>
      <c r="L2462" s="247"/>
      <c r="M2462" s="248"/>
      <c r="N2462" s="249"/>
      <c r="O2462" s="249"/>
      <c r="P2462" s="249"/>
      <c r="Q2462" s="249"/>
      <c r="R2462" s="249"/>
      <c r="S2462" s="249"/>
      <c r="T2462" s="250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51" t="s">
        <v>222</v>
      </c>
      <c r="AU2462" s="251" t="s">
        <v>86</v>
      </c>
      <c r="AV2462" s="13" t="s">
        <v>84</v>
      </c>
      <c r="AW2462" s="13" t="s">
        <v>39</v>
      </c>
      <c r="AX2462" s="13" t="s">
        <v>77</v>
      </c>
      <c r="AY2462" s="251" t="s">
        <v>207</v>
      </c>
    </row>
    <row r="2463" s="13" customFormat="1">
      <c r="A2463" s="13"/>
      <c r="B2463" s="242"/>
      <c r="C2463" s="243"/>
      <c r="D2463" s="232" t="s">
        <v>222</v>
      </c>
      <c r="E2463" s="244" t="s">
        <v>32</v>
      </c>
      <c r="F2463" s="245" t="s">
        <v>4246</v>
      </c>
      <c r="G2463" s="243"/>
      <c r="H2463" s="244" t="s">
        <v>32</v>
      </c>
      <c r="I2463" s="246"/>
      <c r="J2463" s="243"/>
      <c r="K2463" s="243"/>
      <c r="L2463" s="247"/>
      <c r="M2463" s="248"/>
      <c r="N2463" s="249"/>
      <c r="O2463" s="249"/>
      <c r="P2463" s="249"/>
      <c r="Q2463" s="249"/>
      <c r="R2463" s="249"/>
      <c r="S2463" s="249"/>
      <c r="T2463" s="250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51" t="s">
        <v>222</v>
      </c>
      <c r="AU2463" s="251" t="s">
        <v>86</v>
      </c>
      <c r="AV2463" s="13" t="s">
        <v>84</v>
      </c>
      <c r="AW2463" s="13" t="s">
        <v>39</v>
      </c>
      <c r="AX2463" s="13" t="s">
        <v>77</v>
      </c>
      <c r="AY2463" s="251" t="s">
        <v>207</v>
      </c>
    </row>
    <row r="2464" s="13" customFormat="1">
      <c r="A2464" s="13"/>
      <c r="B2464" s="242"/>
      <c r="C2464" s="243"/>
      <c r="D2464" s="232" t="s">
        <v>222</v>
      </c>
      <c r="E2464" s="244" t="s">
        <v>32</v>
      </c>
      <c r="F2464" s="245" t="s">
        <v>4247</v>
      </c>
      <c r="G2464" s="243"/>
      <c r="H2464" s="244" t="s">
        <v>32</v>
      </c>
      <c r="I2464" s="246"/>
      <c r="J2464" s="243"/>
      <c r="K2464" s="243"/>
      <c r="L2464" s="247"/>
      <c r="M2464" s="248"/>
      <c r="N2464" s="249"/>
      <c r="O2464" s="249"/>
      <c r="P2464" s="249"/>
      <c r="Q2464" s="249"/>
      <c r="R2464" s="249"/>
      <c r="S2464" s="249"/>
      <c r="T2464" s="250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51" t="s">
        <v>222</v>
      </c>
      <c r="AU2464" s="251" t="s">
        <v>86</v>
      </c>
      <c r="AV2464" s="13" t="s">
        <v>84</v>
      </c>
      <c r="AW2464" s="13" t="s">
        <v>39</v>
      </c>
      <c r="AX2464" s="13" t="s">
        <v>77</v>
      </c>
      <c r="AY2464" s="251" t="s">
        <v>207</v>
      </c>
    </row>
    <row r="2465" s="13" customFormat="1">
      <c r="A2465" s="13"/>
      <c r="B2465" s="242"/>
      <c r="C2465" s="243"/>
      <c r="D2465" s="232" t="s">
        <v>222</v>
      </c>
      <c r="E2465" s="244" t="s">
        <v>32</v>
      </c>
      <c r="F2465" s="245" t="s">
        <v>4248</v>
      </c>
      <c r="G2465" s="243"/>
      <c r="H2465" s="244" t="s">
        <v>32</v>
      </c>
      <c r="I2465" s="246"/>
      <c r="J2465" s="243"/>
      <c r="K2465" s="243"/>
      <c r="L2465" s="247"/>
      <c r="M2465" s="248"/>
      <c r="N2465" s="249"/>
      <c r="O2465" s="249"/>
      <c r="P2465" s="249"/>
      <c r="Q2465" s="249"/>
      <c r="R2465" s="249"/>
      <c r="S2465" s="249"/>
      <c r="T2465" s="250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51" t="s">
        <v>222</v>
      </c>
      <c r="AU2465" s="251" t="s">
        <v>86</v>
      </c>
      <c r="AV2465" s="13" t="s">
        <v>84</v>
      </c>
      <c r="AW2465" s="13" t="s">
        <v>39</v>
      </c>
      <c r="AX2465" s="13" t="s">
        <v>77</v>
      </c>
      <c r="AY2465" s="251" t="s">
        <v>207</v>
      </c>
    </row>
    <row r="2466" s="13" customFormat="1">
      <c r="A2466" s="13"/>
      <c r="B2466" s="242"/>
      <c r="C2466" s="243"/>
      <c r="D2466" s="232" t="s">
        <v>222</v>
      </c>
      <c r="E2466" s="244" t="s">
        <v>32</v>
      </c>
      <c r="F2466" s="245" t="s">
        <v>5254</v>
      </c>
      <c r="G2466" s="243"/>
      <c r="H2466" s="244" t="s">
        <v>32</v>
      </c>
      <c r="I2466" s="246"/>
      <c r="J2466" s="243"/>
      <c r="K2466" s="243"/>
      <c r="L2466" s="247"/>
      <c r="M2466" s="248"/>
      <c r="N2466" s="249"/>
      <c r="O2466" s="249"/>
      <c r="P2466" s="249"/>
      <c r="Q2466" s="249"/>
      <c r="R2466" s="249"/>
      <c r="S2466" s="249"/>
      <c r="T2466" s="250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51" t="s">
        <v>222</v>
      </c>
      <c r="AU2466" s="251" t="s">
        <v>86</v>
      </c>
      <c r="AV2466" s="13" t="s">
        <v>84</v>
      </c>
      <c r="AW2466" s="13" t="s">
        <v>39</v>
      </c>
      <c r="AX2466" s="13" t="s">
        <v>77</v>
      </c>
      <c r="AY2466" s="251" t="s">
        <v>207</v>
      </c>
    </row>
    <row r="2467" s="13" customFormat="1">
      <c r="A2467" s="13"/>
      <c r="B2467" s="242"/>
      <c r="C2467" s="243"/>
      <c r="D2467" s="232" t="s">
        <v>222</v>
      </c>
      <c r="E2467" s="244" t="s">
        <v>32</v>
      </c>
      <c r="F2467" s="245" t="s">
        <v>5255</v>
      </c>
      <c r="G2467" s="243"/>
      <c r="H2467" s="244" t="s">
        <v>32</v>
      </c>
      <c r="I2467" s="246"/>
      <c r="J2467" s="243"/>
      <c r="K2467" s="243"/>
      <c r="L2467" s="247"/>
      <c r="M2467" s="248"/>
      <c r="N2467" s="249"/>
      <c r="O2467" s="249"/>
      <c r="P2467" s="249"/>
      <c r="Q2467" s="249"/>
      <c r="R2467" s="249"/>
      <c r="S2467" s="249"/>
      <c r="T2467" s="250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51" t="s">
        <v>222</v>
      </c>
      <c r="AU2467" s="251" t="s">
        <v>86</v>
      </c>
      <c r="AV2467" s="13" t="s">
        <v>84</v>
      </c>
      <c r="AW2467" s="13" t="s">
        <v>39</v>
      </c>
      <c r="AX2467" s="13" t="s">
        <v>77</v>
      </c>
      <c r="AY2467" s="251" t="s">
        <v>207</v>
      </c>
    </row>
    <row r="2468" s="13" customFormat="1">
      <c r="A2468" s="13"/>
      <c r="B2468" s="242"/>
      <c r="C2468" s="243"/>
      <c r="D2468" s="232" t="s">
        <v>222</v>
      </c>
      <c r="E2468" s="244" t="s">
        <v>32</v>
      </c>
      <c r="F2468" s="245" t="s">
        <v>5256</v>
      </c>
      <c r="G2468" s="243"/>
      <c r="H2468" s="244" t="s">
        <v>32</v>
      </c>
      <c r="I2468" s="246"/>
      <c r="J2468" s="243"/>
      <c r="K2468" s="243"/>
      <c r="L2468" s="247"/>
      <c r="M2468" s="248"/>
      <c r="N2468" s="249"/>
      <c r="O2468" s="249"/>
      <c r="P2468" s="249"/>
      <c r="Q2468" s="249"/>
      <c r="R2468" s="249"/>
      <c r="S2468" s="249"/>
      <c r="T2468" s="250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51" t="s">
        <v>222</v>
      </c>
      <c r="AU2468" s="251" t="s">
        <v>86</v>
      </c>
      <c r="AV2468" s="13" t="s">
        <v>84</v>
      </c>
      <c r="AW2468" s="13" t="s">
        <v>39</v>
      </c>
      <c r="AX2468" s="13" t="s">
        <v>77</v>
      </c>
      <c r="AY2468" s="251" t="s">
        <v>207</v>
      </c>
    </row>
    <row r="2469" s="13" customFormat="1">
      <c r="A2469" s="13"/>
      <c r="B2469" s="242"/>
      <c r="C2469" s="243"/>
      <c r="D2469" s="232" t="s">
        <v>222</v>
      </c>
      <c r="E2469" s="244" t="s">
        <v>32</v>
      </c>
      <c r="F2469" s="245" t="s">
        <v>5257</v>
      </c>
      <c r="G2469" s="243"/>
      <c r="H2469" s="244" t="s">
        <v>32</v>
      </c>
      <c r="I2469" s="246"/>
      <c r="J2469" s="243"/>
      <c r="K2469" s="243"/>
      <c r="L2469" s="247"/>
      <c r="M2469" s="248"/>
      <c r="N2469" s="249"/>
      <c r="O2469" s="249"/>
      <c r="P2469" s="249"/>
      <c r="Q2469" s="249"/>
      <c r="R2469" s="249"/>
      <c r="S2469" s="249"/>
      <c r="T2469" s="250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51" t="s">
        <v>222</v>
      </c>
      <c r="AU2469" s="251" t="s">
        <v>86</v>
      </c>
      <c r="AV2469" s="13" t="s">
        <v>84</v>
      </c>
      <c r="AW2469" s="13" t="s">
        <v>39</v>
      </c>
      <c r="AX2469" s="13" t="s">
        <v>77</v>
      </c>
      <c r="AY2469" s="251" t="s">
        <v>207</v>
      </c>
    </row>
    <row r="2470" s="13" customFormat="1">
      <c r="A2470" s="13"/>
      <c r="B2470" s="242"/>
      <c r="C2470" s="243"/>
      <c r="D2470" s="232" t="s">
        <v>222</v>
      </c>
      <c r="E2470" s="244" t="s">
        <v>32</v>
      </c>
      <c r="F2470" s="245" t="s">
        <v>5258</v>
      </c>
      <c r="G2470" s="243"/>
      <c r="H2470" s="244" t="s">
        <v>32</v>
      </c>
      <c r="I2470" s="246"/>
      <c r="J2470" s="243"/>
      <c r="K2470" s="243"/>
      <c r="L2470" s="247"/>
      <c r="M2470" s="248"/>
      <c r="N2470" s="249"/>
      <c r="O2470" s="249"/>
      <c r="P2470" s="249"/>
      <c r="Q2470" s="249"/>
      <c r="R2470" s="249"/>
      <c r="S2470" s="249"/>
      <c r="T2470" s="250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51" t="s">
        <v>222</v>
      </c>
      <c r="AU2470" s="251" t="s">
        <v>86</v>
      </c>
      <c r="AV2470" s="13" t="s">
        <v>84</v>
      </c>
      <c r="AW2470" s="13" t="s">
        <v>39</v>
      </c>
      <c r="AX2470" s="13" t="s">
        <v>77</v>
      </c>
      <c r="AY2470" s="251" t="s">
        <v>207</v>
      </c>
    </row>
    <row r="2471" s="13" customFormat="1">
      <c r="A2471" s="13"/>
      <c r="B2471" s="242"/>
      <c r="C2471" s="243"/>
      <c r="D2471" s="232" t="s">
        <v>222</v>
      </c>
      <c r="E2471" s="244" t="s">
        <v>32</v>
      </c>
      <c r="F2471" s="245" t="s">
        <v>5259</v>
      </c>
      <c r="G2471" s="243"/>
      <c r="H2471" s="244" t="s">
        <v>32</v>
      </c>
      <c r="I2471" s="246"/>
      <c r="J2471" s="243"/>
      <c r="K2471" s="243"/>
      <c r="L2471" s="247"/>
      <c r="M2471" s="248"/>
      <c r="N2471" s="249"/>
      <c r="O2471" s="249"/>
      <c r="P2471" s="249"/>
      <c r="Q2471" s="249"/>
      <c r="R2471" s="249"/>
      <c r="S2471" s="249"/>
      <c r="T2471" s="250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51" t="s">
        <v>222</v>
      </c>
      <c r="AU2471" s="251" t="s">
        <v>86</v>
      </c>
      <c r="AV2471" s="13" t="s">
        <v>84</v>
      </c>
      <c r="AW2471" s="13" t="s">
        <v>39</v>
      </c>
      <c r="AX2471" s="13" t="s">
        <v>77</v>
      </c>
      <c r="AY2471" s="251" t="s">
        <v>207</v>
      </c>
    </row>
    <row r="2472" s="13" customFormat="1">
      <c r="A2472" s="13"/>
      <c r="B2472" s="242"/>
      <c r="C2472" s="243"/>
      <c r="D2472" s="232" t="s">
        <v>222</v>
      </c>
      <c r="E2472" s="244" t="s">
        <v>32</v>
      </c>
      <c r="F2472" s="245" t="s">
        <v>5260</v>
      </c>
      <c r="G2472" s="243"/>
      <c r="H2472" s="244" t="s">
        <v>32</v>
      </c>
      <c r="I2472" s="246"/>
      <c r="J2472" s="243"/>
      <c r="K2472" s="243"/>
      <c r="L2472" s="247"/>
      <c r="M2472" s="248"/>
      <c r="N2472" s="249"/>
      <c r="O2472" s="249"/>
      <c r="P2472" s="249"/>
      <c r="Q2472" s="249"/>
      <c r="R2472" s="249"/>
      <c r="S2472" s="249"/>
      <c r="T2472" s="250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51" t="s">
        <v>222</v>
      </c>
      <c r="AU2472" s="251" t="s">
        <v>86</v>
      </c>
      <c r="AV2472" s="13" t="s">
        <v>84</v>
      </c>
      <c r="AW2472" s="13" t="s">
        <v>39</v>
      </c>
      <c r="AX2472" s="13" t="s">
        <v>77</v>
      </c>
      <c r="AY2472" s="251" t="s">
        <v>207</v>
      </c>
    </row>
    <row r="2473" s="13" customFormat="1">
      <c r="A2473" s="13"/>
      <c r="B2473" s="242"/>
      <c r="C2473" s="243"/>
      <c r="D2473" s="232" t="s">
        <v>222</v>
      </c>
      <c r="E2473" s="244" t="s">
        <v>32</v>
      </c>
      <c r="F2473" s="245" t="s">
        <v>5261</v>
      </c>
      <c r="G2473" s="243"/>
      <c r="H2473" s="244" t="s">
        <v>32</v>
      </c>
      <c r="I2473" s="246"/>
      <c r="J2473" s="243"/>
      <c r="K2473" s="243"/>
      <c r="L2473" s="247"/>
      <c r="M2473" s="248"/>
      <c r="N2473" s="249"/>
      <c r="O2473" s="249"/>
      <c r="P2473" s="249"/>
      <c r="Q2473" s="249"/>
      <c r="R2473" s="249"/>
      <c r="S2473" s="249"/>
      <c r="T2473" s="250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51" t="s">
        <v>222</v>
      </c>
      <c r="AU2473" s="251" t="s">
        <v>86</v>
      </c>
      <c r="AV2473" s="13" t="s">
        <v>84</v>
      </c>
      <c r="AW2473" s="13" t="s">
        <v>39</v>
      </c>
      <c r="AX2473" s="13" t="s">
        <v>77</v>
      </c>
      <c r="AY2473" s="251" t="s">
        <v>207</v>
      </c>
    </row>
    <row r="2474" s="13" customFormat="1">
      <c r="A2474" s="13"/>
      <c r="B2474" s="242"/>
      <c r="C2474" s="243"/>
      <c r="D2474" s="232" t="s">
        <v>222</v>
      </c>
      <c r="E2474" s="244" t="s">
        <v>32</v>
      </c>
      <c r="F2474" s="245" t="s">
        <v>5262</v>
      </c>
      <c r="G2474" s="243"/>
      <c r="H2474" s="244" t="s">
        <v>32</v>
      </c>
      <c r="I2474" s="246"/>
      <c r="J2474" s="243"/>
      <c r="K2474" s="243"/>
      <c r="L2474" s="247"/>
      <c r="M2474" s="248"/>
      <c r="N2474" s="249"/>
      <c r="O2474" s="249"/>
      <c r="P2474" s="249"/>
      <c r="Q2474" s="249"/>
      <c r="R2474" s="249"/>
      <c r="S2474" s="249"/>
      <c r="T2474" s="250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51" t="s">
        <v>222</v>
      </c>
      <c r="AU2474" s="251" t="s">
        <v>86</v>
      </c>
      <c r="AV2474" s="13" t="s">
        <v>84</v>
      </c>
      <c r="AW2474" s="13" t="s">
        <v>39</v>
      </c>
      <c r="AX2474" s="13" t="s">
        <v>77</v>
      </c>
      <c r="AY2474" s="251" t="s">
        <v>207</v>
      </c>
    </row>
    <row r="2475" s="13" customFormat="1">
      <c r="A2475" s="13"/>
      <c r="B2475" s="242"/>
      <c r="C2475" s="243"/>
      <c r="D2475" s="232" t="s">
        <v>222</v>
      </c>
      <c r="E2475" s="244" t="s">
        <v>32</v>
      </c>
      <c r="F2475" s="245" t="s">
        <v>5263</v>
      </c>
      <c r="G2475" s="243"/>
      <c r="H2475" s="244" t="s">
        <v>32</v>
      </c>
      <c r="I2475" s="246"/>
      <c r="J2475" s="243"/>
      <c r="K2475" s="243"/>
      <c r="L2475" s="247"/>
      <c r="M2475" s="248"/>
      <c r="N2475" s="249"/>
      <c r="O2475" s="249"/>
      <c r="P2475" s="249"/>
      <c r="Q2475" s="249"/>
      <c r="R2475" s="249"/>
      <c r="S2475" s="249"/>
      <c r="T2475" s="250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51" t="s">
        <v>222</v>
      </c>
      <c r="AU2475" s="251" t="s">
        <v>86</v>
      </c>
      <c r="AV2475" s="13" t="s">
        <v>84</v>
      </c>
      <c r="AW2475" s="13" t="s">
        <v>39</v>
      </c>
      <c r="AX2475" s="13" t="s">
        <v>77</v>
      </c>
      <c r="AY2475" s="251" t="s">
        <v>207</v>
      </c>
    </row>
    <row r="2476" s="12" customFormat="1">
      <c r="A2476" s="12"/>
      <c r="B2476" s="230"/>
      <c r="C2476" s="231"/>
      <c r="D2476" s="232" t="s">
        <v>222</v>
      </c>
      <c r="E2476" s="233" t="s">
        <v>32</v>
      </c>
      <c r="F2476" s="234" t="s">
        <v>572</v>
      </c>
      <c r="G2476" s="231"/>
      <c r="H2476" s="235">
        <v>2</v>
      </c>
      <c r="I2476" s="236"/>
      <c r="J2476" s="231"/>
      <c r="K2476" s="231"/>
      <c r="L2476" s="237"/>
      <c r="M2476" s="238"/>
      <c r="N2476" s="239"/>
      <c r="O2476" s="239"/>
      <c r="P2476" s="239"/>
      <c r="Q2476" s="239"/>
      <c r="R2476" s="239"/>
      <c r="S2476" s="239"/>
      <c r="T2476" s="240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2"/>
      <c r="AT2476" s="241" t="s">
        <v>222</v>
      </c>
      <c r="AU2476" s="241" t="s">
        <v>86</v>
      </c>
      <c r="AV2476" s="12" t="s">
        <v>86</v>
      </c>
      <c r="AW2476" s="12" t="s">
        <v>39</v>
      </c>
      <c r="AX2476" s="12" t="s">
        <v>77</v>
      </c>
      <c r="AY2476" s="241" t="s">
        <v>207</v>
      </c>
    </row>
    <row r="2477" s="15" customFormat="1">
      <c r="A2477" s="15"/>
      <c r="B2477" s="273"/>
      <c r="C2477" s="274"/>
      <c r="D2477" s="232" t="s">
        <v>222</v>
      </c>
      <c r="E2477" s="275" t="s">
        <v>32</v>
      </c>
      <c r="F2477" s="276" t="s">
        <v>517</v>
      </c>
      <c r="G2477" s="274"/>
      <c r="H2477" s="277">
        <v>2</v>
      </c>
      <c r="I2477" s="278"/>
      <c r="J2477" s="274"/>
      <c r="K2477" s="274"/>
      <c r="L2477" s="279"/>
      <c r="M2477" s="280"/>
      <c r="N2477" s="281"/>
      <c r="O2477" s="281"/>
      <c r="P2477" s="281"/>
      <c r="Q2477" s="281"/>
      <c r="R2477" s="281"/>
      <c r="S2477" s="281"/>
      <c r="T2477" s="282"/>
      <c r="U2477" s="15"/>
      <c r="V2477" s="15"/>
      <c r="W2477" s="15"/>
      <c r="X2477" s="15"/>
      <c r="Y2477" s="15"/>
      <c r="Z2477" s="15"/>
      <c r="AA2477" s="15"/>
      <c r="AB2477" s="15"/>
      <c r="AC2477" s="15"/>
      <c r="AD2477" s="15"/>
      <c r="AE2477" s="15"/>
      <c r="AT2477" s="283" t="s">
        <v>222</v>
      </c>
      <c r="AU2477" s="283" t="s">
        <v>86</v>
      </c>
      <c r="AV2477" s="15" t="s">
        <v>104</v>
      </c>
      <c r="AW2477" s="15" t="s">
        <v>39</v>
      </c>
      <c r="AX2477" s="15" t="s">
        <v>84</v>
      </c>
      <c r="AY2477" s="283" t="s">
        <v>207</v>
      </c>
    </row>
    <row r="2478" s="2" customFormat="1" ht="37.8" customHeight="1">
      <c r="A2478" s="42"/>
      <c r="B2478" s="43"/>
      <c r="C2478" s="212" t="s">
        <v>2457</v>
      </c>
      <c r="D2478" s="212" t="s">
        <v>208</v>
      </c>
      <c r="E2478" s="213" t="s">
        <v>5332</v>
      </c>
      <c r="F2478" s="214" t="s">
        <v>5333</v>
      </c>
      <c r="G2478" s="215" t="s">
        <v>539</v>
      </c>
      <c r="H2478" s="216">
        <v>60</v>
      </c>
      <c r="I2478" s="217"/>
      <c r="J2478" s="218">
        <f>ROUND(I2478*H2478,2)</f>
        <v>0</v>
      </c>
      <c r="K2478" s="214" t="s">
        <v>212</v>
      </c>
      <c r="L2478" s="48"/>
      <c r="M2478" s="219" t="s">
        <v>32</v>
      </c>
      <c r="N2478" s="220" t="s">
        <v>48</v>
      </c>
      <c r="O2478" s="88"/>
      <c r="P2478" s="221">
        <f>O2478*H2478</f>
        <v>0</v>
      </c>
      <c r="Q2478" s="221">
        <v>0</v>
      </c>
      <c r="R2478" s="221">
        <f>Q2478*H2478</f>
        <v>0</v>
      </c>
      <c r="S2478" s="221">
        <v>0</v>
      </c>
      <c r="T2478" s="222">
        <f>S2478*H2478</f>
        <v>0</v>
      </c>
      <c r="U2478" s="42"/>
      <c r="V2478" s="42"/>
      <c r="W2478" s="42"/>
      <c r="X2478" s="42"/>
      <c r="Y2478" s="42"/>
      <c r="Z2478" s="42"/>
      <c r="AA2478" s="42"/>
      <c r="AB2478" s="42"/>
      <c r="AC2478" s="42"/>
      <c r="AD2478" s="42"/>
      <c r="AE2478" s="42"/>
      <c r="AR2478" s="223" t="s">
        <v>677</v>
      </c>
      <c r="AT2478" s="223" t="s">
        <v>208</v>
      </c>
      <c r="AU2478" s="223" t="s">
        <v>86</v>
      </c>
      <c r="AY2478" s="20" t="s">
        <v>207</v>
      </c>
      <c r="BE2478" s="224">
        <f>IF(N2478="základní",J2478,0)</f>
        <v>0</v>
      </c>
      <c r="BF2478" s="224">
        <f>IF(N2478="snížená",J2478,0)</f>
        <v>0</v>
      </c>
      <c r="BG2478" s="224">
        <f>IF(N2478="zákl. přenesená",J2478,0)</f>
        <v>0</v>
      </c>
      <c r="BH2478" s="224">
        <f>IF(N2478="sníž. přenesená",J2478,0)</f>
        <v>0</v>
      </c>
      <c r="BI2478" s="224">
        <f>IF(N2478="nulová",J2478,0)</f>
        <v>0</v>
      </c>
      <c r="BJ2478" s="20" t="s">
        <v>84</v>
      </c>
      <c r="BK2478" s="224">
        <f>ROUND(I2478*H2478,2)</f>
        <v>0</v>
      </c>
      <c r="BL2478" s="20" t="s">
        <v>677</v>
      </c>
      <c r="BM2478" s="223" t="s">
        <v>5334</v>
      </c>
    </row>
    <row r="2479" s="2" customFormat="1">
      <c r="A2479" s="42"/>
      <c r="B2479" s="43"/>
      <c r="C2479" s="44"/>
      <c r="D2479" s="225" t="s">
        <v>214</v>
      </c>
      <c r="E2479" s="44"/>
      <c r="F2479" s="226" t="s">
        <v>5335</v>
      </c>
      <c r="G2479" s="44"/>
      <c r="H2479" s="44"/>
      <c r="I2479" s="227"/>
      <c r="J2479" s="44"/>
      <c r="K2479" s="44"/>
      <c r="L2479" s="48"/>
      <c r="M2479" s="228"/>
      <c r="N2479" s="229"/>
      <c r="O2479" s="88"/>
      <c r="P2479" s="88"/>
      <c r="Q2479" s="88"/>
      <c r="R2479" s="88"/>
      <c r="S2479" s="88"/>
      <c r="T2479" s="89"/>
      <c r="U2479" s="42"/>
      <c r="V2479" s="42"/>
      <c r="W2479" s="42"/>
      <c r="X2479" s="42"/>
      <c r="Y2479" s="42"/>
      <c r="Z2479" s="42"/>
      <c r="AA2479" s="42"/>
      <c r="AB2479" s="42"/>
      <c r="AC2479" s="42"/>
      <c r="AD2479" s="42"/>
      <c r="AE2479" s="42"/>
      <c r="AT2479" s="20" t="s">
        <v>214</v>
      </c>
      <c r="AU2479" s="20" t="s">
        <v>86</v>
      </c>
    </row>
    <row r="2480" s="13" customFormat="1">
      <c r="A2480" s="13"/>
      <c r="B2480" s="242"/>
      <c r="C2480" s="243"/>
      <c r="D2480" s="232" t="s">
        <v>222</v>
      </c>
      <c r="E2480" s="244" t="s">
        <v>32</v>
      </c>
      <c r="F2480" s="245" t="s">
        <v>4241</v>
      </c>
      <c r="G2480" s="243"/>
      <c r="H2480" s="244" t="s">
        <v>32</v>
      </c>
      <c r="I2480" s="246"/>
      <c r="J2480" s="243"/>
      <c r="K2480" s="243"/>
      <c r="L2480" s="247"/>
      <c r="M2480" s="248"/>
      <c r="N2480" s="249"/>
      <c r="O2480" s="249"/>
      <c r="P2480" s="249"/>
      <c r="Q2480" s="249"/>
      <c r="R2480" s="249"/>
      <c r="S2480" s="249"/>
      <c r="T2480" s="250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51" t="s">
        <v>222</v>
      </c>
      <c r="AU2480" s="251" t="s">
        <v>86</v>
      </c>
      <c r="AV2480" s="13" t="s">
        <v>84</v>
      </c>
      <c r="AW2480" s="13" t="s">
        <v>39</v>
      </c>
      <c r="AX2480" s="13" t="s">
        <v>77</v>
      </c>
      <c r="AY2480" s="251" t="s">
        <v>207</v>
      </c>
    </row>
    <row r="2481" s="13" customFormat="1">
      <c r="A2481" s="13"/>
      <c r="B2481" s="242"/>
      <c r="C2481" s="243"/>
      <c r="D2481" s="232" t="s">
        <v>222</v>
      </c>
      <c r="E2481" s="244" t="s">
        <v>32</v>
      </c>
      <c r="F2481" s="245" t="s">
        <v>4242</v>
      </c>
      <c r="G2481" s="243"/>
      <c r="H2481" s="244" t="s">
        <v>32</v>
      </c>
      <c r="I2481" s="246"/>
      <c r="J2481" s="243"/>
      <c r="K2481" s="243"/>
      <c r="L2481" s="247"/>
      <c r="M2481" s="248"/>
      <c r="N2481" s="249"/>
      <c r="O2481" s="249"/>
      <c r="P2481" s="249"/>
      <c r="Q2481" s="249"/>
      <c r="R2481" s="249"/>
      <c r="S2481" s="249"/>
      <c r="T2481" s="250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51" t="s">
        <v>222</v>
      </c>
      <c r="AU2481" s="251" t="s">
        <v>86</v>
      </c>
      <c r="AV2481" s="13" t="s">
        <v>84</v>
      </c>
      <c r="AW2481" s="13" t="s">
        <v>39</v>
      </c>
      <c r="AX2481" s="13" t="s">
        <v>77</v>
      </c>
      <c r="AY2481" s="251" t="s">
        <v>207</v>
      </c>
    </row>
    <row r="2482" s="13" customFormat="1">
      <c r="A2482" s="13"/>
      <c r="B2482" s="242"/>
      <c r="C2482" s="243"/>
      <c r="D2482" s="232" t="s">
        <v>222</v>
      </c>
      <c r="E2482" s="244" t="s">
        <v>32</v>
      </c>
      <c r="F2482" s="245" t="s">
        <v>4243</v>
      </c>
      <c r="G2482" s="243"/>
      <c r="H2482" s="244" t="s">
        <v>32</v>
      </c>
      <c r="I2482" s="246"/>
      <c r="J2482" s="243"/>
      <c r="K2482" s="243"/>
      <c r="L2482" s="247"/>
      <c r="M2482" s="248"/>
      <c r="N2482" s="249"/>
      <c r="O2482" s="249"/>
      <c r="P2482" s="249"/>
      <c r="Q2482" s="249"/>
      <c r="R2482" s="249"/>
      <c r="S2482" s="249"/>
      <c r="T2482" s="250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51" t="s">
        <v>222</v>
      </c>
      <c r="AU2482" s="251" t="s">
        <v>86</v>
      </c>
      <c r="AV2482" s="13" t="s">
        <v>84</v>
      </c>
      <c r="AW2482" s="13" t="s">
        <v>39</v>
      </c>
      <c r="AX2482" s="13" t="s">
        <v>77</v>
      </c>
      <c r="AY2482" s="251" t="s">
        <v>207</v>
      </c>
    </row>
    <row r="2483" s="13" customFormat="1">
      <c r="A2483" s="13"/>
      <c r="B2483" s="242"/>
      <c r="C2483" s="243"/>
      <c r="D2483" s="232" t="s">
        <v>222</v>
      </c>
      <c r="E2483" s="244" t="s">
        <v>32</v>
      </c>
      <c r="F2483" s="245" t="s">
        <v>4244</v>
      </c>
      <c r="G2483" s="243"/>
      <c r="H2483" s="244" t="s">
        <v>32</v>
      </c>
      <c r="I2483" s="246"/>
      <c r="J2483" s="243"/>
      <c r="K2483" s="243"/>
      <c r="L2483" s="247"/>
      <c r="M2483" s="248"/>
      <c r="N2483" s="249"/>
      <c r="O2483" s="249"/>
      <c r="P2483" s="249"/>
      <c r="Q2483" s="249"/>
      <c r="R2483" s="249"/>
      <c r="S2483" s="249"/>
      <c r="T2483" s="250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51" t="s">
        <v>222</v>
      </c>
      <c r="AU2483" s="251" t="s">
        <v>86</v>
      </c>
      <c r="AV2483" s="13" t="s">
        <v>84</v>
      </c>
      <c r="AW2483" s="13" t="s">
        <v>39</v>
      </c>
      <c r="AX2483" s="13" t="s">
        <v>77</v>
      </c>
      <c r="AY2483" s="251" t="s">
        <v>207</v>
      </c>
    </row>
    <row r="2484" s="13" customFormat="1">
      <c r="A2484" s="13"/>
      <c r="B2484" s="242"/>
      <c r="C2484" s="243"/>
      <c r="D2484" s="232" t="s">
        <v>222</v>
      </c>
      <c r="E2484" s="244" t="s">
        <v>32</v>
      </c>
      <c r="F2484" s="245" t="s">
        <v>4245</v>
      </c>
      <c r="G2484" s="243"/>
      <c r="H2484" s="244" t="s">
        <v>32</v>
      </c>
      <c r="I2484" s="246"/>
      <c r="J2484" s="243"/>
      <c r="K2484" s="243"/>
      <c r="L2484" s="247"/>
      <c r="M2484" s="248"/>
      <c r="N2484" s="249"/>
      <c r="O2484" s="249"/>
      <c r="P2484" s="249"/>
      <c r="Q2484" s="249"/>
      <c r="R2484" s="249"/>
      <c r="S2484" s="249"/>
      <c r="T2484" s="250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51" t="s">
        <v>222</v>
      </c>
      <c r="AU2484" s="251" t="s">
        <v>86</v>
      </c>
      <c r="AV2484" s="13" t="s">
        <v>84</v>
      </c>
      <c r="AW2484" s="13" t="s">
        <v>39</v>
      </c>
      <c r="AX2484" s="13" t="s">
        <v>77</v>
      </c>
      <c r="AY2484" s="251" t="s">
        <v>207</v>
      </c>
    </row>
    <row r="2485" s="13" customFormat="1">
      <c r="A2485" s="13"/>
      <c r="B2485" s="242"/>
      <c r="C2485" s="243"/>
      <c r="D2485" s="232" t="s">
        <v>222</v>
      </c>
      <c r="E2485" s="244" t="s">
        <v>32</v>
      </c>
      <c r="F2485" s="245" t="s">
        <v>4246</v>
      </c>
      <c r="G2485" s="243"/>
      <c r="H2485" s="244" t="s">
        <v>32</v>
      </c>
      <c r="I2485" s="246"/>
      <c r="J2485" s="243"/>
      <c r="K2485" s="243"/>
      <c r="L2485" s="247"/>
      <c r="M2485" s="248"/>
      <c r="N2485" s="249"/>
      <c r="O2485" s="249"/>
      <c r="P2485" s="249"/>
      <c r="Q2485" s="249"/>
      <c r="R2485" s="249"/>
      <c r="S2485" s="249"/>
      <c r="T2485" s="250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51" t="s">
        <v>222</v>
      </c>
      <c r="AU2485" s="251" t="s">
        <v>86</v>
      </c>
      <c r="AV2485" s="13" t="s">
        <v>84</v>
      </c>
      <c r="AW2485" s="13" t="s">
        <v>39</v>
      </c>
      <c r="AX2485" s="13" t="s">
        <v>77</v>
      </c>
      <c r="AY2485" s="251" t="s">
        <v>207</v>
      </c>
    </row>
    <row r="2486" s="13" customFormat="1">
      <c r="A2486" s="13"/>
      <c r="B2486" s="242"/>
      <c r="C2486" s="243"/>
      <c r="D2486" s="232" t="s">
        <v>222</v>
      </c>
      <c r="E2486" s="244" t="s">
        <v>32</v>
      </c>
      <c r="F2486" s="245" t="s">
        <v>4247</v>
      </c>
      <c r="G2486" s="243"/>
      <c r="H2486" s="244" t="s">
        <v>32</v>
      </c>
      <c r="I2486" s="246"/>
      <c r="J2486" s="243"/>
      <c r="K2486" s="243"/>
      <c r="L2486" s="247"/>
      <c r="M2486" s="248"/>
      <c r="N2486" s="249"/>
      <c r="O2486" s="249"/>
      <c r="P2486" s="249"/>
      <c r="Q2486" s="249"/>
      <c r="R2486" s="249"/>
      <c r="S2486" s="249"/>
      <c r="T2486" s="250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51" t="s">
        <v>222</v>
      </c>
      <c r="AU2486" s="251" t="s">
        <v>86</v>
      </c>
      <c r="AV2486" s="13" t="s">
        <v>84</v>
      </c>
      <c r="AW2486" s="13" t="s">
        <v>39</v>
      </c>
      <c r="AX2486" s="13" t="s">
        <v>77</v>
      </c>
      <c r="AY2486" s="251" t="s">
        <v>207</v>
      </c>
    </row>
    <row r="2487" s="13" customFormat="1">
      <c r="A2487" s="13"/>
      <c r="B2487" s="242"/>
      <c r="C2487" s="243"/>
      <c r="D2487" s="232" t="s">
        <v>222</v>
      </c>
      <c r="E2487" s="244" t="s">
        <v>32</v>
      </c>
      <c r="F2487" s="245" t="s">
        <v>4248</v>
      </c>
      <c r="G2487" s="243"/>
      <c r="H2487" s="244" t="s">
        <v>32</v>
      </c>
      <c r="I2487" s="246"/>
      <c r="J2487" s="243"/>
      <c r="K2487" s="243"/>
      <c r="L2487" s="247"/>
      <c r="M2487" s="248"/>
      <c r="N2487" s="249"/>
      <c r="O2487" s="249"/>
      <c r="P2487" s="249"/>
      <c r="Q2487" s="249"/>
      <c r="R2487" s="249"/>
      <c r="S2487" s="249"/>
      <c r="T2487" s="250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51" t="s">
        <v>222</v>
      </c>
      <c r="AU2487" s="251" t="s">
        <v>86</v>
      </c>
      <c r="AV2487" s="13" t="s">
        <v>84</v>
      </c>
      <c r="AW2487" s="13" t="s">
        <v>39</v>
      </c>
      <c r="AX2487" s="13" t="s">
        <v>77</v>
      </c>
      <c r="AY2487" s="251" t="s">
        <v>207</v>
      </c>
    </row>
    <row r="2488" s="13" customFormat="1">
      <c r="A2488" s="13"/>
      <c r="B2488" s="242"/>
      <c r="C2488" s="243"/>
      <c r="D2488" s="232" t="s">
        <v>222</v>
      </c>
      <c r="E2488" s="244" t="s">
        <v>32</v>
      </c>
      <c r="F2488" s="245" t="s">
        <v>5336</v>
      </c>
      <c r="G2488" s="243"/>
      <c r="H2488" s="244" t="s">
        <v>32</v>
      </c>
      <c r="I2488" s="246"/>
      <c r="J2488" s="243"/>
      <c r="K2488" s="243"/>
      <c r="L2488" s="247"/>
      <c r="M2488" s="248"/>
      <c r="N2488" s="249"/>
      <c r="O2488" s="249"/>
      <c r="P2488" s="249"/>
      <c r="Q2488" s="249"/>
      <c r="R2488" s="249"/>
      <c r="S2488" s="249"/>
      <c r="T2488" s="250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51" t="s">
        <v>222</v>
      </c>
      <c r="AU2488" s="251" t="s">
        <v>86</v>
      </c>
      <c r="AV2488" s="13" t="s">
        <v>84</v>
      </c>
      <c r="AW2488" s="13" t="s">
        <v>39</v>
      </c>
      <c r="AX2488" s="13" t="s">
        <v>77</v>
      </c>
      <c r="AY2488" s="251" t="s">
        <v>207</v>
      </c>
    </row>
    <row r="2489" s="13" customFormat="1">
      <c r="A2489" s="13"/>
      <c r="B2489" s="242"/>
      <c r="C2489" s="243"/>
      <c r="D2489" s="232" t="s">
        <v>222</v>
      </c>
      <c r="E2489" s="244" t="s">
        <v>32</v>
      </c>
      <c r="F2489" s="245" t="s">
        <v>5337</v>
      </c>
      <c r="G2489" s="243"/>
      <c r="H2489" s="244" t="s">
        <v>32</v>
      </c>
      <c r="I2489" s="246"/>
      <c r="J2489" s="243"/>
      <c r="K2489" s="243"/>
      <c r="L2489" s="247"/>
      <c r="M2489" s="248"/>
      <c r="N2489" s="249"/>
      <c r="O2489" s="249"/>
      <c r="P2489" s="249"/>
      <c r="Q2489" s="249"/>
      <c r="R2489" s="249"/>
      <c r="S2489" s="249"/>
      <c r="T2489" s="250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51" t="s">
        <v>222</v>
      </c>
      <c r="AU2489" s="251" t="s">
        <v>86</v>
      </c>
      <c r="AV2489" s="13" t="s">
        <v>84</v>
      </c>
      <c r="AW2489" s="13" t="s">
        <v>39</v>
      </c>
      <c r="AX2489" s="13" t="s">
        <v>77</v>
      </c>
      <c r="AY2489" s="251" t="s">
        <v>207</v>
      </c>
    </row>
    <row r="2490" s="12" customFormat="1">
      <c r="A2490" s="12"/>
      <c r="B2490" s="230"/>
      <c r="C2490" s="231"/>
      <c r="D2490" s="232" t="s">
        <v>222</v>
      </c>
      <c r="E2490" s="233" t="s">
        <v>32</v>
      </c>
      <c r="F2490" s="234" t="s">
        <v>4250</v>
      </c>
      <c r="G2490" s="231"/>
      <c r="H2490" s="235">
        <v>60</v>
      </c>
      <c r="I2490" s="236"/>
      <c r="J2490" s="231"/>
      <c r="K2490" s="231"/>
      <c r="L2490" s="237"/>
      <c r="M2490" s="238"/>
      <c r="N2490" s="239"/>
      <c r="O2490" s="239"/>
      <c r="P2490" s="239"/>
      <c r="Q2490" s="239"/>
      <c r="R2490" s="239"/>
      <c r="S2490" s="239"/>
      <c r="T2490" s="240"/>
      <c r="U2490" s="12"/>
      <c r="V2490" s="12"/>
      <c r="W2490" s="12"/>
      <c r="X2490" s="12"/>
      <c r="Y2490" s="12"/>
      <c r="Z2490" s="12"/>
      <c r="AA2490" s="12"/>
      <c r="AB2490" s="12"/>
      <c r="AC2490" s="12"/>
      <c r="AD2490" s="12"/>
      <c r="AE2490" s="12"/>
      <c r="AT2490" s="241" t="s">
        <v>222</v>
      </c>
      <c r="AU2490" s="241" t="s">
        <v>86</v>
      </c>
      <c r="AV2490" s="12" t="s">
        <v>86</v>
      </c>
      <c r="AW2490" s="12" t="s">
        <v>39</v>
      </c>
      <c r="AX2490" s="12" t="s">
        <v>77</v>
      </c>
      <c r="AY2490" s="241" t="s">
        <v>207</v>
      </c>
    </row>
    <row r="2491" s="15" customFormat="1">
      <c r="A2491" s="15"/>
      <c r="B2491" s="273"/>
      <c r="C2491" s="274"/>
      <c r="D2491" s="232" t="s">
        <v>222</v>
      </c>
      <c r="E2491" s="275" t="s">
        <v>32</v>
      </c>
      <c r="F2491" s="276" t="s">
        <v>517</v>
      </c>
      <c r="G2491" s="274"/>
      <c r="H2491" s="277">
        <v>60</v>
      </c>
      <c r="I2491" s="278"/>
      <c r="J2491" s="274"/>
      <c r="K2491" s="274"/>
      <c r="L2491" s="279"/>
      <c r="M2491" s="280"/>
      <c r="N2491" s="281"/>
      <c r="O2491" s="281"/>
      <c r="P2491" s="281"/>
      <c r="Q2491" s="281"/>
      <c r="R2491" s="281"/>
      <c r="S2491" s="281"/>
      <c r="T2491" s="282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83" t="s">
        <v>222</v>
      </c>
      <c r="AU2491" s="283" t="s">
        <v>86</v>
      </c>
      <c r="AV2491" s="15" t="s">
        <v>104</v>
      </c>
      <c r="AW2491" s="15" t="s">
        <v>39</v>
      </c>
      <c r="AX2491" s="15" t="s">
        <v>84</v>
      </c>
      <c r="AY2491" s="283" t="s">
        <v>207</v>
      </c>
    </row>
    <row r="2492" s="2" customFormat="1" ht="24.15" customHeight="1">
      <c r="A2492" s="42"/>
      <c r="B2492" s="43"/>
      <c r="C2492" s="252" t="s">
        <v>2461</v>
      </c>
      <c r="D2492" s="252" t="s">
        <v>227</v>
      </c>
      <c r="E2492" s="253" t="s">
        <v>5338</v>
      </c>
      <c r="F2492" s="254" t="s">
        <v>5339</v>
      </c>
      <c r="G2492" s="255" t="s">
        <v>539</v>
      </c>
      <c r="H2492" s="256">
        <v>69</v>
      </c>
      <c r="I2492" s="257"/>
      <c r="J2492" s="258">
        <f>ROUND(I2492*H2492,2)</f>
        <v>0</v>
      </c>
      <c r="K2492" s="254" t="s">
        <v>212</v>
      </c>
      <c r="L2492" s="259"/>
      <c r="M2492" s="260" t="s">
        <v>32</v>
      </c>
      <c r="N2492" s="261" t="s">
        <v>48</v>
      </c>
      <c r="O2492" s="88"/>
      <c r="P2492" s="221">
        <f>O2492*H2492</f>
        <v>0</v>
      </c>
      <c r="Q2492" s="221">
        <v>0.0014</v>
      </c>
      <c r="R2492" s="221">
        <f>Q2492*H2492</f>
        <v>0.096600000000000005</v>
      </c>
      <c r="S2492" s="221">
        <v>0</v>
      </c>
      <c r="T2492" s="222">
        <f>S2492*H2492</f>
        <v>0</v>
      </c>
      <c r="U2492" s="42"/>
      <c r="V2492" s="42"/>
      <c r="W2492" s="42"/>
      <c r="X2492" s="42"/>
      <c r="Y2492" s="42"/>
      <c r="Z2492" s="42"/>
      <c r="AA2492" s="42"/>
      <c r="AB2492" s="42"/>
      <c r="AC2492" s="42"/>
      <c r="AD2492" s="42"/>
      <c r="AE2492" s="42"/>
      <c r="AR2492" s="223" t="s">
        <v>754</v>
      </c>
      <c r="AT2492" s="223" t="s">
        <v>227</v>
      </c>
      <c r="AU2492" s="223" t="s">
        <v>86</v>
      </c>
      <c r="AY2492" s="20" t="s">
        <v>207</v>
      </c>
      <c r="BE2492" s="224">
        <f>IF(N2492="základní",J2492,0)</f>
        <v>0</v>
      </c>
      <c r="BF2492" s="224">
        <f>IF(N2492="snížená",J2492,0)</f>
        <v>0</v>
      </c>
      <c r="BG2492" s="224">
        <f>IF(N2492="zákl. přenesená",J2492,0)</f>
        <v>0</v>
      </c>
      <c r="BH2492" s="224">
        <f>IF(N2492="sníž. přenesená",J2492,0)</f>
        <v>0</v>
      </c>
      <c r="BI2492" s="224">
        <f>IF(N2492="nulová",J2492,0)</f>
        <v>0</v>
      </c>
      <c r="BJ2492" s="20" t="s">
        <v>84</v>
      </c>
      <c r="BK2492" s="224">
        <f>ROUND(I2492*H2492,2)</f>
        <v>0</v>
      </c>
      <c r="BL2492" s="20" t="s">
        <v>754</v>
      </c>
      <c r="BM2492" s="223" t="s">
        <v>5340</v>
      </c>
    </row>
    <row r="2493" s="13" customFormat="1">
      <c r="A2493" s="13"/>
      <c r="B2493" s="242"/>
      <c r="C2493" s="243"/>
      <c r="D2493" s="232" t="s">
        <v>222</v>
      </c>
      <c r="E2493" s="244" t="s">
        <v>32</v>
      </c>
      <c r="F2493" s="245" t="s">
        <v>4241</v>
      </c>
      <c r="G2493" s="243"/>
      <c r="H2493" s="244" t="s">
        <v>32</v>
      </c>
      <c r="I2493" s="246"/>
      <c r="J2493" s="243"/>
      <c r="K2493" s="243"/>
      <c r="L2493" s="247"/>
      <c r="M2493" s="248"/>
      <c r="N2493" s="249"/>
      <c r="O2493" s="249"/>
      <c r="P2493" s="249"/>
      <c r="Q2493" s="249"/>
      <c r="R2493" s="249"/>
      <c r="S2493" s="249"/>
      <c r="T2493" s="250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51" t="s">
        <v>222</v>
      </c>
      <c r="AU2493" s="251" t="s">
        <v>86</v>
      </c>
      <c r="AV2493" s="13" t="s">
        <v>84</v>
      </c>
      <c r="AW2493" s="13" t="s">
        <v>39</v>
      </c>
      <c r="AX2493" s="13" t="s">
        <v>77</v>
      </c>
      <c r="AY2493" s="251" t="s">
        <v>207</v>
      </c>
    </row>
    <row r="2494" s="13" customFormat="1">
      <c r="A2494" s="13"/>
      <c r="B2494" s="242"/>
      <c r="C2494" s="243"/>
      <c r="D2494" s="232" t="s">
        <v>222</v>
      </c>
      <c r="E2494" s="244" t="s">
        <v>32</v>
      </c>
      <c r="F2494" s="245" t="s">
        <v>4242</v>
      </c>
      <c r="G2494" s="243"/>
      <c r="H2494" s="244" t="s">
        <v>32</v>
      </c>
      <c r="I2494" s="246"/>
      <c r="J2494" s="243"/>
      <c r="K2494" s="243"/>
      <c r="L2494" s="247"/>
      <c r="M2494" s="248"/>
      <c r="N2494" s="249"/>
      <c r="O2494" s="249"/>
      <c r="P2494" s="249"/>
      <c r="Q2494" s="249"/>
      <c r="R2494" s="249"/>
      <c r="S2494" s="249"/>
      <c r="T2494" s="250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51" t="s">
        <v>222</v>
      </c>
      <c r="AU2494" s="251" t="s">
        <v>86</v>
      </c>
      <c r="AV2494" s="13" t="s">
        <v>84</v>
      </c>
      <c r="AW2494" s="13" t="s">
        <v>39</v>
      </c>
      <c r="AX2494" s="13" t="s">
        <v>77</v>
      </c>
      <c r="AY2494" s="251" t="s">
        <v>207</v>
      </c>
    </row>
    <row r="2495" s="13" customFormat="1">
      <c r="A2495" s="13"/>
      <c r="B2495" s="242"/>
      <c r="C2495" s="243"/>
      <c r="D2495" s="232" t="s">
        <v>222</v>
      </c>
      <c r="E2495" s="244" t="s">
        <v>32</v>
      </c>
      <c r="F2495" s="245" t="s">
        <v>4243</v>
      </c>
      <c r="G2495" s="243"/>
      <c r="H2495" s="244" t="s">
        <v>32</v>
      </c>
      <c r="I2495" s="246"/>
      <c r="J2495" s="243"/>
      <c r="K2495" s="243"/>
      <c r="L2495" s="247"/>
      <c r="M2495" s="248"/>
      <c r="N2495" s="249"/>
      <c r="O2495" s="249"/>
      <c r="P2495" s="249"/>
      <c r="Q2495" s="249"/>
      <c r="R2495" s="249"/>
      <c r="S2495" s="249"/>
      <c r="T2495" s="250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51" t="s">
        <v>222</v>
      </c>
      <c r="AU2495" s="251" t="s">
        <v>86</v>
      </c>
      <c r="AV2495" s="13" t="s">
        <v>84</v>
      </c>
      <c r="AW2495" s="13" t="s">
        <v>39</v>
      </c>
      <c r="AX2495" s="13" t="s">
        <v>77</v>
      </c>
      <c r="AY2495" s="251" t="s">
        <v>207</v>
      </c>
    </row>
    <row r="2496" s="13" customFormat="1">
      <c r="A2496" s="13"/>
      <c r="B2496" s="242"/>
      <c r="C2496" s="243"/>
      <c r="D2496" s="232" t="s">
        <v>222</v>
      </c>
      <c r="E2496" s="244" t="s">
        <v>32</v>
      </c>
      <c r="F2496" s="245" t="s">
        <v>4244</v>
      </c>
      <c r="G2496" s="243"/>
      <c r="H2496" s="244" t="s">
        <v>32</v>
      </c>
      <c r="I2496" s="246"/>
      <c r="J2496" s="243"/>
      <c r="K2496" s="243"/>
      <c r="L2496" s="247"/>
      <c r="M2496" s="248"/>
      <c r="N2496" s="249"/>
      <c r="O2496" s="249"/>
      <c r="P2496" s="249"/>
      <c r="Q2496" s="249"/>
      <c r="R2496" s="249"/>
      <c r="S2496" s="249"/>
      <c r="T2496" s="250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51" t="s">
        <v>222</v>
      </c>
      <c r="AU2496" s="251" t="s">
        <v>86</v>
      </c>
      <c r="AV2496" s="13" t="s">
        <v>84</v>
      </c>
      <c r="AW2496" s="13" t="s">
        <v>39</v>
      </c>
      <c r="AX2496" s="13" t="s">
        <v>77</v>
      </c>
      <c r="AY2496" s="251" t="s">
        <v>207</v>
      </c>
    </row>
    <row r="2497" s="13" customFormat="1">
      <c r="A2497" s="13"/>
      <c r="B2497" s="242"/>
      <c r="C2497" s="243"/>
      <c r="D2497" s="232" t="s">
        <v>222</v>
      </c>
      <c r="E2497" s="244" t="s">
        <v>32</v>
      </c>
      <c r="F2497" s="245" t="s">
        <v>4245</v>
      </c>
      <c r="G2497" s="243"/>
      <c r="H2497" s="244" t="s">
        <v>32</v>
      </c>
      <c r="I2497" s="246"/>
      <c r="J2497" s="243"/>
      <c r="K2497" s="243"/>
      <c r="L2497" s="247"/>
      <c r="M2497" s="248"/>
      <c r="N2497" s="249"/>
      <c r="O2497" s="249"/>
      <c r="P2497" s="249"/>
      <c r="Q2497" s="249"/>
      <c r="R2497" s="249"/>
      <c r="S2497" s="249"/>
      <c r="T2497" s="250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51" t="s">
        <v>222</v>
      </c>
      <c r="AU2497" s="251" t="s">
        <v>86</v>
      </c>
      <c r="AV2497" s="13" t="s">
        <v>84</v>
      </c>
      <c r="AW2497" s="13" t="s">
        <v>39</v>
      </c>
      <c r="AX2497" s="13" t="s">
        <v>77</v>
      </c>
      <c r="AY2497" s="251" t="s">
        <v>207</v>
      </c>
    </row>
    <row r="2498" s="13" customFormat="1">
      <c r="A2498" s="13"/>
      <c r="B2498" s="242"/>
      <c r="C2498" s="243"/>
      <c r="D2498" s="232" t="s">
        <v>222</v>
      </c>
      <c r="E2498" s="244" t="s">
        <v>32</v>
      </c>
      <c r="F2498" s="245" t="s">
        <v>4246</v>
      </c>
      <c r="G2498" s="243"/>
      <c r="H2498" s="244" t="s">
        <v>32</v>
      </c>
      <c r="I2498" s="246"/>
      <c r="J2498" s="243"/>
      <c r="K2498" s="243"/>
      <c r="L2498" s="247"/>
      <c r="M2498" s="248"/>
      <c r="N2498" s="249"/>
      <c r="O2498" s="249"/>
      <c r="P2498" s="249"/>
      <c r="Q2498" s="249"/>
      <c r="R2498" s="249"/>
      <c r="S2498" s="249"/>
      <c r="T2498" s="250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51" t="s">
        <v>222</v>
      </c>
      <c r="AU2498" s="251" t="s">
        <v>86</v>
      </c>
      <c r="AV2498" s="13" t="s">
        <v>84</v>
      </c>
      <c r="AW2498" s="13" t="s">
        <v>39</v>
      </c>
      <c r="AX2498" s="13" t="s">
        <v>77</v>
      </c>
      <c r="AY2498" s="251" t="s">
        <v>207</v>
      </c>
    </row>
    <row r="2499" s="13" customFormat="1">
      <c r="A2499" s="13"/>
      <c r="B2499" s="242"/>
      <c r="C2499" s="243"/>
      <c r="D2499" s="232" t="s">
        <v>222</v>
      </c>
      <c r="E2499" s="244" t="s">
        <v>32</v>
      </c>
      <c r="F2499" s="245" t="s">
        <v>4247</v>
      </c>
      <c r="G2499" s="243"/>
      <c r="H2499" s="244" t="s">
        <v>32</v>
      </c>
      <c r="I2499" s="246"/>
      <c r="J2499" s="243"/>
      <c r="K2499" s="243"/>
      <c r="L2499" s="247"/>
      <c r="M2499" s="248"/>
      <c r="N2499" s="249"/>
      <c r="O2499" s="249"/>
      <c r="P2499" s="249"/>
      <c r="Q2499" s="249"/>
      <c r="R2499" s="249"/>
      <c r="S2499" s="249"/>
      <c r="T2499" s="250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51" t="s">
        <v>222</v>
      </c>
      <c r="AU2499" s="251" t="s">
        <v>86</v>
      </c>
      <c r="AV2499" s="13" t="s">
        <v>84</v>
      </c>
      <c r="AW2499" s="13" t="s">
        <v>39</v>
      </c>
      <c r="AX2499" s="13" t="s">
        <v>77</v>
      </c>
      <c r="AY2499" s="251" t="s">
        <v>207</v>
      </c>
    </row>
    <row r="2500" s="13" customFormat="1">
      <c r="A2500" s="13"/>
      <c r="B2500" s="242"/>
      <c r="C2500" s="243"/>
      <c r="D2500" s="232" t="s">
        <v>222</v>
      </c>
      <c r="E2500" s="244" t="s">
        <v>32</v>
      </c>
      <c r="F2500" s="245" t="s">
        <v>4312</v>
      </c>
      <c r="G2500" s="243"/>
      <c r="H2500" s="244" t="s">
        <v>32</v>
      </c>
      <c r="I2500" s="246"/>
      <c r="J2500" s="243"/>
      <c r="K2500" s="243"/>
      <c r="L2500" s="247"/>
      <c r="M2500" s="248"/>
      <c r="N2500" s="249"/>
      <c r="O2500" s="249"/>
      <c r="P2500" s="249"/>
      <c r="Q2500" s="249"/>
      <c r="R2500" s="249"/>
      <c r="S2500" s="249"/>
      <c r="T2500" s="250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51" t="s">
        <v>222</v>
      </c>
      <c r="AU2500" s="251" t="s">
        <v>86</v>
      </c>
      <c r="AV2500" s="13" t="s">
        <v>84</v>
      </c>
      <c r="AW2500" s="13" t="s">
        <v>39</v>
      </c>
      <c r="AX2500" s="13" t="s">
        <v>77</v>
      </c>
      <c r="AY2500" s="251" t="s">
        <v>207</v>
      </c>
    </row>
    <row r="2501" s="13" customFormat="1">
      <c r="A2501" s="13"/>
      <c r="B2501" s="242"/>
      <c r="C2501" s="243"/>
      <c r="D2501" s="232" t="s">
        <v>222</v>
      </c>
      <c r="E2501" s="244" t="s">
        <v>32</v>
      </c>
      <c r="F2501" s="245" t="s">
        <v>5336</v>
      </c>
      <c r="G2501" s="243"/>
      <c r="H2501" s="244" t="s">
        <v>32</v>
      </c>
      <c r="I2501" s="246"/>
      <c r="J2501" s="243"/>
      <c r="K2501" s="243"/>
      <c r="L2501" s="247"/>
      <c r="M2501" s="248"/>
      <c r="N2501" s="249"/>
      <c r="O2501" s="249"/>
      <c r="P2501" s="249"/>
      <c r="Q2501" s="249"/>
      <c r="R2501" s="249"/>
      <c r="S2501" s="249"/>
      <c r="T2501" s="250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51" t="s">
        <v>222</v>
      </c>
      <c r="AU2501" s="251" t="s">
        <v>86</v>
      </c>
      <c r="AV2501" s="13" t="s">
        <v>84</v>
      </c>
      <c r="AW2501" s="13" t="s">
        <v>39</v>
      </c>
      <c r="AX2501" s="13" t="s">
        <v>77</v>
      </c>
      <c r="AY2501" s="251" t="s">
        <v>207</v>
      </c>
    </row>
    <row r="2502" s="13" customFormat="1">
      <c r="A2502" s="13"/>
      <c r="B2502" s="242"/>
      <c r="C2502" s="243"/>
      <c r="D2502" s="232" t="s">
        <v>222</v>
      </c>
      <c r="E2502" s="244" t="s">
        <v>32</v>
      </c>
      <c r="F2502" s="245" t="s">
        <v>5337</v>
      </c>
      <c r="G2502" s="243"/>
      <c r="H2502" s="244" t="s">
        <v>32</v>
      </c>
      <c r="I2502" s="246"/>
      <c r="J2502" s="243"/>
      <c r="K2502" s="243"/>
      <c r="L2502" s="247"/>
      <c r="M2502" s="248"/>
      <c r="N2502" s="249"/>
      <c r="O2502" s="249"/>
      <c r="P2502" s="249"/>
      <c r="Q2502" s="249"/>
      <c r="R2502" s="249"/>
      <c r="S2502" s="249"/>
      <c r="T2502" s="250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51" t="s">
        <v>222</v>
      </c>
      <c r="AU2502" s="251" t="s">
        <v>86</v>
      </c>
      <c r="AV2502" s="13" t="s">
        <v>84</v>
      </c>
      <c r="AW2502" s="13" t="s">
        <v>39</v>
      </c>
      <c r="AX2502" s="13" t="s">
        <v>77</v>
      </c>
      <c r="AY2502" s="251" t="s">
        <v>207</v>
      </c>
    </row>
    <row r="2503" s="12" customFormat="1">
      <c r="A2503" s="12"/>
      <c r="B2503" s="230"/>
      <c r="C2503" s="231"/>
      <c r="D2503" s="232" t="s">
        <v>222</v>
      </c>
      <c r="E2503" s="233" t="s">
        <v>32</v>
      </c>
      <c r="F2503" s="234" t="s">
        <v>4250</v>
      </c>
      <c r="G2503" s="231"/>
      <c r="H2503" s="235">
        <v>60</v>
      </c>
      <c r="I2503" s="236"/>
      <c r="J2503" s="231"/>
      <c r="K2503" s="231"/>
      <c r="L2503" s="237"/>
      <c r="M2503" s="238"/>
      <c r="N2503" s="239"/>
      <c r="O2503" s="239"/>
      <c r="P2503" s="239"/>
      <c r="Q2503" s="239"/>
      <c r="R2503" s="239"/>
      <c r="S2503" s="239"/>
      <c r="T2503" s="240"/>
      <c r="U2503" s="12"/>
      <c r="V2503" s="12"/>
      <c r="W2503" s="12"/>
      <c r="X2503" s="12"/>
      <c r="Y2503" s="12"/>
      <c r="Z2503" s="12"/>
      <c r="AA2503" s="12"/>
      <c r="AB2503" s="12"/>
      <c r="AC2503" s="12"/>
      <c r="AD2503" s="12"/>
      <c r="AE2503" s="12"/>
      <c r="AT2503" s="241" t="s">
        <v>222</v>
      </c>
      <c r="AU2503" s="241" t="s">
        <v>86</v>
      </c>
      <c r="AV2503" s="12" t="s">
        <v>86</v>
      </c>
      <c r="AW2503" s="12" t="s">
        <v>39</v>
      </c>
      <c r="AX2503" s="12" t="s">
        <v>77</v>
      </c>
      <c r="AY2503" s="241" t="s">
        <v>207</v>
      </c>
    </row>
    <row r="2504" s="15" customFormat="1">
      <c r="A2504" s="15"/>
      <c r="B2504" s="273"/>
      <c r="C2504" s="274"/>
      <c r="D2504" s="232" t="s">
        <v>222</v>
      </c>
      <c r="E2504" s="275" t="s">
        <v>32</v>
      </c>
      <c r="F2504" s="276" t="s">
        <v>517</v>
      </c>
      <c r="G2504" s="274"/>
      <c r="H2504" s="277">
        <v>60</v>
      </c>
      <c r="I2504" s="278"/>
      <c r="J2504" s="274"/>
      <c r="K2504" s="274"/>
      <c r="L2504" s="279"/>
      <c r="M2504" s="280"/>
      <c r="N2504" s="281"/>
      <c r="O2504" s="281"/>
      <c r="P2504" s="281"/>
      <c r="Q2504" s="281"/>
      <c r="R2504" s="281"/>
      <c r="S2504" s="281"/>
      <c r="T2504" s="282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T2504" s="283" t="s">
        <v>222</v>
      </c>
      <c r="AU2504" s="283" t="s">
        <v>86</v>
      </c>
      <c r="AV2504" s="15" t="s">
        <v>104</v>
      </c>
      <c r="AW2504" s="15" t="s">
        <v>39</v>
      </c>
      <c r="AX2504" s="15" t="s">
        <v>77</v>
      </c>
      <c r="AY2504" s="283" t="s">
        <v>207</v>
      </c>
    </row>
    <row r="2505" s="12" customFormat="1">
      <c r="A2505" s="12"/>
      <c r="B2505" s="230"/>
      <c r="C2505" s="231"/>
      <c r="D2505" s="232" t="s">
        <v>222</v>
      </c>
      <c r="E2505" s="233" t="s">
        <v>32</v>
      </c>
      <c r="F2505" s="234" t="s">
        <v>4818</v>
      </c>
      <c r="G2505" s="231"/>
      <c r="H2505" s="235">
        <v>69</v>
      </c>
      <c r="I2505" s="236"/>
      <c r="J2505" s="231"/>
      <c r="K2505" s="231"/>
      <c r="L2505" s="237"/>
      <c r="M2505" s="238"/>
      <c r="N2505" s="239"/>
      <c r="O2505" s="239"/>
      <c r="P2505" s="239"/>
      <c r="Q2505" s="239"/>
      <c r="R2505" s="239"/>
      <c r="S2505" s="239"/>
      <c r="T2505" s="240"/>
      <c r="U2505" s="12"/>
      <c r="V2505" s="12"/>
      <c r="W2505" s="12"/>
      <c r="X2505" s="12"/>
      <c r="Y2505" s="12"/>
      <c r="Z2505" s="12"/>
      <c r="AA2505" s="12"/>
      <c r="AB2505" s="12"/>
      <c r="AC2505" s="12"/>
      <c r="AD2505" s="12"/>
      <c r="AE2505" s="12"/>
      <c r="AT2505" s="241" t="s">
        <v>222</v>
      </c>
      <c r="AU2505" s="241" t="s">
        <v>86</v>
      </c>
      <c r="AV2505" s="12" t="s">
        <v>86</v>
      </c>
      <c r="AW2505" s="12" t="s">
        <v>39</v>
      </c>
      <c r="AX2505" s="12" t="s">
        <v>84</v>
      </c>
      <c r="AY2505" s="241" t="s">
        <v>207</v>
      </c>
    </row>
    <row r="2506" s="11" customFormat="1" ht="22.8" customHeight="1">
      <c r="A2506" s="11"/>
      <c r="B2506" s="198"/>
      <c r="C2506" s="199"/>
      <c r="D2506" s="200" t="s">
        <v>76</v>
      </c>
      <c r="E2506" s="271" t="s">
        <v>5341</v>
      </c>
      <c r="F2506" s="271" t="s">
        <v>5342</v>
      </c>
      <c r="G2506" s="199"/>
      <c r="H2506" s="199"/>
      <c r="I2506" s="202"/>
      <c r="J2506" s="272">
        <f>BK2506</f>
        <v>0</v>
      </c>
      <c r="K2506" s="199"/>
      <c r="L2506" s="204"/>
      <c r="M2506" s="205"/>
      <c r="N2506" s="206"/>
      <c r="O2506" s="206"/>
      <c r="P2506" s="207">
        <f>SUM(P2507:P2528)</f>
        <v>0</v>
      </c>
      <c r="Q2506" s="206"/>
      <c r="R2506" s="207">
        <f>SUM(R2507:R2528)</f>
        <v>0</v>
      </c>
      <c r="S2506" s="206"/>
      <c r="T2506" s="208">
        <f>SUM(T2507:T2528)</f>
        <v>0</v>
      </c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R2506" s="209" t="s">
        <v>104</v>
      </c>
      <c r="AT2506" s="210" t="s">
        <v>76</v>
      </c>
      <c r="AU2506" s="210" t="s">
        <v>84</v>
      </c>
      <c r="AY2506" s="209" t="s">
        <v>207</v>
      </c>
      <c r="BK2506" s="211">
        <f>SUM(BK2507:BK2528)</f>
        <v>0</v>
      </c>
    </row>
    <row r="2507" s="2" customFormat="1" ht="37.8" customHeight="1">
      <c r="A2507" s="42"/>
      <c r="B2507" s="43"/>
      <c r="C2507" s="212" t="s">
        <v>2467</v>
      </c>
      <c r="D2507" s="212" t="s">
        <v>208</v>
      </c>
      <c r="E2507" s="213" t="s">
        <v>5343</v>
      </c>
      <c r="F2507" s="214" t="s">
        <v>5344</v>
      </c>
      <c r="G2507" s="215" t="s">
        <v>303</v>
      </c>
      <c r="H2507" s="216">
        <v>2</v>
      </c>
      <c r="I2507" s="217"/>
      <c r="J2507" s="218">
        <f>ROUND(I2507*H2507,2)</f>
        <v>0</v>
      </c>
      <c r="K2507" s="214" t="s">
        <v>212</v>
      </c>
      <c r="L2507" s="48"/>
      <c r="M2507" s="219" t="s">
        <v>32</v>
      </c>
      <c r="N2507" s="220" t="s">
        <v>48</v>
      </c>
      <c r="O2507" s="88"/>
      <c r="P2507" s="221">
        <f>O2507*H2507</f>
        <v>0</v>
      </c>
      <c r="Q2507" s="221">
        <v>0</v>
      </c>
      <c r="R2507" s="221">
        <f>Q2507*H2507</f>
        <v>0</v>
      </c>
      <c r="S2507" s="221">
        <v>0</v>
      </c>
      <c r="T2507" s="222">
        <f>S2507*H2507</f>
        <v>0</v>
      </c>
      <c r="U2507" s="42"/>
      <c r="V2507" s="42"/>
      <c r="W2507" s="42"/>
      <c r="X2507" s="42"/>
      <c r="Y2507" s="42"/>
      <c r="Z2507" s="42"/>
      <c r="AA2507" s="42"/>
      <c r="AB2507" s="42"/>
      <c r="AC2507" s="42"/>
      <c r="AD2507" s="42"/>
      <c r="AE2507" s="42"/>
      <c r="AR2507" s="223" t="s">
        <v>677</v>
      </c>
      <c r="AT2507" s="223" t="s">
        <v>208</v>
      </c>
      <c r="AU2507" s="223" t="s">
        <v>86</v>
      </c>
      <c r="AY2507" s="20" t="s">
        <v>207</v>
      </c>
      <c r="BE2507" s="224">
        <f>IF(N2507="základní",J2507,0)</f>
        <v>0</v>
      </c>
      <c r="BF2507" s="224">
        <f>IF(N2507="snížená",J2507,0)</f>
        <v>0</v>
      </c>
      <c r="BG2507" s="224">
        <f>IF(N2507="zákl. přenesená",J2507,0)</f>
        <v>0</v>
      </c>
      <c r="BH2507" s="224">
        <f>IF(N2507="sníž. přenesená",J2507,0)</f>
        <v>0</v>
      </c>
      <c r="BI2507" s="224">
        <f>IF(N2507="nulová",J2507,0)</f>
        <v>0</v>
      </c>
      <c r="BJ2507" s="20" t="s">
        <v>84</v>
      </c>
      <c r="BK2507" s="224">
        <f>ROUND(I2507*H2507,2)</f>
        <v>0</v>
      </c>
      <c r="BL2507" s="20" t="s">
        <v>677</v>
      </c>
      <c r="BM2507" s="223" t="s">
        <v>5345</v>
      </c>
    </row>
    <row r="2508" s="2" customFormat="1">
      <c r="A2508" s="42"/>
      <c r="B2508" s="43"/>
      <c r="C2508" s="44"/>
      <c r="D2508" s="225" t="s">
        <v>214</v>
      </c>
      <c r="E2508" s="44"/>
      <c r="F2508" s="226" t="s">
        <v>5346</v>
      </c>
      <c r="G2508" s="44"/>
      <c r="H2508" s="44"/>
      <c r="I2508" s="227"/>
      <c r="J2508" s="44"/>
      <c r="K2508" s="44"/>
      <c r="L2508" s="48"/>
      <c r="M2508" s="228"/>
      <c r="N2508" s="229"/>
      <c r="O2508" s="88"/>
      <c r="P2508" s="88"/>
      <c r="Q2508" s="88"/>
      <c r="R2508" s="88"/>
      <c r="S2508" s="88"/>
      <c r="T2508" s="89"/>
      <c r="U2508" s="42"/>
      <c r="V2508" s="42"/>
      <c r="W2508" s="42"/>
      <c r="X2508" s="42"/>
      <c r="Y2508" s="42"/>
      <c r="Z2508" s="42"/>
      <c r="AA2508" s="42"/>
      <c r="AB2508" s="42"/>
      <c r="AC2508" s="42"/>
      <c r="AD2508" s="42"/>
      <c r="AE2508" s="42"/>
      <c r="AT2508" s="20" t="s">
        <v>214</v>
      </c>
      <c r="AU2508" s="20" t="s">
        <v>86</v>
      </c>
    </row>
    <row r="2509" s="13" customFormat="1">
      <c r="A2509" s="13"/>
      <c r="B2509" s="242"/>
      <c r="C2509" s="243"/>
      <c r="D2509" s="232" t="s">
        <v>222</v>
      </c>
      <c r="E2509" s="244" t="s">
        <v>32</v>
      </c>
      <c r="F2509" s="245" t="s">
        <v>4241</v>
      </c>
      <c r="G2509" s="243"/>
      <c r="H2509" s="244" t="s">
        <v>32</v>
      </c>
      <c r="I2509" s="246"/>
      <c r="J2509" s="243"/>
      <c r="K2509" s="243"/>
      <c r="L2509" s="247"/>
      <c r="M2509" s="248"/>
      <c r="N2509" s="249"/>
      <c r="O2509" s="249"/>
      <c r="P2509" s="249"/>
      <c r="Q2509" s="249"/>
      <c r="R2509" s="249"/>
      <c r="S2509" s="249"/>
      <c r="T2509" s="250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51" t="s">
        <v>222</v>
      </c>
      <c r="AU2509" s="251" t="s">
        <v>86</v>
      </c>
      <c r="AV2509" s="13" t="s">
        <v>84</v>
      </c>
      <c r="AW2509" s="13" t="s">
        <v>39</v>
      </c>
      <c r="AX2509" s="13" t="s">
        <v>77</v>
      </c>
      <c r="AY2509" s="251" t="s">
        <v>207</v>
      </c>
    </row>
    <row r="2510" s="13" customFormat="1">
      <c r="A2510" s="13"/>
      <c r="B2510" s="242"/>
      <c r="C2510" s="243"/>
      <c r="D2510" s="232" t="s">
        <v>222</v>
      </c>
      <c r="E2510" s="244" t="s">
        <v>32</v>
      </c>
      <c r="F2510" s="245" t="s">
        <v>4242</v>
      </c>
      <c r="G2510" s="243"/>
      <c r="H2510" s="244" t="s">
        <v>32</v>
      </c>
      <c r="I2510" s="246"/>
      <c r="J2510" s="243"/>
      <c r="K2510" s="243"/>
      <c r="L2510" s="247"/>
      <c r="M2510" s="248"/>
      <c r="N2510" s="249"/>
      <c r="O2510" s="249"/>
      <c r="P2510" s="249"/>
      <c r="Q2510" s="249"/>
      <c r="R2510" s="249"/>
      <c r="S2510" s="249"/>
      <c r="T2510" s="250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51" t="s">
        <v>222</v>
      </c>
      <c r="AU2510" s="251" t="s">
        <v>86</v>
      </c>
      <c r="AV2510" s="13" t="s">
        <v>84</v>
      </c>
      <c r="AW2510" s="13" t="s">
        <v>39</v>
      </c>
      <c r="AX2510" s="13" t="s">
        <v>77</v>
      </c>
      <c r="AY2510" s="251" t="s">
        <v>207</v>
      </c>
    </row>
    <row r="2511" s="13" customFormat="1">
      <c r="A2511" s="13"/>
      <c r="B2511" s="242"/>
      <c r="C2511" s="243"/>
      <c r="D2511" s="232" t="s">
        <v>222</v>
      </c>
      <c r="E2511" s="244" t="s">
        <v>32</v>
      </c>
      <c r="F2511" s="245" t="s">
        <v>4243</v>
      </c>
      <c r="G2511" s="243"/>
      <c r="H2511" s="244" t="s">
        <v>32</v>
      </c>
      <c r="I2511" s="246"/>
      <c r="J2511" s="243"/>
      <c r="K2511" s="243"/>
      <c r="L2511" s="247"/>
      <c r="M2511" s="248"/>
      <c r="N2511" s="249"/>
      <c r="O2511" s="249"/>
      <c r="P2511" s="249"/>
      <c r="Q2511" s="249"/>
      <c r="R2511" s="249"/>
      <c r="S2511" s="249"/>
      <c r="T2511" s="250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51" t="s">
        <v>222</v>
      </c>
      <c r="AU2511" s="251" t="s">
        <v>86</v>
      </c>
      <c r="AV2511" s="13" t="s">
        <v>84</v>
      </c>
      <c r="AW2511" s="13" t="s">
        <v>39</v>
      </c>
      <c r="AX2511" s="13" t="s">
        <v>77</v>
      </c>
      <c r="AY2511" s="251" t="s">
        <v>207</v>
      </c>
    </row>
    <row r="2512" s="13" customFormat="1">
      <c r="A2512" s="13"/>
      <c r="B2512" s="242"/>
      <c r="C2512" s="243"/>
      <c r="D2512" s="232" t="s">
        <v>222</v>
      </c>
      <c r="E2512" s="244" t="s">
        <v>32</v>
      </c>
      <c r="F2512" s="245" t="s">
        <v>4244</v>
      </c>
      <c r="G2512" s="243"/>
      <c r="H2512" s="244" t="s">
        <v>32</v>
      </c>
      <c r="I2512" s="246"/>
      <c r="J2512" s="243"/>
      <c r="K2512" s="243"/>
      <c r="L2512" s="247"/>
      <c r="M2512" s="248"/>
      <c r="N2512" s="249"/>
      <c r="O2512" s="249"/>
      <c r="P2512" s="249"/>
      <c r="Q2512" s="249"/>
      <c r="R2512" s="249"/>
      <c r="S2512" s="249"/>
      <c r="T2512" s="250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51" t="s">
        <v>222</v>
      </c>
      <c r="AU2512" s="251" t="s">
        <v>86</v>
      </c>
      <c r="AV2512" s="13" t="s">
        <v>84</v>
      </c>
      <c r="AW2512" s="13" t="s">
        <v>39</v>
      </c>
      <c r="AX2512" s="13" t="s">
        <v>77</v>
      </c>
      <c r="AY2512" s="251" t="s">
        <v>207</v>
      </c>
    </row>
    <row r="2513" s="13" customFormat="1">
      <c r="A2513" s="13"/>
      <c r="B2513" s="242"/>
      <c r="C2513" s="243"/>
      <c r="D2513" s="232" t="s">
        <v>222</v>
      </c>
      <c r="E2513" s="244" t="s">
        <v>32</v>
      </c>
      <c r="F2513" s="245" t="s">
        <v>4245</v>
      </c>
      <c r="G2513" s="243"/>
      <c r="H2513" s="244" t="s">
        <v>32</v>
      </c>
      <c r="I2513" s="246"/>
      <c r="J2513" s="243"/>
      <c r="K2513" s="243"/>
      <c r="L2513" s="247"/>
      <c r="M2513" s="248"/>
      <c r="N2513" s="249"/>
      <c r="O2513" s="249"/>
      <c r="P2513" s="249"/>
      <c r="Q2513" s="249"/>
      <c r="R2513" s="249"/>
      <c r="S2513" s="249"/>
      <c r="T2513" s="250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51" t="s">
        <v>222</v>
      </c>
      <c r="AU2513" s="251" t="s">
        <v>86</v>
      </c>
      <c r="AV2513" s="13" t="s">
        <v>84</v>
      </c>
      <c r="AW2513" s="13" t="s">
        <v>39</v>
      </c>
      <c r="AX2513" s="13" t="s">
        <v>77</v>
      </c>
      <c r="AY2513" s="251" t="s">
        <v>207</v>
      </c>
    </row>
    <row r="2514" s="13" customFormat="1">
      <c r="A2514" s="13"/>
      <c r="B2514" s="242"/>
      <c r="C2514" s="243"/>
      <c r="D2514" s="232" t="s">
        <v>222</v>
      </c>
      <c r="E2514" s="244" t="s">
        <v>32</v>
      </c>
      <c r="F2514" s="245" t="s">
        <v>4246</v>
      </c>
      <c r="G2514" s="243"/>
      <c r="H2514" s="244" t="s">
        <v>32</v>
      </c>
      <c r="I2514" s="246"/>
      <c r="J2514" s="243"/>
      <c r="K2514" s="243"/>
      <c r="L2514" s="247"/>
      <c r="M2514" s="248"/>
      <c r="N2514" s="249"/>
      <c r="O2514" s="249"/>
      <c r="P2514" s="249"/>
      <c r="Q2514" s="249"/>
      <c r="R2514" s="249"/>
      <c r="S2514" s="249"/>
      <c r="T2514" s="250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51" t="s">
        <v>222</v>
      </c>
      <c r="AU2514" s="251" t="s">
        <v>86</v>
      </c>
      <c r="AV2514" s="13" t="s">
        <v>84</v>
      </c>
      <c r="AW2514" s="13" t="s">
        <v>39</v>
      </c>
      <c r="AX2514" s="13" t="s">
        <v>77</v>
      </c>
      <c r="AY2514" s="251" t="s">
        <v>207</v>
      </c>
    </row>
    <row r="2515" s="13" customFormat="1">
      <c r="A2515" s="13"/>
      <c r="B2515" s="242"/>
      <c r="C2515" s="243"/>
      <c r="D2515" s="232" t="s">
        <v>222</v>
      </c>
      <c r="E2515" s="244" t="s">
        <v>32</v>
      </c>
      <c r="F2515" s="245" t="s">
        <v>4247</v>
      </c>
      <c r="G2515" s="243"/>
      <c r="H2515" s="244" t="s">
        <v>32</v>
      </c>
      <c r="I2515" s="246"/>
      <c r="J2515" s="243"/>
      <c r="K2515" s="243"/>
      <c r="L2515" s="247"/>
      <c r="M2515" s="248"/>
      <c r="N2515" s="249"/>
      <c r="O2515" s="249"/>
      <c r="P2515" s="249"/>
      <c r="Q2515" s="249"/>
      <c r="R2515" s="249"/>
      <c r="S2515" s="249"/>
      <c r="T2515" s="250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51" t="s">
        <v>222</v>
      </c>
      <c r="AU2515" s="251" t="s">
        <v>86</v>
      </c>
      <c r="AV2515" s="13" t="s">
        <v>84</v>
      </c>
      <c r="AW2515" s="13" t="s">
        <v>39</v>
      </c>
      <c r="AX2515" s="13" t="s">
        <v>77</v>
      </c>
      <c r="AY2515" s="251" t="s">
        <v>207</v>
      </c>
    </row>
    <row r="2516" s="13" customFormat="1">
      <c r="A2516" s="13"/>
      <c r="B2516" s="242"/>
      <c r="C2516" s="243"/>
      <c r="D2516" s="232" t="s">
        <v>222</v>
      </c>
      <c r="E2516" s="244" t="s">
        <v>32</v>
      </c>
      <c r="F2516" s="245" t="s">
        <v>4248</v>
      </c>
      <c r="G2516" s="243"/>
      <c r="H2516" s="244" t="s">
        <v>32</v>
      </c>
      <c r="I2516" s="246"/>
      <c r="J2516" s="243"/>
      <c r="K2516" s="243"/>
      <c r="L2516" s="247"/>
      <c r="M2516" s="248"/>
      <c r="N2516" s="249"/>
      <c r="O2516" s="249"/>
      <c r="P2516" s="249"/>
      <c r="Q2516" s="249"/>
      <c r="R2516" s="249"/>
      <c r="S2516" s="249"/>
      <c r="T2516" s="250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51" t="s">
        <v>222</v>
      </c>
      <c r="AU2516" s="251" t="s">
        <v>86</v>
      </c>
      <c r="AV2516" s="13" t="s">
        <v>84</v>
      </c>
      <c r="AW2516" s="13" t="s">
        <v>39</v>
      </c>
      <c r="AX2516" s="13" t="s">
        <v>77</v>
      </c>
      <c r="AY2516" s="251" t="s">
        <v>207</v>
      </c>
    </row>
    <row r="2517" s="13" customFormat="1">
      <c r="A2517" s="13"/>
      <c r="B2517" s="242"/>
      <c r="C2517" s="243"/>
      <c r="D2517" s="232" t="s">
        <v>222</v>
      </c>
      <c r="E2517" s="244" t="s">
        <v>32</v>
      </c>
      <c r="F2517" s="245" t="s">
        <v>5254</v>
      </c>
      <c r="G2517" s="243"/>
      <c r="H2517" s="244" t="s">
        <v>32</v>
      </c>
      <c r="I2517" s="246"/>
      <c r="J2517" s="243"/>
      <c r="K2517" s="243"/>
      <c r="L2517" s="247"/>
      <c r="M2517" s="248"/>
      <c r="N2517" s="249"/>
      <c r="O2517" s="249"/>
      <c r="P2517" s="249"/>
      <c r="Q2517" s="249"/>
      <c r="R2517" s="249"/>
      <c r="S2517" s="249"/>
      <c r="T2517" s="250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51" t="s">
        <v>222</v>
      </c>
      <c r="AU2517" s="251" t="s">
        <v>86</v>
      </c>
      <c r="AV2517" s="13" t="s">
        <v>84</v>
      </c>
      <c r="AW2517" s="13" t="s">
        <v>39</v>
      </c>
      <c r="AX2517" s="13" t="s">
        <v>77</v>
      </c>
      <c r="AY2517" s="251" t="s">
        <v>207</v>
      </c>
    </row>
    <row r="2518" s="13" customFormat="1">
      <c r="A2518" s="13"/>
      <c r="B2518" s="242"/>
      <c r="C2518" s="243"/>
      <c r="D2518" s="232" t="s">
        <v>222</v>
      </c>
      <c r="E2518" s="244" t="s">
        <v>32</v>
      </c>
      <c r="F2518" s="245" t="s">
        <v>5255</v>
      </c>
      <c r="G2518" s="243"/>
      <c r="H2518" s="244" t="s">
        <v>32</v>
      </c>
      <c r="I2518" s="246"/>
      <c r="J2518" s="243"/>
      <c r="K2518" s="243"/>
      <c r="L2518" s="247"/>
      <c r="M2518" s="248"/>
      <c r="N2518" s="249"/>
      <c r="O2518" s="249"/>
      <c r="P2518" s="249"/>
      <c r="Q2518" s="249"/>
      <c r="R2518" s="249"/>
      <c r="S2518" s="249"/>
      <c r="T2518" s="250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51" t="s">
        <v>222</v>
      </c>
      <c r="AU2518" s="251" t="s">
        <v>86</v>
      </c>
      <c r="AV2518" s="13" t="s">
        <v>84</v>
      </c>
      <c r="AW2518" s="13" t="s">
        <v>39</v>
      </c>
      <c r="AX2518" s="13" t="s">
        <v>77</v>
      </c>
      <c r="AY2518" s="251" t="s">
        <v>207</v>
      </c>
    </row>
    <row r="2519" s="13" customFormat="1">
      <c r="A2519" s="13"/>
      <c r="B2519" s="242"/>
      <c r="C2519" s="243"/>
      <c r="D2519" s="232" t="s">
        <v>222</v>
      </c>
      <c r="E2519" s="244" t="s">
        <v>32</v>
      </c>
      <c r="F2519" s="245" t="s">
        <v>5256</v>
      </c>
      <c r="G2519" s="243"/>
      <c r="H2519" s="244" t="s">
        <v>32</v>
      </c>
      <c r="I2519" s="246"/>
      <c r="J2519" s="243"/>
      <c r="K2519" s="243"/>
      <c r="L2519" s="247"/>
      <c r="M2519" s="248"/>
      <c r="N2519" s="249"/>
      <c r="O2519" s="249"/>
      <c r="P2519" s="249"/>
      <c r="Q2519" s="249"/>
      <c r="R2519" s="249"/>
      <c r="S2519" s="249"/>
      <c r="T2519" s="250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51" t="s">
        <v>222</v>
      </c>
      <c r="AU2519" s="251" t="s">
        <v>86</v>
      </c>
      <c r="AV2519" s="13" t="s">
        <v>84</v>
      </c>
      <c r="AW2519" s="13" t="s">
        <v>39</v>
      </c>
      <c r="AX2519" s="13" t="s">
        <v>77</v>
      </c>
      <c r="AY2519" s="251" t="s">
        <v>207</v>
      </c>
    </row>
    <row r="2520" s="13" customFormat="1">
      <c r="A2520" s="13"/>
      <c r="B2520" s="242"/>
      <c r="C2520" s="243"/>
      <c r="D2520" s="232" t="s">
        <v>222</v>
      </c>
      <c r="E2520" s="244" t="s">
        <v>32</v>
      </c>
      <c r="F2520" s="245" t="s">
        <v>5257</v>
      </c>
      <c r="G2520" s="243"/>
      <c r="H2520" s="244" t="s">
        <v>32</v>
      </c>
      <c r="I2520" s="246"/>
      <c r="J2520" s="243"/>
      <c r="K2520" s="243"/>
      <c r="L2520" s="247"/>
      <c r="M2520" s="248"/>
      <c r="N2520" s="249"/>
      <c r="O2520" s="249"/>
      <c r="P2520" s="249"/>
      <c r="Q2520" s="249"/>
      <c r="R2520" s="249"/>
      <c r="S2520" s="249"/>
      <c r="T2520" s="250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51" t="s">
        <v>222</v>
      </c>
      <c r="AU2520" s="251" t="s">
        <v>86</v>
      </c>
      <c r="AV2520" s="13" t="s">
        <v>84</v>
      </c>
      <c r="AW2520" s="13" t="s">
        <v>39</v>
      </c>
      <c r="AX2520" s="13" t="s">
        <v>77</v>
      </c>
      <c r="AY2520" s="251" t="s">
        <v>207</v>
      </c>
    </row>
    <row r="2521" s="13" customFormat="1">
      <c r="A2521" s="13"/>
      <c r="B2521" s="242"/>
      <c r="C2521" s="243"/>
      <c r="D2521" s="232" t="s">
        <v>222</v>
      </c>
      <c r="E2521" s="244" t="s">
        <v>32</v>
      </c>
      <c r="F2521" s="245" t="s">
        <v>5258</v>
      </c>
      <c r="G2521" s="243"/>
      <c r="H2521" s="244" t="s">
        <v>32</v>
      </c>
      <c r="I2521" s="246"/>
      <c r="J2521" s="243"/>
      <c r="K2521" s="243"/>
      <c r="L2521" s="247"/>
      <c r="M2521" s="248"/>
      <c r="N2521" s="249"/>
      <c r="O2521" s="249"/>
      <c r="P2521" s="249"/>
      <c r="Q2521" s="249"/>
      <c r="R2521" s="249"/>
      <c r="S2521" s="249"/>
      <c r="T2521" s="250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51" t="s">
        <v>222</v>
      </c>
      <c r="AU2521" s="251" t="s">
        <v>86</v>
      </c>
      <c r="AV2521" s="13" t="s">
        <v>84</v>
      </c>
      <c r="AW2521" s="13" t="s">
        <v>39</v>
      </c>
      <c r="AX2521" s="13" t="s">
        <v>77</v>
      </c>
      <c r="AY2521" s="251" t="s">
        <v>207</v>
      </c>
    </row>
    <row r="2522" s="13" customFormat="1">
      <c r="A2522" s="13"/>
      <c r="B2522" s="242"/>
      <c r="C2522" s="243"/>
      <c r="D2522" s="232" t="s">
        <v>222</v>
      </c>
      <c r="E2522" s="244" t="s">
        <v>32</v>
      </c>
      <c r="F2522" s="245" t="s">
        <v>5259</v>
      </c>
      <c r="G2522" s="243"/>
      <c r="H2522" s="244" t="s">
        <v>32</v>
      </c>
      <c r="I2522" s="246"/>
      <c r="J2522" s="243"/>
      <c r="K2522" s="243"/>
      <c r="L2522" s="247"/>
      <c r="M2522" s="248"/>
      <c r="N2522" s="249"/>
      <c r="O2522" s="249"/>
      <c r="P2522" s="249"/>
      <c r="Q2522" s="249"/>
      <c r="R2522" s="249"/>
      <c r="S2522" s="249"/>
      <c r="T2522" s="250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51" t="s">
        <v>222</v>
      </c>
      <c r="AU2522" s="251" t="s">
        <v>86</v>
      </c>
      <c r="AV2522" s="13" t="s">
        <v>84</v>
      </c>
      <c r="AW2522" s="13" t="s">
        <v>39</v>
      </c>
      <c r="AX2522" s="13" t="s">
        <v>77</v>
      </c>
      <c r="AY2522" s="251" t="s">
        <v>207</v>
      </c>
    </row>
    <row r="2523" s="13" customFormat="1">
      <c r="A2523" s="13"/>
      <c r="B2523" s="242"/>
      <c r="C2523" s="243"/>
      <c r="D2523" s="232" t="s">
        <v>222</v>
      </c>
      <c r="E2523" s="244" t="s">
        <v>32</v>
      </c>
      <c r="F2523" s="245" t="s">
        <v>5260</v>
      </c>
      <c r="G2523" s="243"/>
      <c r="H2523" s="244" t="s">
        <v>32</v>
      </c>
      <c r="I2523" s="246"/>
      <c r="J2523" s="243"/>
      <c r="K2523" s="243"/>
      <c r="L2523" s="247"/>
      <c r="M2523" s="248"/>
      <c r="N2523" s="249"/>
      <c r="O2523" s="249"/>
      <c r="P2523" s="249"/>
      <c r="Q2523" s="249"/>
      <c r="R2523" s="249"/>
      <c r="S2523" s="249"/>
      <c r="T2523" s="250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51" t="s">
        <v>222</v>
      </c>
      <c r="AU2523" s="251" t="s">
        <v>86</v>
      </c>
      <c r="AV2523" s="13" t="s">
        <v>84</v>
      </c>
      <c r="AW2523" s="13" t="s">
        <v>39</v>
      </c>
      <c r="AX2523" s="13" t="s">
        <v>77</v>
      </c>
      <c r="AY2523" s="251" t="s">
        <v>207</v>
      </c>
    </row>
    <row r="2524" s="13" customFormat="1">
      <c r="A2524" s="13"/>
      <c r="B2524" s="242"/>
      <c r="C2524" s="243"/>
      <c r="D2524" s="232" t="s">
        <v>222</v>
      </c>
      <c r="E2524" s="244" t="s">
        <v>32</v>
      </c>
      <c r="F2524" s="245" t="s">
        <v>5261</v>
      </c>
      <c r="G2524" s="243"/>
      <c r="H2524" s="244" t="s">
        <v>32</v>
      </c>
      <c r="I2524" s="246"/>
      <c r="J2524" s="243"/>
      <c r="K2524" s="243"/>
      <c r="L2524" s="247"/>
      <c r="M2524" s="248"/>
      <c r="N2524" s="249"/>
      <c r="O2524" s="249"/>
      <c r="P2524" s="249"/>
      <c r="Q2524" s="249"/>
      <c r="R2524" s="249"/>
      <c r="S2524" s="249"/>
      <c r="T2524" s="250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51" t="s">
        <v>222</v>
      </c>
      <c r="AU2524" s="251" t="s">
        <v>86</v>
      </c>
      <c r="AV2524" s="13" t="s">
        <v>84</v>
      </c>
      <c r="AW2524" s="13" t="s">
        <v>39</v>
      </c>
      <c r="AX2524" s="13" t="s">
        <v>77</v>
      </c>
      <c r="AY2524" s="251" t="s">
        <v>207</v>
      </c>
    </row>
    <row r="2525" s="13" customFormat="1">
      <c r="A2525" s="13"/>
      <c r="B2525" s="242"/>
      <c r="C2525" s="243"/>
      <c r="D2525" s="232" t="s">
        <v>222</v>
      </c>
      <c r="E2525" s="244" t="s">
        <v>32</v>
      </c>
      <c r="F2525" s="245" t="s">
        <v>5262</v>
      </c>
      <c r="G2525" s="243"/>
      <c r="H2525" s="244" t="s">
        <v>32</v>
      </c>
      <c r="I2525" s="246"/>
      <c r="J2525" s="243"/>
      <c r="K2525" s="243"/>
      <c r="L2525" s="247"/>
      <c r="M2525" s="248"/>
      <c r="N2525" s="249"/>
      <c r="O2525" s="249"/>
      <c r="P2525" s="249"/>
      <c r="Q2525" s="249"/>
      <c r="R2525" s="249"/>
      <c r="S2525" s="249"/>
      <c r="T2525" s="250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51" t="s">
        <v>222</v>
      </c>
      <c r="AU2525" s="251" t="s">
        <v>86</v>
      </c>
      <c r="AV2525" s="13" t="s">
        <v>84</v>
      </c>
      <c r="AW2525" s="13" t="s">
        <v>39</v>
      </c>
      <c r="AX2525" s="13" t="s">
        <v>77</v>
      </c>
      <c r="AY2525" s="251" t="s">
        <v>207</v>
      </c>
    </row>
    <row r="2526" s="13" customFormat="1">
      <c r="A2526" s="13"/>
      <c r="B2526" s="242"/>
      <c r="C2526" s="243"/>
      <c r="D2526" s="232" t="s">
        <v>222</v>
      </c>
      <c r="E2526" s="244" t="s">
        <v>32</v>
      </c>
      <c r="F2526" s="245" t="s">
        <v>5263</v>
      </c>
      <c r="G2526" s="243"/>
      <c r="H2526" s="244" t="s">
        <v>32</v>
      </c>
      <c r="I2526" s="246"/>
      <c r="J2526" s="243"/>
      <c r="K2526" s="243"/>
      <c r="L2526" s="247"/>
      <c r="M2526" s="248"/>
      <c r="N2526" s="249"/>
      <c r="O2526" s="249"/>
      <c r="P2526" s="249"/>
      <c r="Q2526" s="249"/>
      <c r="R2526" s="249"/>
      <c r="S2526" s="249"/>
      <c r="T2526" s="250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51" t="s">
        <v>222</v>
      </c>
      <c r="AU2526" s="251" t="s">
        <v>86</v>
      </c>
      <c r="AV2526" s="13" t="s">
        <v>84</v>
      </c>
      <c r="AW2526" s="13" t="s">
        <v>39</v>
      </c>
      <c r="AX2526" s="13" t="s">
        <v>77</v>
      </c>
      <c r="AY2526" s="251" t="s">
        <v>207</v>
      </c>
    </row>
    <row r="2527" s="12" customFormat="1">
      <c r="A2527" s="12"/>
      <c r="B2527" s="230"/>
      <c r="C2527" s="231"/>
      <c r="D2527" s="232" t="s">
        <v>222</v>
      </c>
      <c r="E2527" s="233" t="s">
        <v>32</v>
      </c>
      <c r="F2527" s="234" t="s">
        <v>572</v>
      </c>
      <c r="G2527" s="231"/>
      <c r="H2527" s="235">
        <v>2</v>
      </c>
      <c r="I2527" s="236"/>
      <c r="J2527" s="231"/>
      <c r="K2527" s="231"/>
      <c r="L2527" s="237"/>
      <c r="M2527" s="238"/>
      <c r="N2527" s="239"/>
      <c r="O2527" s="239"/>
      <c r="P2527" s="239"/>
      <c r="Q2527" s="239"/>
      <c r="R2527" s="239"/>
      <c r="S2527" s="239"/>
      <c r="T2527" s="240"/>
      <c r="U2527" s="12"/>
      <c r="V2527" s="12"/>
      <c r="W2527" s="12"/>
      <c r="X2527" s="12"/>
      <c r="Y2527" s="12"/>
      <c r="Z2527" s="12"/>
      <c r="AA2527" s="12"/>
      <c r="AB2527" s="12"/>
      <c r="AC2527" s="12"/>
      <c r="AD2527" s="12"/>
      <c r="AE2527" s="12"/>
      <c r="AT2527" s="241" t="s">
        <v>222</v>
      </c>
      <c r="AU2527" s="241" t="s">
        <v>86</v>
      </c>
      <c r="AV2527" s="12" t="s">
        <v>86</v>
      </c>
      <c r="AW2527" s="12" t="s">
        <v>39</v>
      </c>
      <c r="AX2527" s="12" t="s">
        <v>77</v>
      </c>
      <c r="AY2527" s="241" t="s">
        <v>207</v>
      </c>
    </row>
    <row r="2528" s="15" customFormat="1">
      <c r="A2528" s="15"/>
      <c r="B2528" s="273"/>
      <c r="C2528" s="274"/>
      <c r="D2528" s="232" t="s">
        <v>222</v>
      </c>
      <c r="E2528" s="275" t="s">
        <v>32</v>
      </c>
      <c r="F2528" s="276" t="s">
        <v>517</v>
      </c>
      <c r="G2528" s="274"/>
      <c r="H2528" s="277">
        <v>2</v>
      </c>
      <c r="I2528" s="278"/>
      <c r="J2528" s="274"/>
      <c r="K2528" s="274"/>
      <c r="L2528" s="279"/>
      <c r="M2528" s="302"/>
      <c r="N2528" s="303"/>
      <c r="O2528" s="303"/>
      <c r="P2528" s="303"/>
      <c r="Q2528" s="303"/>
      <c r="R2528" s="303"/>
      <c r="S2528" s="303"/>
      <c r="T2528" s="304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T2528" s="283" t="s">
        <v>222</v>
      </c>
      <c r="AU2528" s="283" t="s">
        <v>86</v>
      </c>
      <c r="AV2528" s="15" t="s">
        <v>104</v>
      </c>
      <c r="AW2528" s="15" t="s">
        <v>39</v>
      </c>
      <c r="AX2528" s="15" t="s">
        <v>84</v>
      </c>
      <c r="AY2528" s="283" t="s">
        <v>207</v>
      </c>
    </row>
    <row r="2529" s="2" customFormat="1" ht="6.96" customHeight="1">
      <c r="A2529" s="42"/>
      <c r="B2529" s="63"/>
      <c r="C2529" s="64"/>
      <c r="D2529" s="64"/>
      <c r="E2529" s="64"/>
      <c r="F2529" s="64"/>
      <c r="G2529" s="64"/>
      <c r="H2529" s="64"/>
      <c r="I2529" s="64"/>
      <c r="J2529" s="64"/>
      <c r="K2529" s="64"/>
      <c r="L2529" s="48"/>
      <c r="M2529" s="42"/>
      <c r="O2529" s="42"/>
      <c r="P2529" s="42"/>
      <c r="Q2529" s="42"/>
      <c r="R2529" s="42"/>
      <c r="S2529" s="42"/>
      <c r="T2529" s="42"/>
      <c r="U2529" s="42"/>
      <c r="V2529" s="42"/>
      <c r="W2529" s="42"/>
      <c r="X2529" s="42"/>
      <c r="Y2529" s="42"/>
      <c r="Z2529" s="42"/>
      <c r="AA2529" s="42"/>
      <c r="AB2529" s="42"/>
      <c r="AC2529" s="42"/>
      <c r="AD2529" s="42"/>
      <c r="AE2529" s="42"/>
    </row>
  </sheetData>
  <sheetProtection sheet="1" autoFilter="0" formatColumns="0" formatRows="0" objects="1" scenarios="1" spinCount="100000" saltValue="YAlrWw5j93JJ2+cz1MyJwKsuIX3t2H8EqPd5jxsIr7nJ0QvCSth4kYmZRzkf573/Kg6nlKgJWAXpwybocBEUHQ==" hashValue="NYhlzO40kCf1D8J/Gh37TrALYczdIc2hOM4RpeNmBlpgvVviYFVRh8HT5QdFyGYQSrywpKRGlk+BU1bSu+feuA==" algorithmName="SHA-512" password="CC35"/>
  <autoFilter ref="C92:K25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628613611"/>
    <hyperlink ref="F112" r:id="rId2" display="https://podminky.urs.cz/item/CS_URS_2023_02/741110301"/>
    <hyperlink ref="F142" r:id="rId3" display="https://podminky.urs.cz/item/CS_URS_2023_02/741112301"/>
    <hyperlink ref="F167" r:id="rId4" display="https://podminky.urs.cz/item/CS_URS_2023_02/741122601"/>
    <hyperlink ref="F195" r:id="rId5" display="https://podminky.urs.cz/item/CS_URS_2023_02/741122601.1"/>
    <hyperlink ref="F223" r:id="rId6" display="https://podminky.urs.cz/item/CS_URS_2023_02/741122611"/>
    <hyperlink ref="F299" r:id="rId7" display="https://podminky.urs.cz/item/CS_URS_2023_02/741122611.2"/>
    <hyperlink ref="F372" r:id="rId8" display="https://podminky.urs.cz/item/CS_URS_2023_02/741122621"/>
    <hyperlink ref="F412" r:id="rId9" display="https://podminky.urs.cz/item/CS_URS_2023_02/741122621.1"/>
    <hyperlink ref="F440" r:id="rId10" display="https://podminky.urs.cz/item/CS_URS_2023_02/741122623"/>
    <hyperlink ref="F468" r:id="rId11" display="https://podminky.urs.cz/item/CS_URS_2023_02/741122641"/>
    <hyperlink ref="F514" r:id="rId12" display="https://podminky.urs.cz/item/CS_URS_2023_02/741122643"/>
    <hyperlink ref="F542" r:id="rId13" display="https://podminky.urs.cz/item/CS_URS_2023_02/741122651"/>
    <hyperlink ref="F624" r:id="rId14" display="https://podminky.urs.cz/item/CS_URS_2023_02/741123318"/>
    <hyperlink ref="F686" r:id="rId15" display="https://podminky.urs.cz/item/CS_URS_2023_02/741123322"/>
    <hyperlink ref="F720" r:id="rId16" display="https://podminky.urs.cz/item/CS_URS_2023_02/741128002"/>
    <hyperlink ref="F734" r:id="rId17" display="https://podminky.urs.cz/item/CS_URS_2023_02/741128021"/>
    <hyperlink ref="F749" r:id="rId18" display="https://podminky.urs.cz/item/CS_URS_2023_02/741132141"/>
    <hyperlink ref="F762" r:id="rId19" display="https://podminky.urs.cz/item/CS_URS_2023_02/741132144"/>
    <hyperlink ref="F787" r:id="rId20" display="https://podminky.urs.cz/item/CS_URS_2023_02/741210001"/>
    <hyperlink ref="F818" r:id="rId21" display="https://podminky.urs.cz/item/CS_URS_2023_02/741210122"/>
    <hyperlink ref="F867" r:id="rId22" display="https://podminky.urs.cz/item/CS_URS_2023_02/741210122"/>
    <hyperlink ref="F894" r:id="rId23" display="https://podminky.urs.cz/item/CS_URS_2023_02/741210201"/>
    <hyperlink ref="F1055" r:id="rId24" display="https://podminky.urs.cz/item/CS_URS_2023_02/741220106"/>
    <hyperlink ref="F1092" r:id="rId25" display="https://podminky.urs.cz/item/CS_URS_2023_02/741240022"/>
    <hyperlink ref="F1203" r:id="rId26" display="https://podminky.urs.cz/item/CS_URS_2023_02/741330371"/>
    <hyperlink ref="F1228" r:id="rId27" display="https://podminky.urs.cz/item/CS_URS_2023_02/741360031"/>
    <hyperlink ref="F1307" r:id="rId28" display="https://podminky.urs.cz/item/CS_URS_2023_02/741410001"/>
    <hyperlink ref="F1335" r:id="rId29" display="https://podminky.urs.cz/item/CS_URS_2023_02/741810003"/>
    <hyperlink ref="F1348" r:id="rId30" display="https://podminky.urs.cz/item/CS_URS_2023_02/741810011"/>
    <hyperlink ref="F1373" r:id="rId31" display="https://podminky.urs.cz/item/CS_URS_2023_02/741811003"/>
    <hyperlink ref="F1404" r:id="rId32" display="https://podminky.urs.cz/item/CS_URS_2023_02/741811011"/>
    <hyperlink ref="F1485" r:id="rId33" display="https://podminky.urs.cz/item/CS_URS_2023_02/741811021"/>
    <hyperlink ref="F1578" r:id="rId34" display="https://podminky.urs.cz/item/CS_URS_2023_02/741910502"/>
    <hyperlink ref="F1603" r:id="rId35" display="https://podminky.urs.cz/item/CS_URS_2023_02/741920301"/>
    <hyperlink ref="F1618" r:id="rId36" display="https://podminky.urs.cz/item/CS_URS_2023_02/741920301"/>
    <hyperlink ref="F1633" r:id="rId37" display="https://podminky.urs.cz/item/CS_URS_2023_02/741920303"/>
    <hyperlink ref="F1675" r:id="rId38" display="https://podminky.urs.cz/item/CS_URS_2023_02/998741101"/>
    <hyperlink ref="F1837" r:id="rId39" display="https://podminky.urs.cz/item/CS_URS_2023_02/742110124"/>
    <hyperlink ref="F1898" r:id="rId40" display="https://podminky.urs.cz/item/CS_URS_2023_02/742190003"/>
    <hyperlink ref="F1939" r:id="rId41" display="https://podminky.urs.cz/item/CS_URS_2023_02/998742101"/>
    <hyperlink ref="F1943" r:id="rId42" display="https://podminky.urs.cz/item/CS_URS_2023_02/210020951"/>
    <hyperlink ref="F1992" r:id="rId43" display="https://podminky.urs.cz/item/CS_URS_2023_02/210021072"/>
    <hyperlink ref="F2021" r:id="rId44" display="https://podminky.urs.cz/item/CS_URS_2023_02/210102142"/>
    <hyperlink ref="F2050" r:id="rId45" display="https://podminky.urs.cz/item/CS_URS_2023_02/210171157"/>
    <hyperlink ref="F2093" r:id="rId46" display="https://podminky.urs.cz/item/CS_URS_2023_02/210174711"/>
    <hyperlink ref="F2115" r:id="rId47" display="https://podminky.urs.cz/item/CS_URS_2023_02/210190402"/>
    <hyperlink ref="F2140" r:id="rId48" display="https://podminky.urs.cz/item/CS_URS_2023_02/210190403"/>
    <hyperlink ref="F2289" r:id="rId49" display="https://podminky.urs.cz/item/CS_URS_2023_02/210220003"/>
    <hyperlink ref="F2314" r:id="rId50" display="https://podminky.urs.cz/item/CS_URS_2023_02/210280121"/>
    <hyperlink ref="F2409" r:id="rId51" display="https://podminky.urs.cz/item/CS_URS_2023_02/210280161"/>
    <hyperlink ref="F2457" r:id="rId52" display="https://podminky.urs.cz/item/CS_URS_2023_02/210280532"/>
    <hyperlink ref="F2479" r:id="rId53" display="https://podminky.urs.cz/item/CS_URS_2023_02/210931035"/>
    <hyperlink ref="F2508" r:id="rId54" display="https://podminky.urs.cz/item/CS_URS_2023_02/22011188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5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156</v>
      </c>
      <c r="AZ2" s="143" t="s">
        <v>841</v>
      </c>
      <c r="BA2" s="143" t="s">
        <v>841</v>
      </c>
      <c r="BB2" s="143" t="s">
        <v>32</v>
      </c>
      <c r="BC2" s="143" t="s">
        <v>5347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5348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5349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ROUND(J95,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ROUND((SUM(BE95:BE1916)),  2)</f>
        <v>0</v>
      </c>
      <c r="G35" s="42"/>
      <c r="H35" s="42"/>
      <c r="I35" s="163">
        <v>0.20999999999999999</v>
      </c>
      <c r="J35" s="162">
        <f>ROUND(((SUM(BE95:BE1916))*I35),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ROUND((SUM(BF95:BF1916)),  2)</f>
        <v>0</v>
      </c>
      <c r="G36" s="42"/>
      <c r="H36" s="42"/>
      <c r="I36" s="163">
        <v>0.12</v>
      </c>
      <c r="J36" s="162">
        <f>ROUND(((SUM(BF95:BF1916))*I36),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ROUND((SUM(BG95:BG1916)),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ROUND((SUM(BH95:BH1916)),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ROUND((SUM(BI95:BI1916)),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03 - ČS BD - SŘTP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J95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493</v>
      </c>
      <c r="E64" s="184"/>
      <c r="F64" s="184"/>
      <c r="G64" s="184"/>
      <c r="H64" s="184"/>
      <c r="I64" s="184"/>
      <c r="J64" s="185">
        <f>J96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495</v>
      </c>
      <c r="E65" s="268"/>
      <c r="F65" s="268"/>
      <c r="G65" s="268"/>
      <c r="H65" s="268"/>
      <c r="I65" s="268"/>
      <c r="J65" s="269">
        <f>J97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14" customFormat="1" ht="19.92" customHeight="1">
      <c r="A66" s="14"/>
      <c r="B66" s="266"/>
      <c r="C66" s="128"/>
      <c r="D66" s="267" t="s">
        <v>496</v>
      </c>
      <c r="E66" s="268"/>
      <c r="F66" s="268"/>
      <c r="G66" s="268"/>
      <c r="H66" s="268"/>
      <c r="I66" s="268"/>
      <c r="J66" s="269">
        <f>J1066</f>
        <v>0</v>
      </c>
      <c r="K66" s="128"/>
      <c r="L66" s="270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</row>
    <row r="67" s="9" customFormat="1" ht="24.96" customHeight="1">
      <c r="A67" s="9"/>
      <c r="B67" s="181"/>
      <c r="C67" s="182"/>
      <c r="D67" s="183" t="s">
        <v>499</v>
      </c>
      <c r="E67" s="184"/>
      <c r="F67" s="184"/>
      <c r="G67" s="184"/>
      <c r="H67" s="184"/>
      <c r="I67" s="184"/>
      <c r="J67" s="185">
        <f>J1312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500</v>
      </c>
      <c r="E68" s="268"/>
      <c r="F68" s="268"/>
      <c r="G68" s="268"/>
      <c r="H68" s="268"/>
      <c r="I68" s="268"/>
      <c r="J68" s="269">
        <f>J1313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14" customFormat="1" ht="19.92" customHeight="1">
      <c r="A69" s="14"/>
      <c r="B69" s="266"/>
      <c r="C69" s="128"/>
      <c r="D69" s="267" t="s">
        <v>4746</v>
      </c>
      <c r="E69" s="268"/>
      <c r="F69" s="268"/>
      <c r="G69" s="268"/>
      <c r="H69" s="268"/>
      <c r="I69" s="268"/>
      <c r="J69" s="269">
        <f>J1390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14" customFormat="1" ht="19.92" customHeight="1">
      <c r="A70" s="14"/>
      <c r="B70" s="266"/>
      <c r="C70" s="128"/>
      <c r="D70" s="267" t="s">
        <v>5350</v>
      </c>
      <c r="E70" s="268"/>
      <c r="F70" s="268"/>
      <c r="G70" s="268"/>
      <c r="H70" s="268"/>
      <c r="I70" s="268"/>
      <c r="J70" s="269">
        <f>J1455</f>
        <v>0</v>
      </c>
      <c r="K70" s="128"/>
      <c r="L70" s="270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</row>
    <row r="71" s="14" customFormat="1" ht="19.92" customHeight="1">
      <c r="A71" s="14"/>
      <c r="B71" s="266"/>
      <c r="C71" s="128"/>
      <c r="D71" s="267" t="s">
        <v>5351</v>
      </c>
      <c r="E71" s="268"/>
      <c r="F71" s="268"/>
      <c r="G71" s="268"/>
      <c r="H71" s="268"/>
      <c r="I71" s="268"/>
      <c r="J71" s="269">
        <f>J1640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14" customFormat="1" ht="19.92" customHeight="1">
      <c r="A72" s="14"/>
      <c r="B72" s="266"/>
      <c r="C72" s="128"/>
      <c r="D72" s="267" t="s">
        <v>5352</v>
      </c>
      <c r="E72" s="268"/>
      <c r="F72" s="268"/>
      <c r="G72" s="268"/>
      <c r="H72" s="268"/>
      <c r="I72" s="268"/>
      <c r="J72" s="269">
        <f>J1707</f>
        <v>0</v>
      </c>
      <c r="K72" s="128"/>
      <c r="L72" s="270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</row>
    <row r="73" s="14" customFormat="1" ht="19.92" customHeight="1">
      <c r="A73" s="14"/>
      <c r="B73" s="266"/>
      <c r="C73" s="128"/>
      <c r="D73" s="267" t="s">
        <v>501</v>
      </c>
      <c r="E73" s="268"/>
      <c r="F73" s="268"/>
      <c r="G73" s="268"/>
      <c r="H73" s="268"/>
      <c r="I73" s="268"/>
      <c r="J73" s="269">
        <f>J1819</f>
        <v>0</v>
      </c>
      <c r="K73" s="128"/>
      <c r="L73" s="270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193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5" t="str">
        <f>E7</f>
        <v>ÚČOV nát. lab. LB - Čerpací stanice ČS BD</v>
      </c>
      <c r="F83" s="35"/>
      <c r="G83" s="35"/>
      <c r="H83" s="35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5" t="s">
        <v>4662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176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E11</f>
        <v>PS 03 - ČS BD - SŘTP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F14</f>
        <v>Praha 6, k.ú. Bubeneč</v>
      </c>
      <c r="G89" s="44"/>
      <c r="H89" s="44"/>
      <c r="I89" s="35" t="s">
        <v>24</v>
      </c>
      <c r="J89" s="76" t="str">
        <f>IF(J14="","",J14)</f>
        <v>17. 2. 2025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E17</f>
        <v>Hlavní město Praha</v>
      </c>
      <c r="G91" s="44"/>
      <c r="H91" s="44"/>
      <c r="I91" s="35" t="s">
        <v>37</v>
      </c>
      <c r="J91" s="40" t="str">
        <f>E23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IF(E20="","",E20)</f>
        <v>Vyplň údaj</v>
      </c>
      <c r="G92" s="44"/>
      <c r="H92" s="44"/>
      <c r="I92" s="35" t="s">
        <v>40</v>
      </c>
      <c r="J92" s="40" t="str">
        <f>E26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P96+P1312</f>
        <v>0</v>
      </c>
      <c r="Q95" s="100"/>
      <c r="R95" s="195">
        <f>R96+R1312</f>
        <v>9.6807445000000012</v>
      </c>
      <c r="S95" s="100"/>
      <c r="T95" s="196">
        <f>T96+T1312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BK96+BK1312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518</v>
      </c>
      <c r="F96" s="201" t="s">
        <v>519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P97+P1066</f>
        <v>0</v>
      </c>
      <c r="Q96" s="206"/>
      <c r="R96" s="207">
        <f>R97+R1066</f>
        <v>1.5678295</v>
      </c>
      <c r="S96" s="206"/>
      <c r="T96" s="208">
        <f>T97+T1066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86</v>
      </c>
      <c r="AT96" s="210" t="s">
        <v>76</v>
      </c>
      <c r="AU96" s="210" t="s">
        <v>77</v>
      </c>
      <c r="AY96" s="209" t="s">
        <v>207</v>
      </c>
      <c r="BK96" s="211">
        <f>BK97+BK1066</f>
        <v>0</v>
      </c>
    </row>
    <row r="97" s="11" customFormat="1" ht="22.8" customHeight="1">
      <c r="A97" s="11"/>
      <c r="B97" s="198"/>
      <c r="C97" s="199"/>
      <c r="D97" s="200" t="s">
        <v>76</v>
      </c>
      <c r="E97" s="271" t="s">
        <v>535</v>
      </c>
      <c r="F97" s="271" t="s">
        <v>536</v>
      </c>
      <c r="G97" s="199"/>
      <c r="H97" s="199"/>
      <c r="I97" s="202"/>
      <c r="J97" s="272">
        <f>BK97</f>
        <v>0</v>
      </c>
      <c r="K97" s="199"/>
      <c r="L97" s="204"/>
      <c r="M97" s="205"/>
      <c r="N97" s="206"/>
      <c r="O97" s="206"/>
      <c r="P97" s="207">
        <f>SUM(P98:P1065)</f>
        <v>0</v>
      </c>
      <c r="Q97" s="206"/>
      <c r="R97" s="207">
        <f>SUM(R98:R1065)</f>
        <v>1.56311</v>
      </c>
      <c r="S97" s="206"/>
      <c r="T97" s="208">
        <f>SUM(T98:T1065)</f>
        <v>0</v>
      </c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R97" s="209" t="s">
        <v>104</v>
      </c>
      <c r="AT97" s="210" t="s">
        <v>76</v>
      </c>
      <c r="AU97" s="210" t="s">
        <v>84</v>
      </c>
      <c r="AY97" s="209" t="s">
        <v>207</v>
      </c>
      <c r="BK97" s="211">
        <f>SUM(BK98:BK1065)</f>
        <v>0</v>
      </c>
    </row>
    <row r="98" s="2" customFormat="1" ht="24.15" customHeight="1">
      <c r="A98" s="42"/>
      <c r="B98" s="43"/>
      <c r="C98" s="212" t="s">
        <v>84</v>
      </c>
      <c r="D98" s="212" t="s">
        <v>208</v>
      </c>
      <c r="E98" s="213" t="s">
        <v>5353</v>
      </c>
      <c r="F98" s="214" t="s">
        <v>5354</v>
      </c>
      <c r="G98" s="215" t="s">
        <v>227</v>
      </c>
      <c r="H98" s="216">
        <v>920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294</v>
      </c>
      <c r="AT98" s="223" t="s">
        <v>208</v>
      </c>
      <c r="AU98" s="223" t="s">
        <v>86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294</v>
      </c>
      <c r="BM98" s="223" t="s">
        <v>5355</v>
      </c>
    </row>
    <row r="99" s="2" customFormat="1">
      <c r="A99" s="42"/>
      <c r="B99" s="43"/>
      <c r="C99" s="44"/>
      <c r="D99" s="225" t="s">
        <v>214</v>
      </c>
      <c r="E99" s="44"/>
      <c r="F99" s="226" t="s">
        <v>5356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86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4241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86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5357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86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5358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86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5359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86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3" customFormat="1">
      <c r="A104" s="13"/>
      <c r="B104" s="242"/>
      <c r="C104" s="243"/>
      <c r="D104" s="232" t="s">
        <v>222</v>
      </c>
      <c r="E104" s="244" t="s">
        <v>32</v>
      </c>
      <c r="F104" s="245" t="s">
        <v>5360</v>
      </c>
      <c r="G104" s="243"/>
      <c r="H104" s="244" t="s">
        <v>32</v>
      </c>
      <c r="I104" s="246"/>
      <c r="J104" s="243"/>
      <c r="K104" s="243"/>
      <c r="L104" s="247"/>
      <c r="M104" s="248"/>
      <c r="N104" s="249"/>
      <c r="O104" s="249"/>
      <c r="P104" s="249"/>
      <c r="Q104" s="249"/>
      <c r="R104" s="249"/>
      <c r="S104" s="249"/>
      <c r="T104" s="25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1" t="s">
        <v>222</v>
      </c>
      <c r="AU104" s="251" t="s">
        <v>86</v>
      </c>
      <c r="AV104" s="13" t="s">
        <v>84</v>
      </c>
      <c r="AW104" s="13" t="s">
        <v>39</v>
      </c>
      <c r="AX104" s="13" t="s">
        <v>77</v>
      </c>
      <c r="AY104" s="251" t="s">
        <v>207</v>
      </c>
    </row>
    <row r="105" s="13" customFormat="1">
      <c r="A105" s="13"/>
      <c r="B105" s="242"/>
      <c r="C105" s="243"/>
      <c r="D105" s="232" t="s">
        <v>222</v>
      </c>
      <c r="E105" s="244" t="s">
        <v>32</v>
      </c>
      <c r="F105" s="245" t="s">
        <v>5361</v>
      </c>
      <c r="G105" s="243"/>
      <c r="H105" s="244" t="s">
        <v>32</v>
      </c>
      <c r="I105" s="246"/>
      <c r="J105" s="243"/>
      <c r="K105" s="243"/>
      <c r="L105" s="247"/>
      <c r="M105" s="248"/>
      <c r="N105" s="249"/>
      <c r="O105" s="249"/>
      <c r="P105" s="249"/>
      <c r="Q105" s="249"/>
      <c r="R105" s="249"/>
      <c r="S105" s="249"/>
      <c r="T105" s="250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1" t="s">
        <v>222</v>
      </c>
      <c r="AU105" s="251" t="s">
        <v>86</v>
      </c>
      <c r="AV105" s="13" t="s">
        <v>84</v>
      </c>
      <c r="AW105" s="13" t="s">
        <v>39</v>
      </c>
      <c r="AX105" s="13" t="s">
        <v>77</v>
      </c>
      <c r="AY105" s="251" t="s">
        <v>207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5362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86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5363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86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5364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86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5365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86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5366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86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5367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86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5368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86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5369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86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5370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86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5371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86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2" customFormat="1">
      <c r="A116" s="12"/>
      <c r="B116" s="230"/>
      <c r="C116" s="231"/>
      <c r="D116" s="232" t="s">
        <v>222</v>
      </c>
      <c r="E116" s="233" t="s">
        <v>32</v>
      </c>
      <c r="F116" s="234" t="s">
        <v>5372</v>
      </c>
      <c r="G116" s="231"/>
      <c r="H116" s="235">
        <v>710</v>
      </c>
      <c r="I116" s="236"/>
      <c r="J116" s="231"/>
      <c r="K116" s="231"/>
      <c r="L116" s="237"/>
      <c r="M116" s="238"/>
      <c r="N116" s="239"/>
      <c r="O116" s="239"/>
      <c r="P116" s="239"/>
      <c r="Q116" s="239"/>
      <c r="R116" s="239"/>
      <c r="S116" s="239"/>
      <c r="T116" s="240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T116" s="241" t="s">
        <v>222</v>
      </c>
      <c r="AU116" s="241" t="s">
        <v>86</v>
      </c>
      <c r="AV116" s="12" t="s">
        <v>86</v>
      </c>
      <c r="AW116" s="12" t="s">
        <v>39</v>
      </c>
      <c r="AX116" s="12" t="s">
        <v>77</v>
      </c>
      <c r="AY116" s="241" t="s">
        <v>207</v>
      </c>
    </row>
    <row r="117" s="16" customFormat="1">
      <c r="A117" s="16"/>
      <c r="B117" s="305"/>
      <c r="C117" s="306"/>
      <c r="D117" s="232" t="s">
        <v>222</v>
      </c>
      <c r="E117" s="307" t="s">
        <v>32</v>
      </c>
      <c r="F117" s="308" t="s">
        <v>5373</v>
      </c>
      <c r="G117" s="306"/>
      <c r="H117" s="309">
        <v>710</v>
      </c>
      <c r="I117" s="310"/>
      <c r="J117" s="306"/>
      <c r="K117" s="306"/>
      <c r="L117" s="311"/>
      <c r="M117" s="312"/>
      <c r="N117" s="313"/>
      <c r="O117" s="313"/>
      <c r="P117" s="313"/>
      <c r="Q117" s="313"/>
      <c r="R117" s="313"/>
      <c r="S117" s="313"/>
      <c r="T117" s="314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315" t="s">
        <v>222</v>
      </c>
      <c r="AU117" s="315" t="s">
        <v>86</v>
      </c>
      <c r="AV117" s="16" t="s">
        <v>94</v>
      </c>
      <c r="AW117" s="16" t="s">
        <v>39</v>
      </c>
      <c r="AX117" s="16" t="s">
        <v>77</v>
      </c>
      <c r="AY117" s="315" t="s">
        <v>207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5374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86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5375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2" customFormat="1">
      <c r="A120" s="12"/>
      <c r="B120" s="230"/>
      <c r="C120" s="231"/>
      <c r="D120" s="232" t="s">
        <v>222</v>
      </c>
      <c r="E120" s="233" t="s">
        <v>32</v>
      </c>
      <c r="F120" s="234" t="s">
        <v>5376</v>
      </c>
      <c r="G120" s="231"/>
      <c r="H120" s="235">
        <v>210</v>
      </c>
      <c r="I120" s="236"/>
      <c r="J120" s="231"/>
      <c r="K120" s="231"/>
      <c r="L120" s="237"/>
      <c r="M120" s="238"/>
      <c r="N120" s="239"/>
      <c r="O120" s="239"/>
      <c r="P120" s="239"/>
      <c r="Q120" s="239"/>
      <c r="R120" s="239"/>
      <c r="S120" s="239"/>
      <c r="T120" s="240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41" t="s">
        <v>222</v>
      </c>
      <c r="AU120" s="241" t="s">
        <v>86</v>
      </c>
      <c r="AV120" s="12" t="s">
        <v>86</v>
      </c>
      <c r="AW120" s="12" t="s">
        <v>39</v>
      </c>
      <c r="AX120" s="12" t="s">
        <v>77</v>
      </c>
      <c r="AY120" s="241" t="s">
        <v>207</v>
      </c>
    </row>
    <row r="121" s="16" customFormat="1">
      <c r="A121" s="16"/>
      <c r="B121" s="305"/>
      <c r="C121" s="306"/>
      <c r="D121" s="232" t="s">
        <v>222</v>
      </c>
      <c r="E121" s="307" t="s">
        <v>32</v>
      </c>
      <c r="F121" s="308" t="s">
        <v>5373</v>
      </c>
      <c r="G121" s="306"/>
      <c r="H121" s="309">
        <v>210</v>
      </c>
      <c r="I121" s="310"/>
      <c r="J121" s="306"/>
      <c r="K121" s="306"/>
      <c r="L121" s="311"/>
      <c r="M121" s="312"/>
      <c r="N121" s="313"/>
      <c r="O121" s="313"/>
      <c r="P121" s="313"/>
      <c r="Q121" s="313"/>
      <c r="R121" s="313"/>
      <c r="S121" s="313"/>
      <c r="T121" s="314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315" t="s">
        <v>222</v>
      </c>
      <c r="AU121" s="315" t="s">
        <v>86</v>
      </c>
      <c r="AV121" s="16" t="s">
        <v>94</v>
      </c>
      <c r="AW121" s="16" t="s">
        <v>39</v>
      </c>
      <c r="AX121" s="16" t="s">
        <v>77</v>
      </c>
      <c r="AY121" s="315" t="s">
        <v>207</v>
      </c>
    </row>
    <row r="122" s="15" customFormat="1">
      <c r="A122" s="15"/>
      <c r="B122" s="273"/>
      <c r="C122" s="274"/>
      <c r="D122" s="232" t="s">
        <v>222</v>
      </c>
      <c r="E122" s="275" t="s">
        <v>32</v>
      </c>
      <c r="F122" s="276" t="s">
        <v>517</v>
      </c>
      <c r="G122" s="274"/>
      <c r="H122" s="277">
        <v>920</v>
      </c>
      <c r="I122" s="278"/>
      <c r="J122" s="274"/>
      <c r="K122" s="274"/>
      <c r="L122" s="279"/>
      <c r="M122" s="280"/>
      <c r="N122" s="281"/>
      <c r="O122" s="281"/>
      <c r="P122" s="281"/>
      <c r="Q122" s="281"/>
      <c r="R122" s="281"/>
      <c r="S122" s="281"/>
      <c r="T122" s="282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83" t="s">
        <v>222</v>
      </c>
      <c r="AU122" s="283" t="s">
        <v>86</v>
      </c>
      <c r="AV122" s="15" t="s">
        <v>104</v>
      </c>
      <c r="AW122" s="15" t="s">
        <v>39</v>
      </c>
      <c r="AX122" s="15" t="s">
        <v>84</v>
      </c>
      <c r="AY122" s="283" t="s">
        <v>207</v>
      </c>
    </row>
    <row r="123" s="2" customFormat="1" ht="16.5" customHeight="1">
      <c r="A123" s="42"/>
      <c r="B123" s="43"/>
      <c r="C123" s="252" t="s">
        <v>86</v>
      </c>
      <c r="D123" s="252" t="s">
        <v>227</v>
      </c>
      <c r="E123" s="253" t="s">
        <v>5377</v>
      </c>
      <c r="F123" s="254" t="s">
        <v>5378</v>
      </c>
      <c r="G123" s="255" t="s">
        <v>227</v>
      </c>
      <c r="H123" s="256">
        <v>966</v>
      </c>
      <c r="I123" s="257"/>
      <c r="J123" s="258">
        <f>ROUND(I123*H123,2)</f>
        <v>0</v>
      </c>
      <c r="K123" s="254" t="s">
        <v>212</v>
      </c>
      <c r="L123" s="259"/>
      <c r="M123" s="260" t="s">
        <v>32</v>
      </c>
      <c r="N123" s="261" t="s">
        <v>48</v>
      </c>
      <c r="O123" s="88"/>
      <c r="P123" s="221">
        <f>O123*H123</f>
        <v>0</v>
      </c>
      <c r="Q123" s="221">
        <v>0.00019000000000000001</v>
      </c>
      <c r="R123" s="221">
        <f>Q123*H123</f>
        <v>0.18354000000000001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385</v>
      </c>
      <c r="AT123" s="223" t="s">
        <v>227</v>
      </c>
      <c r="AU123" s="223" t="s">
        <v>86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294</v>
      </c>
      <c r="BM123" s="223" t="s">
        <v>5379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4241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86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3" customFormat="1">
      <c r="A125" s="13"/>
      <c r="B125" s="242"/>
      <c r="C125" s="243"/>
      <c r="D125" s="232" t="s">
        <v>222</v>
      </c>
      <c r="E125" s="244" t="s">
        <v>32</v>
      </c>
      <c r="F125" s="245" t="s">
        <v>5357</v>
      </c>
      <c r="G125" s="243"/>
      <c r="H125" s="244" t="s">
        <v>32</v>
      </c>
      <c r="I125" s="246"/>
      <c r="J125" s="243"/>
      <c r="K125" s="243"/>
      <c r="L125" s="247"/>
      <c r="M125" s="248"/>
      <c r="N125" s="249"/>
      <c r="O125" s="249"/>
      <c r="P125" s="249"/>
      <c r="Q125" s="249"/>
      <c r="R125" s="249"/>
      <c r="S125" s="249"/>
      <c r="T125" s="25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1" t="s">
        <v>222</v>
      </c>
      <c r="AU125" s="251" t="s">
        <v>86</v>
      </c>
      <c r="AV125" s="13" t="s">
        <v>84</v>
      </c>
      <c r="AW125" s="13" t="s">
        <v>39</v>
      </c>
      <c r="AX125" s="13" t="s">
        <v>77</v>
      </c>
      <c r="AY125" s="251" t="s">
        <v>207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5358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86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5359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5360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5361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86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5362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86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3" customFormat="1">
      <c r="A131" s="13"/>
      <c r="B131" s="242"/>
      <c r="C131" s="243"/>
      <c r="D131" s="232" t="s">
        <v>222</v>
      </c>
      <c r="E131" s="244" t="s">
        <v>32</v>
      </c>
      <c r="F131" s="245" t="s">
        <v>5363</v>
      </c>
      <c r="G131" s="243"/>
      <c r="H131" s="244" t="s">
        <v>32</v>
      </c>
      <c r="I131" s="246"/>
      <c r="J131" s="243"/>
      <c r="K131" s="243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222</v>
      </c>
      <c r="AU131" s="251" t="s">
        <v>86</v>
      </c>
      <c r="AV131" s="13" t="s">
        <v>84</v>
      </c>
      <c r="AW131" s="13" t="s">
        <v>39</v>
      </c>
      <c r="AX131" s="13" t="s">
        <v>77</v>
      </c>
      <c r="AY131" s="251" t="s">
        <v>207</v>
      </c>
    </row>
    <row r="132" s="13" customFormat="1">
      <c r="A132" s="13"/>
      <c r="B132" s="242"/>
      <c r="C132" s="243"/>
      <c r="D132" s="232" t="s">
        <v>222</v>
      </c>
      <c r="E132" s="244" t="s">
        <v>32</v>
      </c>
      <c r="F132" s="245" t="s">
        <v>5364</v>
      </c>
      <c r="G132" s="243"/>
      <c r="H132" s="244" t="s">
        <v>32</v>
      </c>
      <c r="I132" s="246"/>
      <c r="J132" s="243"/>
      <c r="K132" s="243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222</v>
      </c>
      <c r="AU132" s="251" t="s">
        <v>86</v>
      </c>
      <c r="AV132" s="13" t="s">
        <v>84</v>
      </c>
      <c r="AW132" s="13" t="s">
        <v>39</v>
      </c>
      <c r="AX132" s="13" t="s">
        <v>77</v>
      </c>
      <c r="AY132" s="251" t="s">
        <v>207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5365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86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5380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5367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5368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5369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5370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86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3" customFormat="1">
      <c r="A139" s="13"/>
      <c r="B139" s="242"/>
      <c r="C139" s="243"/>
      <c r="D139" s="232" t="s">
        <v>222</v>
      </c>
      <c r="E139" s="244" t="s">
        <v>32</v>
      </c>
      <c r="F139" s="245" t="s">
        <v>5371</v>
      </c>
      <c r="G139" s="243"/>
      <c r="H139" s="244" t="s">
        <v>32</v>
      </c>
      <c r="I139" s="246"/>
      <c r="J139" s="243"/>
      <c r="K139" s="243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222</v>
      </c>
      <c r="AU139" s="251" t="s">
        <v>86</v>
      </c>
      <c r="AV139" s="13" t="s">
        <v>84</v>
      </c>
      <c r="AW139" s="13" t="s">
        <v>39</v>
      </c>
      <c r="AX139" s="13" t="s">
        <v>77</v>
      </c>
      <c r="AY139" s="251" t="s">
        <v>207</v>
      </c>
    </row>
    <row r="140" s="12" customFormat="1">
      <c r="A140" s="12"/>
      <c r="B140" s="230"/>
      <c r="C140" s="231"/>
      <c r="D140" s="232" t="s">
        <v>222</v>
      </c>
      <c r="E140" s="233" t="s">
        <v>32</v>
      </c>
      <c r="F140" s="234" t="s">
        <v>5372</v>
      </c>
      <c r="G140" s="231"/>
      <c r="H140" s="235">
        <v>710</v>
      </c>
      <c r="I140" s="236"/>
      <c r="J140" s="231"/>
      <c r="K140" s="231"/>
      <c r="L140" s="237"/>
      <c r="M140" s="238"/>
      <c r="N140" s="239"/>
      <c r="O140" s="239"/>
      <c r="P140" s="239"/>
      <c r="Q140" s="239"/>
      <c r="R140" s="239"/>
      <c r="S140" s="239"/>
      <c r="T140" s="24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41" t="s">
        <v>222</v>
      </c>
      <c r="AU140" s="241" t="s">
        <v>86</v>
      </c>
      <c r="AV140" s="12" t="s">
        <v>86</v>
      </c>
      <c r="AW140" s="12" t="s">
        <v>39</v>
      </c>
      <c r="AX140" s="12" t="s">
        <v>77</v>
      </c>
      <c r="AY140" s="241" t="s">
        <v>207</v>
      </c>
    </row>
    <row r="141" s="16" customFormat="1">
      <c r="A141" s="16"/>
      <c r="B141" s="305"/>
      <c r="C141" s="306"/>
      <c r="D141" s="232" t="s">
        <v>222</v>
      </c>
      <c r="E141" s="307" t="s">
        <v>32</v>
      </c>
      <c r="F141" s="308" t="s">
        <v>5373</v>
      </c>
      <c r="G141" s="306"/>
      <c r="H141" s="309">
        <v>710</v>
      </c>
      <c r="I141" s="310"/>
      <c r="J141" s="306"/>
      <c r="K141" s="306"/>
      <c r="L141" s="311"/>
      <c r="M141" s="312"/>
      <c r="N141" s="313"/>
      <c r="O141" s="313"/>
      <c r="P141" s="313"/>
      <c r="Q141" s="313"/>
      <c r="R141" s="313"/>
      <c r="S141" s="313"/>
      <c r="T141" s="31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315" t="s">
        <v>222</v>
      </c>
      <c r="AU141" s="315" t="s">
        <v>86</v>
      </c>
      <c r="AV141" s="16" t="s">
        <v>94</v>
      </c>
      <c r="AW141" s="16" t="s">
        <v>39</v>
      </c>
      <c r="AX141" s="16" t="s">
        <v>77</v>
      </c>
      <c r="AY141" s="315" t="s">
        <v>207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5374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86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5375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2" customFormat="1">
      <c r="A144" s="12"/>
      <c r="B144" s="230"/>
      <c r="C144" s="231"/>
      <c r="D144" s="232" t="s">
        <v>222</v>
      </c>
      <c r="E144" s="233" t="s">
        <v>32</v>
      </c>
      <c r="F144" s="234" t="s">
        <v>5376</v>
      </c>
      <c r="G144" s="231"/>
      <c r="H144" s="235">
        <v>210</v>
      </c>
      <c r="I144" s="236"/>
      <c r="J144" s="231"/>
      <c r="K144" s="231"/>
      <c r="L144" s="237"/>
      <c r="M144" s="238"/>
      <c r="N144" s="239"/>
      <c r="O144" s="239"/>
      <c r="P144" s="239"/>
      <c r="Q144" s="239"/>
      <c r="R144" s="239"/>
      <c r="S144" s="239"/>
      <c r="T144" s="24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41" t="s">
        <v>222</v>
      </c>
      <c r="AU144" s="241" t="s">
        <v>86</v>
      </c>
      <c r="AV144" s="12" t="s">
        <v>86</v>
      </c>
      <c r="AW144" s="12" t="s">
        <v>39</v>
      </c>
      <c r="AX144" s="12" t="s">
        <v>77</v>
      </c>
      <c r="AY144" s="241" t="s">
        <v>207</v>
      </c>
    </row>
    <row r="145" s="16" customFormat="1">
      <c r="A145" s="16"/>
      <c r="B145" s="305"/>
      <c r="C145" s="306"/>
      <c r="D145" s="232" t="s">
        <v>222</v>
      </c>
      <c r="E145" s="307" t="s">
        <v>32</v>
      </c>
      <c r="F145" s="308" t="s">
        <v>5373</v>
      </c>
      <c r="G145" s="306"/>
      <c r="H145" s="309">
        <v>210</v>
      </c>
      <c r="I145" s="310"/>
      <c r="J145" s="306"/>
      <c r="K145" s="306"/>
      <c r="L145" s="311"/>
      <c r="M145" s="312"/>
      <c r="N145" s="313"/>
      <c r="O145" s="313"/>
      <c r="P145" s="313"/>
      <c r="Q145" s="313"/>
      <c r="R145" s="313"/>
      <c r="S145" s="313"/>
      <c r="T145" s="314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315" t="s">
        <v>222</v>
      </c>
      <c r="AU145" s="315" t="s">
        <v>86</v>
      </c>
      <c r="AV145" s="16" t="s">
        <v>94</v>
      </c>
      <c r="AW145" s="16" t="s">
        <v>39</v>
      </c>
      <c r="AX145" s="16" t="s">
        <v>77</v>
      </c>
      <c r="AY145" s="315" t="s">
        <v>207</v>
      </c>
    </row>
    <row r="146" s="15" customFormat="1">
      <c r="A146" s="15"/>
      <c r="B146" s="273"/>
      <c r="C146" s="274"/>
      <c r="D146" s="232" t="s">
        <v>222</v>
      </c>
      <c r="E146" s="275" t="s">
        <v>32</v>
      </c>
      <c r="F146" s="276" t="s">
        <v>517</v>
      </c>
      <c r="G146" s="274"/>
      <c r="H146" s="277">
        <v>920</v>
      </c>
      <c r="I146" s="278"/>
      <c r="J146" s="274"/>
      <c r="K146" s="274"/>
      <c r="L146" s="279"/>
      <c r="M146" s="280"/>
      <c r="N146" s="281"/>
      <c r="O146" s="281"/>
      <c r="P146" s="281"/>
      <c r="Q146" s="281"/>
      <c r="R146" s="281"/>
      <c r="S146" s="281"/>
      <c r="T146" s="28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3" t="s">
        <v>222</v>
      </c>
      <c r="AU146" s="283" t="s">
        <v>86</v>
      </c>
      <c r="AV146" s="15" t="s">
        <v>104</v>
      </c>
      <c r="AW146" s="15" t="s">
        <v>39</v>
      </c>
      <c r="AX146" s="15" t="s">
        <v>77</v>
      </c>
      <c r="AY146" s="283" t="s">
        <v>207</v>
      </c>
    </row>
    <row r="147" s="12" customFormat="1">
      <c r="A147" s="12"/>
      <c r="B147" s="230"/>
      <c r="C147" s="231"/>
      <c r="D147" s="232" t="s">
        <v>222</v>
      </c>
      <c r="E147" s="233" t="s">
        <v>32</v>
      </c>
      <c r="F147" s="234" t="s">
        <v>5381</v>
      </c>
      <c r="G147" s="231"/>
      <c r="H147" s="235">
        <v>966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86</v>
      </c>
      <c r="AV147" s="12" t="s">
        <v>86</v>
      </c>
      <c r="AW147" s="12" t="s">
        <v>39</v>
      </c>
      <c r="AX147" s="12" t="s">
        <v>84</v>
      </c>
      <c r="AY147" s="241" t="s">
        <v>207</v>
      </c>
    </row>
    <row r="148" s="2" customFormat="1" ht="24.15" customHeight="1">
      <c r="A148" s="42"/>
      <c r="B148" s="43"/>
      <c r="C148" s="212" t="s">
        <v>94</v>
      </c>
      <c r="D148" s="212" t="s">
        <v>208</v>
      </c>
      <c r="E148" s="213" t="s">
        <v>3422</v>
      </c>
      <c r="F148" s="214" t="s">
        <v>3423</v>
      </c>
      <c r="G148" s="215" t="s">
        <v>539</v>
      </c>
      <c r="H148" s="216">
        <v>45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294</v>
      </c>
      <c r="AT148" s="223" t="s">
        <v>208</v>
      </c>
      <c r="AU148" s="223" t="s">
        <v>86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294</v>
      </c>
      <c r="BM148" s="223" t="s">
        <v>5382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3425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86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4241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86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5357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86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5358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86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5359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86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5360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86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5361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5362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5363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86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5364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86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5365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86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5366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5383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5384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5385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5386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86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5387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86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32</v>
      </c>
      <c r="F166" s="234" t="s">
        <v>4466</v>
      </c>
      <c r="G166" s="231"/>
      <c r="H166" s="235">
        <v>45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86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5" customFormat="1">
      <c r="A167" s="15"/>
      <c r="B167" s="273"/>
      <c r="C167" s="274"/>
      <c r="D167" s="232" t="s">
        <v>222</v>
      </c>
      <c r="E167" s="275" t="s">
        <v>32</v>
      </c>
      <c r="F167" s="276" t="s">
        <v>517</v>
      </c>
      <c r="G167" s="274"/>
      <c r="H167" s="277">
        <v>45</v>
      </c>
      <c r="I167" s="278"/>
      <c r="J167" s="274"/>
      <c r="K167" s="274"/>
      <c r="L167" s="279"/>
      <c r="M167" s="280"/>
      <c r="N167" s="281"/>
      <c r="O167" s="281"/>
      <c r="P167" s="281"/>
      <c r="Q167" s="281"/>
      <c r="R167" s="281"/>
      <c r="S167" s="281"/>
      <c r="T167" s="28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3" t="s">
        <v>222</v>
      </c>
      <c r="AU167" s="283" t="s">
        <v>86</v>
      </c>
      <c r="AV167" s="15" t="s">
        <v>104</v>
      </c>
      <c r="AW167" s="15" t="s">
        <v>39</v>
      </c>
      <c r="AX167" s="15" t="s">
        <v>84</v>
      </c>
      <c r="AY167" s="283" t="s">
        <v>207</v>
      </c>
    </row>
    <row r="168" s="2" customFormat="1" ht="16.5" customHeight="1">
      <c r="A168" s="42"/>
      <c r="B168" s="43"/>
      <c r="C168" s="252" t="s">
        <v>104</v>
      </c>
      <c r="D168" s="252" t="s">
        <v>227</v>
      </c>
      <c r="E168" s="253" t="s">
        <v>3426</v>
      </c>
      <c r="F168" s="254" t="s">
        <v>5388</v>
      </c>
      <c r="G168" s="255" t="s">
        <v>539</v>
      </c>
      <c r="H168" s="256">
        <v>51.75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0.00012</v>
      </c>
      <c r="R168" s="221">
        <f>Q168*H168</f>
        <v>0.0062100000000000002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385</v>
      </c>
      <c r="AT168" s="223" t="s">
        <v>227</v>
      </c>
      <c r="AU168" s="223" t="s">
        <v>86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294</v>
      </c>
      <c r="BM168" s="223" t="s">
        <v>5389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4241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5357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5358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5359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5360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86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5361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86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5362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86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5363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5364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5365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86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5380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86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5383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86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5384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86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5385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86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5386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86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5387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32</v>
      </c>
      <c r="F185" s="234" t="s">
        <v>4466</v>
      </c>
      <c r="G185" s="231"/>
      <c r="H185" s="235">
        <v>45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86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5" customFormat="1">
      <c r="A186" s="15"/>
      <c r="B186" s="273"/>
      <c r="C186" s="274"/>
      <c r="D186" s="232" t="s">
        <v>222</v>
      </c>
      <c r="E186" s="275" t="s">
        <v>32</v>
      </c>
      <c r="F186" s="276" t="s">
        <v>517</v>
      </c>
      <c r="G186" s="274"/>
      <c r="H186" s="277">
        <v>45</v>
      </c>
      <c r="I186" s="278"/>
      <c r="J186" s="274"/>
      <c r="K186" s="274"/>
      <c r="L186" s="279"/>
      <c r="M186" s="280"/>
      <c r="N186" s="281"/>
      <c r="O186" s="281"/>
      <c r="P186" s="281"/>
      <c r="Q186" s="281"/>
      <c r="R186" s="281"/>
      <c r="S186" s="281"/>
      <c r="T186" s="28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3" t="s">
        <v>222</v>
      </c>
      <c r="AU186" s="283" t="s">
        <v>86</v>
      </c>
      <c r="AV186" s="15" t="s">
        <v>104</v>
      </c>
      <c r="AW186" s="15" t="s">
        <v>39</v>
      </c>
      <c r="AX186" s="15" t="s">
        <v>77</v>
      </c>
      <c r="AY186" s="283" t="s">
        <v>207</v>
      </c>
    </row>
    <row r="187" s="12" customFormat="1">
      <c r="A187" s="12"/>
      <c r="B187" s="230"/>
      <c r="C187" s="231"/>
      <c r="D187" s="232" t="s">
        <v>222</v>
      </c>
      <c r="E187" s="233" t="s">
        <v>32</v>
      </c>
      <c r="F187" s="234" t="s">
        <v>5390</v>
      </c>
      <c r="G187" s="231"/>
      <c r="H187" s="235">
        <v>51.75</v>
      </c>
      <c r="I187" s="236"/>
      <c r="J187" s="231"/>
      <c r="K187" s="231"/>
      <c r="L187" s="237"/>
      <c r="M187" s="238"/>
      <c r="N187" s="239"/>
      <c r="O187" s="239"/>
      <c r="P187" s="239"/>
      <c r="Q187" s="239"/>
      <c r="R187" s="239"/>
      <c r="S187" s="239"/>
      <c r="T187" s="24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41" t="s">
        <v>222</v>
      </c>
      <c r="AU187" s="241" t="s">
        <v>86</v>
      </c>
      <c r="AV187" s="12" t="s">
        <v>86</v>
      </c>
      <c r="AW187" s="12" t="s">
        <v>39</v>
      </c>
      <c r="AX187" s="12" t="s">
        <v>84</v>
      </c>
      <c r="AY187" s="241" t="s">
        <v>207</v>
      </c>
    </row>
    <row r="188" s="2" customFormat="1" ht="24.15" customHeight="1">
      <c r="A188" s="42"/>
      <c r="B188" s="43"/>
      <c r="C188" s="212" t="s">
        <v>234</v>
      </c>
      <c r="D188" s="212" t="s">
        <v>208</v>
      </c>
      <c r="E188" s="213" t="s">
        <v>3422</v>
      </c>
      <c r="F188" s="214" t="s">
        <v>3423</v>
      </c>
      <c r="G188" s="215" t="s">
        <v>539</v>
      </c>
      <c r="H188" s="216">
        <v>25</v>
      </c>
      <c r="I188" s="217"/>
      <c r="J188" s="218">
        <f>ROUND(I188*H188,2)</f>
        <v>0</v>
      </c>
      <c r="K188" s="214" t="s">
        <v>212</v>
      </c>
      <c r="L188" s="48"/>
      <c r="M188" s="219" t="s">
        <v>32</v>
      </c>
      <c r="N188" s="220" t="s">
        <v>48</v>
      </c>
      <c r="O188" s="88"/>
      <c r="P188" s="221">
        <f>O188*H188</f>
        <v>0</v>
      </c>
      <c r="Q188" s="221">
        <v>0</v>
      </c>
      <c r="R188" s="221">
        <f>Q188*H188</f>
        <v>0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294</v>
      </c>
      <c r="AT188" s="223" t="s">
        <v>208</v>
      </c>
      <c r="AU188" s="223" t="s">
        <v>86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294</v>
      </c>
      <c r="BM188" s="223" t="s">
        <v>5391</v>
      </c>
    </row>
    <row r="189" s="2" customFormat="1">
      <c r="A189" s="42"/>
      <c r="B189" s="43"/>
      <c r="C189" s="44"/>
      <c r="D189" s="225" t="s">
        <v>214</v>
      </c>
      <c r="E189" s="44"/>
      <c r="F189" s="226" t="s">
        <v>3425</v>
      </c>
      <c r="G189" s="44"/>
      <c r="H189" s="44"/>
      <c r="I189" s="227"/>
      <c r="J189" s="44"/>
      <c r="K189" s="44"/>
      <c r="L189" s="48"/>
      <c r="M189" s="228"/>
      <c r="N189" s="229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214</v>
      </c>
      <c r="AU189" s="20" t="s">
        <v>86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4241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86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5357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86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5358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86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5359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86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5360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86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5361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86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5362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86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5363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86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5364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86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5365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5366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5383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5392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5385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86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5386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5393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86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2" customFormat="1">
      <c r="A206" s="12"/>
      <c r="B206" s="230"/>
      <c r="C206" s="231"/>
      <c r="D206" s="232" t="s">
        <v>222</v>
      </c>
      <c r="E206" s="233" t="s">
        <v>32</v>
      </c>
      <c r="F206" s="234" t="s">
        <v>4775</v>
      </c>
      <c r="G206" s="231"/>
      <c r="H206" s="235">
        <v>25</v>
      </c>
      <c r="I206" s="236"/>
      <c r="J206" s="231"/>
      <c r="K206" s="231"/>
      <c r="L206" s="237"/>
      <c r="M206" s="238"/>
      <c r="N206" s="239"/>
      <c r="O206" s="239"/>
      <c r="P206" s="239"/>
      <c r="Q206" s="239"/>
      <c r="R206" s="239"/>
      <c r="S206" s="239"/>
      <c r="T206" s="24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41" t="s">
        <v>222</v>
      </c>
      <c r="AU206" s="241" t="s">
        <v>86</v>
      </c>
      <c r="AV206" s="12" t="s">
        <v>86</v>
      </c>
      <c r="AW206" s="12" t="s">
        <v>39</v>
      </c>
      <c r="AX206" s="12" t="s">
        <v>77</v>
      </c>
      <c r="AY206" s="241" t="s">
        <v>207</v>
      </c>
    </row>
    <row r="207" s="15" customFormat="1">
      <c r="A207" s="15"/>
      <c r="B207" s="273"/>
      <c r="C207" s="274"/>
      <c r="D207" s="232" t="s">
        <v>222</v>
      </c>
      <c r="E207" s="275" t="s">
        <v>32</v>
      </c>
      <c r="F207" s="276" t="s">
        <v>517</v>
      </c>
      <c r="G207" s="274"/>
      <c r="H207" s="277">
        <v>25</v>
      </c>
      <c r="I207" s="278"/>
      <c r="J207" s="274"/>
      <c r="K207" s="274"/>
      <c r="L207" s="279"/>
      <c r="M207" s="280"/>
      <c r="N207" s="281"/>
      <c r="O207" s="281"/>
      <c r="P207" s="281"/>
      <c r="Q207" s="281"/>
      <c r="R207" s="281"/>
      <c r="S207" s="281"/>
      <c r="T207" s="28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3" t="s">
        <v>222</v>
      </c>
      <c r="AU207" s="283" t="s">
        <v>86</v>
      </c>
      <c r="AV207" s="15" t="s">
        <v>104</v>
      </c>
      <c r="AW207" s="15" t="s">
        <v>39</v>
      </c>
      <c r="AX207" s="15" t="s">
        <v>84</v>
      </c>
      <c r="AY207" s="283" t="s">
        <v>207</v>
      </c>
    </row>
    <row r="208" s="2" customFormat="1" ht="16.5" customHeight="1">
      <c r="A208" s="42"/>
      <c r="B208" s="43"/>
      <c r="C208" s="252" t="s">
        <v>238</v>
      </c>
      <c r="D208" s="252" t="s">
        <v>227</v>
      </c>
      <c r="E208" s="253" t="s">
        <v>3430</v>
      </c>
      <c r="F208" s="254" t="s">
        <v>5394</v>
      </c>
      <c r="G208" s="255" t="s">
        <v>539</v>
      </c>
      <c r="H208" s="256">
        <v>28.75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0.00017000000000000001</v>
      </c>
      <c r="R208" s="221">
        <f>Q208*H208</f>
        <v>0.0048875000000000004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385</v>
      </c>
      <c r="AT208" s="223" t="s">
        <v>227</v>
      </c>
      <c r="AU208" s="223" t="s">
        <v>86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294</v>
      </c>
      <c r="BM208" s="223" t="s">
        <v>5395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5357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5358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5359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86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32</v>
      </c>
      <c r="F213" s="245" t="s">
        <v>5360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86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3" customFormat="1">
      <c r="A214" s="13"/>
      <c r="B214" s="242"/>
      <c r="C214" s="243"/>
      <c r="D214" s="232" t="s">
        <v>222</v>
      </c>
      <c r="E214" s="244" t="s">
        <v>32</v>
      </c>
      <c r="F214" s="245" t="s">
        <v>5361</v>
      </c>
      <c r="G214" s="243"/>
      <c r="H214" s="244" t="s">
        <v>32</v>
      </c>
      <c r="I214" s="246"/>
      <c r="J214" s="243"/>
      <c r="K214" s="243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222</v>
      </c>
      <c r="AU214" s="251" t="s">
        <v>86</v>
      </c>
      <c r="AV214" s="13" t="s">
        <v>84</v>
      </c>
      <c r="AW214" s="13" t="s">
        <v>39</v>
      </c>
      <c r="AX214" s="13" t="s">
        <v>77</v>
      </c>
      <c r="AY214" s="251" t="s">
        <v>207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5362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5363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5364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5365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5380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86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5383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86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32</v>
      </c>
      <c r="F221" s="245" t="s">
        <v>5392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86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5385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86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5386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86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5393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2" customFormat="1">
      <c r="A225" s="12"/>
      <c r="B225" s="230"/>
      <c r="C225" s="231"/>
      <c r="D225" s="232" t="s">
        <v>222</v>
      </c>
      <c r="E225" s="233" t="s">
        <v>32</v>
      </c>
      <c r="F225" s="234" t="s">
        <v>4775</v>
      </c>
      <c r="G225" s="231"/>
      <c r="H225" s="235">
        <v>25</v>
      </c>
      <c r="I225" s="236"/>
      <c r="J225" s="231"/>
      <c r="K225" s="231"/>
      <c r="L225" s="237"/>
      <c r="M225" s="238"/>
      <c r="N225" s="239"/>
      <c r="O225" s="239"/>
      <c r="P225" s="239"/>
      <c r="Q225" s="239"/>
      <c r="R225" s="239"/>
      <c r="S225" s="239"/>
      <c r="T225" s="24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41" t="s">
        <v>222</v>
      </c>
      <c r="AU225" s="241" t="s">
        <v>86</v>
      </c>
      <c r="AV225" s="12" t="s">
        <v>86</v>
      </c>
      <c r="AW225" s="12" t="s">
        <v>39</v>
      </c>
      <c r="AX225" s="12" t="s">
        <v>77</v>
      </c>
      <c r="AY225" s="241" t="s">
        <v>207</v>
      </c>
    </row>
    <row r="226" s="15" customFormat="1">
      <c r="A226" s="15"/>
      <c r="B226" s="273"/>
      <c r="C226" s="274"/>
      <c r="D226" s="232" t="s">
        <v>222</v>
      </c>
      <c r="E226" s="275" t="s">
        <v>32</v>
      </c>
      <c r="F226" s="276" t="s">
        <v>517</v>
      </c>
      <c r="G226" s="274"/>
      <c r="H226" s="277">
        <v>25</v>
      </c>
      <c r="I226" s="278"/>
      <c r="J226" s="274"/>
      <c r="K226" s="274"/>
      <c r="L226" s="279"/>
      <c r="M226" s="280"/>
      <c r="N226" s="281"/>
      <c r="O226" s="281"/>
      <c r="P226" s="281"/>
      <c r="Q226" s="281"/>
      <c r="R226" s="281"/>
      <c r="S226" s="281"/>
      <c r="T226" s="282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3" t="s">
        <v>222</v>
      </c>
      <c r="AU226" s="283" t="s">
        <v>86</v>
      </c>
      <c r="AV226" s="15" t="s">
        <v>104</v>
      </c>
      <c r="AW226" s="15" t="s">
        <v>39</v>
      </c>
      <c r="AX226" s="15" t="s">
        <v>77</v>
      </c>
      <c r="AY226" s="283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32</v>
      </c>
      <c r="F227" s="234" t="s">
        <v>4779</v>
      </c>
      <c r="G227" s="231"/>
      <c r="H227" s="235">
        <v>28.75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86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24.15" customHeight="1">
      <c r="A228" s="42"/>
      <c r="B228" s="43"/>
      <c r="C228" s="212" t="s">
        <v>245</v>
      </c>
      <c r="D228" s="212" t="s">
        <v>208</v>
      </c>
      <c r="E228" s="213" t="s">
        <v>5396</v>
      </c>
      <c r="F228" s="214" t="s">
        <v>5397</v>
      </c>
      <c r="G228" s="215" t="s">
        <v>227</v>
      </c>
      <c r="H228" s="216">
        <v>990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294</v>
      </c>
      <c r="AT228" s="223" t="s">
        <v>208</v>
      </c>
      <c r="AU228" s="223" t="s">
        <v>86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294</v>
      </c>
      <c r="BM228" s="223" t="s">
        <v>5398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5399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86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4241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5357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5358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5359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5360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86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5361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86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5362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86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3" customFormat="1">
      <c r="A237" s="13"/>
      <c r="B237" s="242"/>
      <c r="C237" s="243"/>
      <c r="D237" s="232" t="s">
        <v>222</v>
      </c>
      <c r="E237" s="244" t="s">
        <v>32</v>
      </c>
      <c r="F237" s="245" t="s">
        <v>5363</v>
      </c>
      <c r="G237" s="243"/>
      <c r="H237" s="244" t="s">
        <v>32</v>
      </c>
      <c r="I237" s="246"/>
      <c r="J237" s="243"/>
      <c r="K237" s="243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222</v>
      </c>
      <c r="AU237" s="251" t="s">
        <v>86</v>
      </c>
      <c r="AV237" s="13" t="s">
        <v>84</v>
      </c>
      <c r="AW237" s="13" t="s">
        <v>39</v>
      </c>
      <c r="AX237" s="13" t="s">
        <v>77</v>
      </c>
      <c r="AY237" s="25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5364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5365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5366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86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5400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3" customFormat="1">
      <c r="A242" s="13"/>
      <c r="B242" s="242"/>
      <c r="C242" s="243"/>
      <c r="D242" s="232" t="s">
        <v>222</v>
      </c>
      <c r="E242" s="244" t="s">
        <v>32</v>
      </c>
      <c r="F242" s="245" t="s">
        <v>5401</v>
      </c>
      <c r="G242" s="243"/>
      <c r="H242" s="244" t="s">
        <v>32</v>
      </c>
      <c r="I242" s="246"/>
      <c r="J242" s="243"/>
      <c r="K242" s="243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222</v>
      </c>
      <c r="AU242" s="251" t="s">
        <v>86</v>
      </c>
      <c r="AV242" s="13" t="s">
        <v>84</v>
      </c>
      <c r="AW242" s="13" t="s">
        <v>39</v>
      </c>
      <c r="AX242" s="13" t="s">
        <v>77</v>
      </c>
      <c r="AY242" s="251" t="s">
        <v>207</v>
      </c>
    </row>
    <row r="243" s="13" customFormat="1">
      <c r="A243" s="13"/>
      <c r="B243" s="242"/>
      <c r="C243" s="243"/>
      <c r="D243" s="232" t="s">
        <v>222</v>
      </c>
      <c r="E243" s="244" t="s">
        <v>32</v>
      </c>
      <c r="F243" s="245" t="s">
        <v>5402</v>
      </c>
      <c r="G243" s="243"/>
      <c r="H243" s="244" t="s">
        <v>32</v>
      </c>
      <c r="I243" s="246"/>
      <c r="J243" s="243"/>
      <c r="K243" s="243"/>
      <c r="L243" s="247"/>
      <c r="M243" s="248"/>
      <c r="N243" s="249"/>
      <c r="O243" s="249"/>
      <c r="P243" s="249"/>
      <c r="Q243" s="249"/>
      <c r="R243" s="249"/>
      <c r="S243" s="249"/>
      <c r="T243" s="25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1" t="s">
        <v>222</v>
      </c>
      <c r="AU243" s="251" t="s">
        <v>86</v>
      </c>
      <c r="AV243" s="13" t="s">
        <v>84</v>
      </c>
      <c r="AW243" s="13" t="s">
        <v>39</v>
      </c>
      <c r="AX243" s="13" t="s">
        <v>77</v>
      </c>
      <c r="AY243" s="251" t="s">
        <v>207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5403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86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5404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86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3" customFormat="1">
      <c r="A246" s="13"/>
      <c r="B246" s="242"/>
      <c r="C246" s="243"/>
      <c r="D246" s="232" t="s">
        <v>222</v>
      </c>
      <c r="E246" s="244" t="s">
        <v>32</v>
      </c>
      <c r="F246" s="245" t="s">
        <v>5405</v>
      </c>
      <c r="G246" s="243"/>
      <c r="H246" s="244" t="s">
        <v>32</v>
      </c>
      <c r="I246" s="246"/>
      <c r="J246" s="243"/>
      <c r="K246" s="243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222</v>
      </c>
      <c r="AU246" s="251" t="s">
        <v>86</v>
      </c>
      <c r="AV246" s="13" t="s">
        <v>84</v>
      </c>
      <c r="AW246" s="13" t="s">
        <v>39</v>
      </c>
      <c r="AX246" s="13" t="s">
        <v>77</v>
      </c>
      <c r="AY246" s="25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5369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86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5386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86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5406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86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2" customFormat="1">
      <c r="A250" s="12"/>
      <c r="B250" s="230"/>
      <c r="C250" s="231"/>
      <c r="D250" s="232" t="s">
        <v>222</v>
      </c>
      <c r="E250" s="233" t="s">
        <v>32</v>
      </c>
      <c r="F250" s="234" t="s">
        <v>5407</v>
      </c>
      <c r="G250" s="231"/>
      <c r="H250" s="235">
        <v>990</v>
      </c>
      <c r="I250" s="236"/>
      <c r="J250" s="231"/>
      <c r="K250" s="231"/>
      <c r="L250" s="237"/>
      <c r="M250" s="238"/>
      <c r="N250" s="239"/>
      <c r="O250" s="239"/>
      <c r="P250" s="239"/>
      <c r="Q250" s="239"/>
      <c r="R250" s="239"/>
      <c r="S250" s="239"/>
      <c r="T250" s="24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41" t="s">
        <v>222</v>
      </c>
      <c r="AU250" s="241" t="s">
        <v>86</v>
      </c>
      <c r="AV250" s="12" t="s">
        <v>86</v>
      </c>
      <c r="AW250" s="12" t="s">
        <v>39</v>
      </c>
      <c r="AX250" s="12" t="s">
        <v>77</v>
      </c>
      <c r="AY250" s="241" t="s">
        <v>207</v>
      </c>
    </row>
    <row r="251" s="15" customFormat="1">
      <c r="A251" s="15"/>
      <c r="B251" s="273"/>
      <c r="C251" s="274"/>
      <c r="D251" s="232" t="s">
        <v>222</v>
      </c>
      <c r="E251" s="275" t="s">
        <v>32</v>
      </c>
      <c r="F251" s="276" t="s">
        <v>517</v>
      </c>
      <c r="G251" s="274"/>
      <c r="H251" s="277">
        <v>990</v>
      </c>
      <c r="I251" s="278"/>
      <c r="J251" s="274"/>
      <c r="K251" s="274"/>
      <c r="L251" s="279"/>
      <c r="M251" s="280"/>
      <c r="N251" s="281"/>
      <c r="O251" s="281"/>
      <c r="P251" s="281"/>
      <c r="Q251" s="281"/>
      <c r="R251" s="281"/>
      <c r="S251" s="281"/>
      <c r="T251" s="28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3" t="s">
        <v>222</v>
      </c>
      <c r="AU251" s="283" t="s">
        <v>86</v>
      </c>
      <c r="AV251" s="15" t="s">
        <v>104</v>
      </c>
      <c r="AW251" s="15" t="s">
        <v>39</v>
      </c>
      <c r="AX251" s="15" t="s">
        <v>84</v>
      </c>
      <c r="AY251" s="283" t="s">
        <v>207</v>
      </c>
    </row>
    <row r="252" s="2" customFormat="1" ht="16.5" customHeight="1">
      <c r="A252" s="42"/>
      <c r="B252" s="43"/>
      <c r="C252" s="252" t="s">
        <v>251</v>
      </c>
      <c r="D252" s="252" t="s">
        <v>227</v>
      </c>
      <c r="E252" s="253" t="s">
        <v>5408</v>
      </c>
      <c r="F252" s="254" t="s">
        <v>5409</v>
      </c>
      <c r="G252" s="255" t="s">
        <v>227</v>
      </c>
      <c r="H252" s="256">
        <v>1138.5</v>
      </c>
      <c r="I252" s="257"/>
      <c r="J252" s="258">
        <f>ROUND(I252*H252,2)</f>
        <v>0</v>
      </c>
      <c r="K252" s="254" t="s">
        <v>212</v>
      </c>
      <c r="L252" s="259"/>
      <c r="M252" s="260" t="s">
        <v>32</v>
      </c>
      <c r="N252" s="261" t="s">
        <v>48</v>
      </c>
      <c r="O252" s="88"/>
      <c r="P252" s="221">
        <f>O252*H252</f>
        <v>0</v>
      </c>
      <c r="Q252" s="221">
        <v>0.00072000000000000005</v>
      </c>
      <c r="R252" s="221">
        <f>Q252*H252</f>
        <v>0.81972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385</v>
      </c>
      <c r="AT252" s="223" t="s">
        <v>227</v>
      </c>
      <c r="AU252" s="223" t="s">
        <v>86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294</v>
      </c>
      <c r="BM252" s="223" t="s">
        <v>5410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4241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3" customFormat="1">
      <c r="A254" s="13"/>
      <c r="B254" s="242"/>
      <c r="C254" s="243"/>
      <c r="D254" s="232" t="s">
        <v>222</v>
      </c>
      <c r="E254" s="244" t="s">
        <v>32</v>
      </c>
      <c r="F254" s="245" t="s">
        <v>5357</v>
      </c>
      <c r="G254" s="243"/>
      <c r="H254" s="244" t="s">
        <v>32</v>
      </c>
      <c r="I254" s="246"/>
      <c r="J254" s="243"/>
      <c r="K254" s="243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222</v>
      </c>
      <c r="AU254" s="251" t="s">
        <v>86</v>
      </c>
      <c r="AV254" s="13" t="s">
        <v>84</v>
      </c>
      <c r="AW254" s="13" t="s">
        <v>39</v>
      </c>
      <c r="AX254" s="13" t="s">
        <v>77</v>
      </c>
      <c r="AY254" s="251" t="s">
        <v>207</v>
      </c>
    </row>
    <row r="255" s="13" customFormat="1">
      <c r="A255" s="13"/>
      <c r="B255" s="242"/>
      <c r="C255" s="243"/>
      <c r="D255" s="232" t="s">
        <v>222</v>
      </c>
      <c r="E255" s="244" t="s">
        <v>32</v>
      </c>
      <c r="F255" s="245" t="s">
        <v>5358</v>
      </c>
      <c r="G255" s="243"/>
      <c r="H255" s="244" t="s">
        <v>32</v>
      </c>
      <c r="I255" s="246"/>
      <c r="J255" s="243"/>
      <c r="K255" s="243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222</v>
      </c>
      <c r="AU255" s="251" t="s">
        <v>86</v>
      </c>
      <c r="AV255" s="13" t="s">
        <v>84</v>
      </c>
      <c r="AW255" s="13" t="s">
        <v>39</v>
      </c>
      <c r="AX255" s="13" t="s">
        <v>77</v>
      </c>
      <c r="AY255" s="25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5359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86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5360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5361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86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5362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86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5363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86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5364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5365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86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5380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86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5400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86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5401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86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5402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86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5403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86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5404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86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3" customFormat="1">
      <c r="A269" s="13"/>
      <c r="B269" s="242"/>
      <c r="C269" s="243"/>
      <c r="D269" s="232" t="s">
        <v>222</v>
      </c>
      <c r="E269" s="244" t="s">
        <v>32</v>
      </c>
      <c r="F269" s="245" t="s">
        <v>5405</v>
      </c>
      <c r="G269" s="243"/>
      <c r="H269" s="244" t="s">
        <v>32</v>
      </c>
      <c r="I269" s="246"/>
      <c r="J269" s="243"/>
      <c r="K269" s="243"/>
      <c r="L269" s="247"/>
      <c r="M269" s="248"/>
      <c r="N269" s="249"/>
      <c r="O269" s="249"/>
      <c r="P269" s="249"/>
      <c r="Q269" s="249"/>
      <c r="R269" s="249"/>
      <c r="S269" s="249"/>
      <c r="T269" s="25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1" t="s">
        <v>222</v>
      </c>
      <c r="AU269" s="251" t="s">
        <v>86</v>
      </c>
      <c r="AV269" s="13" t="s">
        <v>84</v>
      </c>
      <c r="AW269" s="13" t="s">
        <v>39</v>
      </c>
      <c r="AX269" s="13" t="s">
        <v>77</v>
      </c>
      <c r="AY269" s="25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5369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5386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86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5406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2" customFormat="1">
      <c r="A273" s="12"/>
      <c r="B273" s="230"/>
      <c r="C273" s="231"/>
      <c r="D273" s="232" t="s">
        <v>222</v>
      </c>
      <c r="E273" s="233" t="s">
        <v>32</v>
      </c>
      <c r="F273" s="234" t="s">
        <v>5407</v>
      </c>
      <c r="G273" s="231"/>
      <c r="H273" s="235">
        <v>990</v>
      </c>
      <c r="I273" s="236"/>
      <c r="J273" s="231"/>
      <c r="K273" s="231"/>
      <c r="L273" s="237"/>
      <c r="M273" s="238"/>
      <c r="N273" s="239"/>
      <c r="O273" s="239"/>
      <c r="P273" s="239"/>
      <c r="Q273" s="239"/>
      <c r="R273" s="239"/>
      <c r="S273" s="239"/>
      <c r="T273" s="24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41" t="s">
        <v>222</v>
      </c>
      <c r="AU273" s="241" t="s">
        <v>86</v>
      </c>
      <c r="AV273" s="12" t="s">
        <v>86</v>
      </c>
      <c r="AW273" s="12" t="s">
        <v>39</v>
      </c>
      <c r="AX273" s="12" t="s">
        <v>77</v>
      </c>
      <c r="AY273" s="241" t="s">
        <v>207</v>
      </c>
    </row>
    <row r="274" s="15" customFormat="1">
      <c r="A274" s="15"/>
      <c r="B274" s="273"/>
      <c r="C274" s="274"/>
      <c r="D274" s="232" t="s">
        <v>222</v>
      </c>
      <c r="E274" s="275" t="s">
        <v>32</v>
      </c>
      <c r="F274" s="276" t="s">
        <v>517</v>
      </c>
      <c r="G274" s="274"/>
      <c r="H274" s="277">
        <v>990</v>
      </c>
      <c r="I274" s="278"/>
      <c r="J274" s="274"/>
      <c r="K274" s="274"/>
      <c r="L274" s="279"/>
      <c r="M274" s="280"/>
      <c r="N274" s="281"/>
      <c r="O274" s="281"/>
      <c r="P274" s="281"/>
      <c r="Q274" s="281"/>
      <c r="R274" s="281"/>
      <c r="S274" s="281"/>
      <c r="T274" s="28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3" t="s">
        <v>222</v>
      </c>
      <c r="AU274" s="283" t="s">
        <v>86</v>
      </c>
      <c r="AV274" s="15" t="s">
        <v>104</v>
      </c>
      <c r="AW274" s="15" t="s">
        <v>39</v>
      </c>
      <c r="AX274" s="15" t="s">
        <v>77</v>
      </c>
      <c r="AY274" s="283" t="s">
        <v>207</v>
      </c>
    </row>
    <row r="275" s="12" customFormat="1">
      <c r="A275" s="12"/>
      <c r="B275" s="230"/>
      <c r="C275" s="231"/>
      <c r="D275" s="232" t="s">
        <v>222</v>
      </c>
      <c r="E275" s="233" t="s">
        <v>32</v>
      </c>
      <c r="F275" s="234" t="s">
        <v>5411</v>
      </c>
      <c r="G275" s="231"/>
      <c r="H275" s="235">
        <v>1138.5</v>
      </c>
      <c r="I275" s="236"/>
      <c r="J275" s="231"/>
      <c r="K275" s="231"/>
      <c r="L275" s="237"/>
      <c r="M275" s="238"/>
      <c r="N275" s="239"/>
      <c r="O275" s="239"/>
      <c r="P275" s="239"/>
      <c r="Q275" s="239"/>
      <c r="R275" s="239"/>
      <c r="S275" s="239"/>
      <c r="T275" s="24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41" t="s">
        <v>222</v>
      </c>
      <c r="AU275" s="241" t="s">
        <v>86</v>
      </c>
      <c r="AV275" s="12" t="s">
        <v>86</v>
      </c>
      <c r="AW275" s="12" t="s">
        <v>39</v>
      </c>
      <c r="AX275" s="12" t="s">
        <v>84</v>
      </c>
      <c r="AY275" s="241" t="s">
        <v>207</v>
      </c>
    </row>
    <row r="276" s="2" customFormat="1" ht="16.5" customHeight="1">
      <c r="A276" s="42"/>
      <c r="B276" s="43"/>
      <c r="C276" s="212" t="s">
        <v>256</v>
      </c>
      <c r="D276" s="212" t="s">
        <v>208</v>
      </c>
      <c r="E276" s="213" t="s">
        <v>5412</v>
      </c>
      <c r="F276" s="214" t="s">
        <v>5413</v>
      </c>
      <c r="G276" s="215" t="s">
        <v>539</v>
      </c>
      <c r="H276" s="216">
        <v>85</v>
      </c>
      <c r="I276" s="217"/>
      <c r="J276" s="218">
        <f>ROUND(I276*H276,2)</f>
        <v>0</v>
      </c>
      <c r="K276" s="214" t="s">
        <v>228</v>
      </c>
      <c r="L276" s="48"/>
      <c r="M276" s="219" t="s">
        <v>32</v>
      </c>
      <c r="N276" s="220" t="s">
        <v>48</v>
      </c>
      <c r="O276" s="88"/>
      <c r="P276" s="221">
        <f>O276*H276</f>
        <v>0</v>
      </c>
      <c r="Q276" s="221">
        <v>0</v>
      </c>
      <c r="R276" s="221">
        <f>Q276*H276</f>
        <v>0</v>
      </c>
      <c r="S276" s="221">
        <v>0</v>
      </c>
      <c r="T276" s="222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3" t="s">
        <v>294</v>
      </c>
      <c r="AT276" s="223" t="s">
        <v>208</v>
      </c>
      <c r="AU276" s="223" t="s">
        <v>86</v>
      </c>
      <c r="AY276" s="20" t="s">
        <v>207</v>
      </c>
      <c r="BE276" s="224">
        <f>IF(N276="základní",J276,0)</f>
        <v>0</v>
      </c>
      <c r="BF276" s="224">
        <f>IF(N276="snížená",J276,0)</f>
        <v>0</v>
      </c>
      <c r="BG276" s="224">
        <f>IF(N276="zákl. přenesená",J276,0)</f>
        <v>0</v>
      </c>
      <c r="BH276" s="224">
        <f>IF(N276="sníž. přenesená",J276,0)</f>
        <v>0</v>
      </c>
      <c r="BI276" s="224">
        <f>IF(N276="nulová",J276,0)</f>
        <v>0</v>
      </c>
      <c r="BJ276" s="20" t="s">
        <v>84</v>
      </c>
      <c r="BK276" s="224">
        <f>ROUND(I276*H276,2)</f>
        <v>0</v>
      </c>
      <c r="BL276" s="20" t="s">
        <v>294</v>
      </c>
      <c r="BM276" s="223" t="s">
        <v>5414</v>
      </c>
    </row>
    <row r="277" s="13" customFormat="1">
      <c r="A277" s="13"/>
      <c r="B277" s="242"/>
      <c r="C277" s="243"/>
      <c r="D277" s="232" t="s">
        <v>222</v>
      </c>
      <c r="E277" s="244" t="s">
        <v>32</v>
      </c>
      <c r="F277" s="245" t="s">
        <v>4241</v>
      </c>
      <c r="G277" s="243"/>
      <c r="H277" s="244" t="s">
        <v>32</v>
      </c>
      <c r="I277" s="246"/>
      <c r="J277" s="243"/>
      <c r="K277" s="243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222</v>
      </c>
      <c r="AU277" s="251" t="s">
        <v>86</v>
      </c>
      <c r="AV277" s="13" t="s">
        <v>84</v>
      </c>
      <c r="AW277" s="13" t="s">
        <v>39</v>
      </c>
      <c r="AX277" s="13" t="s">
        <v>77</v>
      </c>
      <c r="AY277" s="25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5357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86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5358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86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5359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86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5360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5361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5362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86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5363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5364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5365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86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5366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86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5415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86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5416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86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5386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86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5417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86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5418</v>
      </c>
      <c r="G292" s="231"/>
      <c r="H292" s="235">
        <v>85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86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5" customFormat="1">
      <c r="A293" s="15"/>
      <c r="B293" s="273"/>
      <c r="C293" s="274"/>
      <c r="D293" s="232" t="s">
        <v>222</v>
      </c>
      <c r="E293" s="275" t="s">
        <v>32</v>
      </c>
      <c r="F293" s="276" t="s">
        <v>517</v>
      </c>
      <c r="G293" s="274"/>
      <c r="H293" s="277">
        <v>85</v>
      </c>
      <c r="I293" s="278"/>
      <c r="J293" s="274"/>
      <c r="K293" s="274"/>
      <c r="L293" s="279"/>
      <c r="M293" s="280"/>
      <c r="N293" s="281"/>
      <c r="O293" s="281"/>
      <c r="P293" s="281"/>
      <c r="Q293" s="281"/>
      <c r="R293" s="281"/>
      <c r="S293" s="281"/>
      <c r="T293" s="28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3" t="s">
        <v>222</v>
      </c>
      <c r="AU293" s="283" t="s">
        <v>86</v>
      </c>
      <c r="AV293" s="15" t="s">
        <v>104</v>
      </c>
      <c r="AW293" s="15" t="s">
        <v>39</v>
      </c>
      <c r="AX293" s="15" t="s">
        <v>84</v>
      </c>
      <c r="AY293" s="283" t="s">
        <v>207</v>
      </c>
    </row>
    <row r="294" s="2" customFormat="1" ht="16.5" customHeight="1">
      <c r="A294" s="42"/>
      <c r="B294" s="43"/>
      <c r="C294" s="252" t="s">
        <v>261</v>
      </c>
      <c r="D294" s="252" t="s">
        <v>227</v>
      </c>
      <c r="E294" s="253" t="s">
        <v>5419</v>
      </c>
      <c r="F294" s="254" t="s">
        <v>5420</v>
      </c>
      <c r="G294" s="255" t="s">
        <v>539</v>
      </c>
      <c r="H294" s="256">
        <v>97.75</v>
      </c>
      <c r="I294" s="257"/>
      <c r="J294" s="258">
        <f>ROUND(I294*H294,2)</f>
        <v>0</v>
      </c>
      <c r="K294" s="254" t="s">
        <v>228</v>
      </c>
      <c r="L294" s="259"/>
      <c r="M294" s="260" t="s">
        <v>32</v>
      </c>
      <c r="N294" s="261" t="s">
        <v>48</v>
      </c>
      <c r="O294" s="88"/>
      <c r="P294" s="221">
        <f>O294*H294</f>
        <v>0</v>
      </c>
      <c r="Q294" s="221">
        <v>0.00021000000000000001</v>
      </c>
      <c r="R294" s="221">
        <f>Q294*H294</f>
        <v>0.020527500000000001</v>
      </c>
      <c r="S294" s="221">
        <v>0</v>
      </c>
      <c r="T294" s="222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3" t="s">
        <v>385</v>
      </c>
      <c r="AT294" s="223" t="s">
        <v>227</v>
      </c>
      <c r="AU294" s="223" t="s">
        <v>86</v>
      </c>
      <c r="AY294" s="20" t="s">
        <v>207</v>
      </c>
      <c r="BE294" s="224">
        <f>IF(N294="základní",J294,0)</f>
        <v>0</v>
      </c>
      <c r="BF294" s="224">
        <f>IF(N294="snížená",J294,0)</f>
        <v>0</v>
      </c>
      <c r="BG294" s="224">
        <f>IF(N294="zákl. přenesená",J294,0)</f>
        <v>0</v>
      </c>
      <c r="BH294" s="224">
        <f>IF(N294="sníž. přenesená",J294,0)</f>
        <v>0</v>
      </c>
      <c r="BI294" s="224">
        <f>IF(N294="nulová",J294,0)</f>
        <v>0</v>
      </c>
      <c r="BJ294" s="20" t="s">
        <v>84</v>
      </c>
      <c r="BK294" s="224">
        <f>ROUND(I294*H294,2)</f>
        <v>0</v>
      </c>
      <c r="BL294" s="20" t="s">
        <v>294</v>
      </c>
      <c r="BM294" s="223" t="s">
        <v>5421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4241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86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5357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86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5358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86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5359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86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3" customFormat="1">
      <c r="A299" s="13"/>
      <c r="B299" s="242"/>
      <c r="C299" s="243"/>
      <c r="D299" s="232" t="s">
        <v>222</v>
      </c>
      <c r="E299" s="244" t="s">
        <v>32</v>
      </c>
      <c r="F299" s="245" t="s">
        <v>5360</v>
      </c>
      <c r="G299" s="243"/>
      <c r="H299" s="244" t="s">
        <v>32</v>
      </c>
      <c r="I299" s="246"/>
      <c r="J299" s="243"/>
      <c r="K299" s="243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222</v>
      </c>
      <c r="AU299" s="251" t="s">
        <v>86</v>
      </c>
      <c r="AV299" s="13" t="s">
        <v>84</v>
      </c>
      <c r="AW299" s="13" t="s">
        <v>39</v>
      </c>
      <c r="AX299" s="13" t="s">
        <v>77</v>
      </c>
      <c r="AY299" s="251" t="s">
        <v>207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5361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86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5362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86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5363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5364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5365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5380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5415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5416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3" customFormat="1">
      <c r="A308" s="13"/>
      <c r="B308" s="242"/>
      <c r="C308" s="243"/>
      <c r="D308" s="232" t="s">
        <v>222</v>
      </c>
      <c r="E308" s="244" t="s">
        <v>32</v>
      </c>
      <c r="F308" s="245" t="s">
        <v>5386</v>
      </c>
      <c r="G308" s="243"/>
      <c r="H308" s="244" t="s">
        <v>32</v>
      </c>
      <c r="I308" s="246"/>
      <c r="J308" s="243"/>
      <c r="K308" s="243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222</v>
      </c>
      <c r="AU308" s="251" t="s">
        <v>86</v>
      </c>
      <c r="AV308" s="13" t="s">
        <v>84</v>
      </c>
      <c r="AW308" s="13" t="s">
        <v>39</v>
      </c>
      <c r="AX308" s="13" t="s">
        <v>77</v>
      </c>
      <c r="AY308" s="251" t="s">
        <v>207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5417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86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32</v>
      </c>
      <c r="F310" s="234" t="s">
        <v>5418</v>
      </c>
      <c r="G310" s="231"/>
      <c r="H310" s="235">
        <v>85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86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5" customFormat="1">
      <c r="A311" s="15"/>
      <c r="B311" s="273"/>
      <c r="C311" s="274"/>
      <c r="D311" s="232" t="s">
        <v>222</v>
      </c>
      <c r="E311" s="275" t="s">
        <v>32</v>
      </c>
      <c r="F311" s="276" t="s">
        <v>517</v>
      </c>
      <c r="G311" s="274"/>
      <c r="H311" s="277">
        <v>85</v>
      </c>
      <c r="I311" s="278"/>
      <c r="J311" s="274"/>
      <c r="K311" s="274"/>
      <c r="L311" s="279"/>
      <c r="M311" s="280"/>
      <c r="N311" s="281"/>
      <c r="O311" s="281"/>
      <c r="P311" s="281"/>
      <c r="Q311" s="281"/>
      <c r="R311" s="281"/>
      <c r="S311" s="281"/>
      <c r="T311" s="28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3" t="s">
        <v>222</v>
      </c>
      <c r="AU311" s="283" t="s">
        <v>86</v>
      </c>
      <c r="AV311" s="15" t="s">
        <v>104</v>
      </c>
      <c r="AW311" s="15" t="s">
        <v>39</v>
      </c>
      <c r="AX311" s="15" t="s">
        <v>77</v>
      </c>
      <c r="AY311" s="283" t="s">
        <v>207</v>
      </c>
    </row>
    <row r="312" s="12" customFormat="1">
      <c r="A312" s="12"/>
      <c r="B312" s="230"/>
      <c r="C312" s="231"/>
      <c r="D312" s="232" t="s">
        <v>222</v>
      </c>
      <c r="E312" s="233" t="s">
        <v>32</v>
      </c>
      <c r="F312" s="234" t="s">
        <v>5422</v>
      </c>
      <c r="G312" s="231"/>
      <c r="H312" s="235">
        <v>97.75</v>
      </c>
      <c r="I312" s="236"/>
      <c r="J312" s="231"/>
      <c r="K312" s="231"/>
      <c r="L312" s="237"/>
      <c r="M312" s="238"/>
      <c r="N312" s="239"/>
      <c r="O312" s="239"/>
      <c r="P312" s="239"/>
      <c r="Q312" s="239"/>
      <c r="R312" s="239"/>
      <c r="S312" s="239"/>
      <c r="T312" s="24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41" t="s">
        <v>222</v>
      </c>
      <c r="AU312" s="241" t="s">
        <v>86</v>
      </c>
      <c r="AV312" s="12" t="s">
        <v>86</v>
      </c>
      <c r="AW312" s="12" t="s">
        <v>39</v>
      </c>
      <c r="AX312" s="12" t="s">
        <v>84</v>
      </c>
      <c r="AY312" s="241" t="s">
        <v>207</v>
      </c>
    </row>
    <row r="313" s="2" customFormat="1" ht="16.5" customHeight="1">
      <c r="A313" s="42"/>
      <c r="B313" s="43"/>
      <c r="C313" s="212" t="s">
        <v>266</v>
      </c>
      <c r="D313" s="212" t="s">
        <v>208</v>
      </c>
      <c r="E313" s="213" t="s">
        <v>5423</v>
      </c>
      <c r="F313" s="214" t="s">
        <v>5424</v>
      </c>
      <c r="G313" s="215" t="s">
        <v>539</v>
      </c>
      <c r="H313" s="216">
        <v>150</v>
      </c>
      <c r="I313" s="217"/>
      <c r="J313" s="218">
        <f>ROUND(I313*H313,2)</f>
        <v>0</v>
      </c>
      <c r="K313" s="214" t="s">
        <v>228</v>
      </c>
      <c r="L313" s="48"/>
      <c r="M313" s="219" t="s">
        <v>32</v>
      </c>
      <c r="N313" s="220" t="s">
        <v>48</v>
      </c>
      <c r="O313" s="88"/>
      <c r="P313" s="221">
        <f>O313*H313</f>
        <v>0</v>
      </c>
      <c r="Q313" s="221">
        <v>0</v>
      </c>
      <c r="R313" s="221">
        <f>Q313*H313</f>
        <v>0</v>
      </c>
      <c r="S313" s="221">
        <v>0</v>
      </c>
      <c r="T313" s="222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3" t="s">
        <v>294</v>
      </c>
      <c r="AT313" s="223" t="s">
        <v>208</v>
      </c>
      <c r="AU313" s="223" t="s">
        <v>86</v>
      </c>
      <c r="AY313" s="20" t="s">
        <v>207</v>
      </c>
      <c r="BE313" s="224">
        <f>IF(N313="základní",J313,0)</f>
        <v>0</v>
      </c>
      <c r="BF313" s="224">
        <f>IF(N313="snížená",J313,0)</f>
        <v>0</v>
      </c>
      <c r="BG313" s="224">
        <f>IF(N313="zákl. přenesená",J313,0)</f>
        <v>0</v>
      </c>
      <c r="BH313" s="224">
        <f>IF(N313="sníž. přenesená",J313,0)</f>
        <v>0</v>
      </c>
      <c r="BI313" s="224">
        <f>IF(N313="nulová",J313,0)</f>
        <v>0</v>
      </c>
      <c r="BJ313" s="20" t="s">
        <v>84</v>
      </c>
      <c r="BK313" s="224">
        <f>ROUND(I313*H313,2)</f>
        <v>0</v>
      </c>
      <c r="BL313" s="20" t="s">
        <v>294</v>
      </c>
      <c r="BM313" s="223" t="s">
        <v>5425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4241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5357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5358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5359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5360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86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3" customFormat="1">
      <c r="A319" s="13"/>
      <c r="B319" s="242"/>
      <c r="C319" s="243"/>
      <c r="D319" s="232" t="s">
        <v>222</v>
      </c>
      <c r="E319" s="244" t="s">
        <v>32</v>
      </c>
      <c r="F319" s="245" t="s">
        <v>5361</v>
      </c>
      <c r="G319" s="243"/>
      <c r="H319" s="244" t="s">
        <v>32</v>
      </c>
      <c r="I319" s="246"/>
      <c r="J319" s="243"/>
      <c r="K319" s="243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222</v>
      </c>
      <c r="AU319" s="251" t="s">
        <v>86</v>
      </c>
      <c r="AV319" s="13" t="s">
        <v>84</v>
      </c>
      <c r="AW319" s="13" t="s">
        <v>39</v>
      </c>
      <c r="AX319" s="13" t="s">
        <v>77</v>
      </c>
      <c r="AY319" s="251" t="s">
        <v>207</v>
      </c>
    </row>
    <row r="320" s="13" customFormat="1">
      <c r="A320" s="13"/>
      <c r="B320" s="242"/>
      <c r="C320" s="243"/>
      <c r="D320" s="232" t="s">
        <v>222</v>
      </c>
      <c r="E320" s="244" t="s">
        <v>32</v>
      </c>
      <c r="F320" s="245" t="s">
        <v>5362</v>
      </c>
      <c r="G320" s="243"/>
      <c r="H320" s="244" t="s">
        <v>32</v>
      </c>
      <c r="I320" s="246"/>
      <c r="J320" s="243"/>
      <c r="K320" s="243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222</v>
      </c>
      <c r="AU320" s="251" t="s">
        <v>86</v>
      </c>
      <c r="AV320" s="13" t="s">
        <v>84</v>
      </c>
      <c r="AW320" s="13" t="s">
        <v>39</v>
      </c>
      <c r="AX320" s="13" t="s">
        <v>77</v>
      </c>
      <c r="AY320" s="251" t="s">
        <v>207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5363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5364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5365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86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5366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86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5426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86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5427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86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5386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86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5428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86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2" customFormat="1">
      <c r="A329" s="12"/>
      <c r="B329" s="230"/>
      <c r="C329" s="231"/>
      <c r="D329" s="232" t="s">
        <v>222</v>
      </c>
      <c r="E329" s="233" t="s">
        <v>32</v>
      </c>
      <c r="F329" s="234" t="s">
        <v>5154</v>
      </c>
      <c r="G329" s="231"/>
      <c r="H329" s="235">
        <v>150</v>
      </c>
      <c r="I329" s="236"/>
      <c r="J329" s="231"/>
      <c r="K329" s="231"/>
      <c r="L329" s="237"/>
      <c r="M329" s="238"/>
      <c r="N329" s="239"/>
      <c r="O329" s="239"/>
      <c r="P329" s="239"/>
      <c r="Q329" s="239"/>
      <c r="R329" s="239"/>
      <c r="S329" s="239"/>
      <c r="T329" s="24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41" t="s">
        <v>222</v>
      </c>
      <c r="AU329" s="241" t="s">
        <v>86</v>
      </c>
      <c r="AV329" s="12" t="s">
        <v>86</v>
      </c>
      <c r="AW329" s="12" t="s">
        <v>39</v>
      </c>
      <c r="AX329" s="12" t="s">
        <v>77</v>
      </c>
      <c r="AY329" s="241" t="s">
        <v>207</v>
      </c>
    </row>
    <row r="330" s="15" customFormat="1">
      <c r="A330" s="15"/>
      <c r="B330" s="273"/>
      <c r="C330" s="274"/>
      <c r="D330" s="232" t="s">
        <v>222</v>
      </c>
      <c r="E330" s="275" t="s">
        <v>32</v>
      </c>
      <c r="F330" s="276" t="s">
        <v>517</v>
      </c>
      <c r="G330" s="274"/>
      <c r="H330" s="277">
        <v>150</v>
      </c>
      <c r="I330" s="278"/>
      <c r="J330" s="274"/>
      <c r="K330" s="274"/>
      <c r="L330" s="279"/>
      <c r="M330" s="280"/>
      <c r="N330" s="281"/>
      <c r="O330" s="281"/>
      <c r="P330" s="281"/>
      <c r="Q330" s="281"/>
      <c r="R330" s="281"/>
      <c r="S330" s="281"/>
      <c r="T330" s="282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3" t="s">
        <v>222</v>
      </c>
      <c r="AU330" s="283" t="s">
        <v>86</v>
      </c>
      <c r="AV330" s="15" t="s">
        <v>104</v>
      </c>
      <c r="AW330" s="15" t="s">
        <v>39</v>
      </c>
      <c r="AX330" s="15" t="s">
        <v>84</v>
      </c>
      <c r="AY330" s="283" t="s">
        <v>207</v>
      </c>
    </row>
    <row r="331" s="2" customFormat="1" ht="16.5" customHeight="1">
      <c r="A331" s="42"/>
      <c r="B331" s="43"/>
      <c r="C331" s="252" t="s">
        <v>8</v>
      </c>
      <c r="D331" s="252" t="s">
        <v>227</v>
      </c>
      <c r="E331" s="253" t="s">
        <v>5429</v>
      </c>
      <c r="F331" s="254" t="s">
        <v>5430</v>
      </c>
      <c r="G331" s="255" t="s">
        <v>539</v>
      </c>
      <c r="H331" s="256">
        <v>172.5</v>
      </c>
      <c r="I331" s="257"/>
      <c r="J331" s="258">
        <f>ROUND(I331*H331,2)</f>
        <v>0</v>
      </c>
      <c r="K331" s="254" t="s">
        <v>228</v>
      </c>
      <c r="L331" s="259"/>
      <c r="M331" s="260" t="s">
        <v>32</v>
      </c>
      <c r="N331" s="261" t="s">
        <v>48</v>
      </c>
      <c r="O331" s="88"/>
      <c r="P331" s="221">
        <f>O331*H331</f>
        <v>0</v>
      </c>
      <c r="Q331" s="221">
        <v>0.00021000000000000001</v>
      </c>
      <c r="R331" s="221">
        <f>Q331*H331</f>
        <v>0.036225</v>
      </c>
      <c r="S331" s="221">
        <v>0</v>
      </c>
      <c r="T331" s="222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3" t="s">
        <v>385</v>
      </c>
      <c r="AT331" s="223" t="s">
        <v>227</v>
      </c>
      <c r="AU331" s="223" t="s">
        <v>86</v>
      </c>
      <c r="AY331" s="20" t="s">
        <v>207</v>
      </c>
      <c r="BE331" s="224">
        <f>IF(N331="základní",J331,0)</f>
        <v>0</v>
      </c>
      <c r="BF331" s="224">
        <f>IF(N331="snížená",J331,0)</f>
        <v>0</v>
      </c>
      <c r="BG331" s="224">
        <f>IF(N331="zákl. přenesená",J331,0)</f>
        <v>0</v>
      </c>
      <c r="BH331" s="224">
        <f>IF(N331="sníž. přenesená",J331,0)</f>
        <v>0</v>
      </c>
      <c r="BI331" s="224">
        <f>IF(N331="nulová",J331,0)</f>
        <v>0</v>
      </c>
      <c r="BJ331" s="20" t="s">
        <v>84</v>
      </c>
      <c r="BK331" s="224">
        <f>ROUND(I331*H331,2)</f>
        <v>0</v>
      </c>
      <c r="BL331" s="20" t="s">
        <v>294</v>
      </c>
      <c r="BM331" s="223" t="s">
        <v>5431</v>
      </c>
    </row>
    <row r="332" s="13" customFormat="1">
      <c r="A332" s="13"/>
      <c r="B332" s="242"/>
      <c r="C332" s="243"/>
      <c r="D332" s="232" t="s">
        <v>222</v>
      </c>
      <c r="E332" s="244" t="s">
        <v>32</v>
      </c>
      <c r="F332" s="245" t="s">
        <v>4241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86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3" customFormat="1">
      <c r="A333" s="13"/>
      <c r="B333" s="242"/>
      <c r="C333" s="243"/>
      <c r="D333" s="232" t="s">
        <v>222</v>
      </c>
      <c r="E333" s="244" t="s">
        <v>32</v>
      </c>
      <c r="F333" s="245" t="s">
        <v>5357</v>
      </c>
      <c r="G333" s="243"/>
      <c r="H333" s="244" t="s">
        <v>32</v>
      </c>
      <c r="I333" s="246"/>
      <c r="J333" s="243"/>
      <c r="K333" s="243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222</v>
      </c>
      <c r="AU333" s="251" t="s">
        <v>86</v>
      </c>
      <c r="AV333" s="13" t="s">
        <v>84</v>
      </c>
      <c r="AW333" s="13" t="s">
        <v>39</v>
      </c>
      <c r="AX333" s="13" t="s">
        <v>77</v>
      </c>
      <c r="AY333" s="251" t="s">
        <v>207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5358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5359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5360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5361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86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5362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5363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3" customFormat="1">
      <c r="A340" s="13"/>
      <c r="B340" s="242"/>
      <c r="C340" s="243"/>
      <c r="D340" s="232" t="s">
        <v>222</v>
      </c>
      <c r="E340" s="244" t="s">
        <v>32</v>
      </c>
      <c r="F340" s="245" t="s">
        <v>5364</v>
      </c>
      <c r="G340" s="243"/>
      <c r="H340" s="244" t="s">
        <v>32</v>
      </c>
      <c r="I340" s="246"/>
      <c r="J340" s="243"/>
      <c r="K340" s="243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222</v>
      </c>
      <c r="AU340" s="251" t="s">
        <v>86</v>
      </c>
      <c r="AV340" s="13" t="s">
        <v>84</v>
      </c>
      <c r="AW340" s="13" t="s">
        <v>39</v>
      </c>
      <c r="AX340" s="13" t="s">
        <v>77</v>
      </c>
      <c r="AY340" s="25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5365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86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5380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86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5426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86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5427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5386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3" customFormat="1">
      <c r="A346" s="13"/>
      <c r="B346" s="242"/>
      <c r="C346" s="243"/>
      <c r="D346" s="232" t="s">
        <v>222</v>
      </c>
      <c r="E346" s="244" t="s">
        <v>32</v>
      </c>
      <c r="F346" s="245" t="s">
        <v>5428</v>
      </c>
      <c r="G346" s="243"/>
      <c r="H346" s="244" t="s">
        <v>32</v>
      </c>
      <c r="I346" s="246"/>
      <c r="J346" s="243"/>
      <c r="K346" s="243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222</v>
      </c>
      <c r="AU346" s="251" t="s">
        <v>86</v>
      </c>
      <c r="AV346" s="13" t="s">
        <v>84</v>
      </c>
      <c r="AW346" s="13" t="s">
        <v>39</v>
      </c>
      <c r="AX346" s="13" t="s">
        <v>77</v>
      </c>
      <c r="AY346" s="251" t="s">
        <v>207</v>
      </c>
    </row>
    <row r="347" s="12" customFormat="1">
      <c r="A347" s="12"/>
      <c r="B347" s="230"/>
      <c r="C347" s="231"/>
      <c r="D347" s="232" t="s">
        <v>222</v>
      </c>
      <c r="E347" s="233" t="s">
        <v>32</v>
      </c>
      <c r="F347" s="234" t="s">
        <v>5154</v>
      </c>
      <c r="G347" s="231"/>
      <c r="H347" s="235">
        <v>150</v>
      </c>
      <c r="I347" s="236"/>
      <c r="J347" s="231"/>
      <c r="K347" s="231"/>
      <c r="L347" s="237"/>
      <c r="M347" s="238"/>
      <c r="N347" s="239"/>
      <c r="O347" s="239"/>
      <c r="P347" s="239"/>
      <c r="Q347" s="239"/>
      <c r="R347" s="239"/>
      <c r="S347" s="239"/>
      <c r="T347" s="24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41" t="s">
        <v>222</v>
      </c>
      <c r="AU347" s="241" t="s">
        <v>86</v>
      </c>
      <c r="AV347" s="12" t="s">
        <v>86</v>
      </c>
      <c r="AW347" s="12" t="s">
        <v>39</v>
      </c>
      <c r="AX347" s="12" t="s">
        <v>77</v>
      </c>
      <c r="AY347" s="241" t="s">
        <v>207</v>
      </c>
    </row>
    <row r="348" s="15" customFormat="1">
      <c r="A348" s="15"/>
      <c r="B348" s="273"/>
      <c r="C348" s="274"/>
      <c r="D348" s="232" t="s">
        <v>222</v>
      </c>
      <c r="E348" s="275" t="s">
        <v>32</v>
      </c>
      <c r="F348" s="276" t="s">
        <v>517</v>
      </c>
      <c r="G348" s="274"/>
      <c r="H348" s="277">
        <v>150</v>
      </c>
      <c r="I348" s="278"/>
      <c r="J348" s="274"/>
      <c r="K348" s="274"/>
      <c r="L348" s="279"/>
      <c r="M348" s="280"/>
      <c r="N348" s="281"/>
      <c r="O348" s="281"/>
      <c r="P348" s="281"/>
      <c r="Q348" s="281"/>
      <c r="R348" s="281"/>
      <c r="S348" s="281"/>
      <c r="T348" s="28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83" t="s">
        <v>222</v>
      </c>
      <c r="AU348" s="283" t="s">
        <v>86</v>
      </c>
      <c r="AV348" s="15" t="s">
        <v>104</v>
      </c>
      <c r="AW348" s="15" t="s">
        <v>39</v>
      </c>
      <c r="AX348" s="15" t="s">
        <v>77</v>
      </c>
      <c r="AY348" s="283" t="s">
        <v>207</v>
      </c>
    </row>
    <row r="349" s="12" customFormat="1">
      <c r="A349" s="12"/>
      <c r="B349" s="230"/>
      <c r="C349" s="231"/>
      <c r="D349" s="232" t="s">
        <v>222</v>
      </c>
      <c r="E349" s="233" t="s">
        <v>32</v>
      </c>
      <c r="F349" s="234" t="s">
        <v>5432</v>
      </c>
      <c r="G349" s="231"/>
      <c r="H349" s="235">
        <v>172.5</v>
      </c>
      <c r="I349" s="236"/>
      <c r="J349" s="231"/>
      <c r="K349" s="231"/>
      <c r="L349" s="237"/>
      <c r="M349" s="238"/>
      <c r="N349" s="239"/>
      <c r="O349" s="239"/>
      <c r="P349" s="239"/>
      <c r="Q349" s="239"/>
      <c r="R349" s="239"/>
      <c r="S349" s="239"/>
      <c r="T349" s="24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41" t="s">
        <v>222</v>
      </c>
      <c r="AU349" s="241" t="s">
        <v>86</v>
      </c>
      <c r="AV349" s="12" t="s">
        <v>86</v>
      </c>
      <c r="AW349" s="12" t="s">
        <v>39</v>
      </c>
      <c r="AX349" s="12" t="s">
        <v>84</v>
      </c>
      <c r="AY349" s="241" t="s">
        <v>207</v>
      </c>
    </row>
    <row r="350" s="2" customFormat="1" ht="16.5" customHeight="1">
      <c r="A350" s="42"/>
      <c r="B350" s="43"/>
      <c r="C350" s="212" t="s">
        <v>275</v>
      </c>
      <c r="D350" s="212" t="s">
        <v>208</v>
      </c>
      <c r="E350" s="213" t="s">
        <v>5433</v>
      </c>
      <c r="F350" s="214" t="s">
        <v>5434</v>
      </c>
      <c r="G350" s="215" t="s">
        <v>539</v>
      </c>
      <c r="H350" s="216">
        <v>920</v>
      </c>
      <c r="I350" s="217"/>
      <c r="J350" s="218">
        <f>ROUND(I350*H350,2)</f>
        <v>0</v>
      </c>
      <c r="K350" s="214" t="s">
        <v>228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</v>
      </c>
      <c r="R350" s="221">
        <f>Q350*H350</f>
        <v>0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294</v>
      </c>
      <c r="AT350" s="223" t="s">
        <v>208</v>
      </c>
      <c r="AU350" s="223" t="s">
        <v>86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294</v>
      </c>
      <c r="BM350" s="223" t="s">
        <v>5435</v>
      </c>
    </row>
    <row r="351" s="13" customFormat="1">
      <c r="A351" s="13"/>
      <c r="B351" s="242"/>
      <c r="C351" s="243"/>
      <c r="D351" s="232" t="s">
        <v>222</v>
      </c>
      <c r="E351" s="244" t="s">
        <v>32</v>
      </c>
      <c r="F351" s="245" t="s">
        <v>4241</v>
      </c>
      <c r="G351" s="243"/>
      <c r="H351" s="244" t="s">
        <v>32</v>
      </c>
      <c r="I351" s="246"/>
      <c r="J351" s="243"/>
      <c r="K351" s="243"/>
      <c r="L351" s="247"/>
      <c r="M351" s="248"/>
      <c r="N351" s="249"/>
      <c r="O351" s="249"/>
      <c r="P351" s="249"/>
      <c r="Q351" s="249"/>
      <c r="R351" s="249"/>
      <c r="S351" s="249"/>
      <c r="T351" s="25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1" t="s">
        <v>222</v>
      </c>
      <c r="AU351" s="251" t="s">
        <v>86</v>
      </c>
      <c r="AV351" s="13" t="s">
        <v>84</v>
      </c>
      <c r="AW351" s="13" t="s">
        <v>39</v>
      </c>
      <c r="AX351" s="13" t="s">
        <v>77</v>
      </c>
      <c r="AY351" s="251" t="s">
        <v>207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5357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86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5358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86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5359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86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5360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5361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5362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5363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5364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86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5365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86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5366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32</v>
      </c>
      <c r="F362" s="245" t="s">
        <v>5436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86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3" customFormat="1">
      <c r="A363" s="13"/>
      <c r="B363" s="242"/>
      <c r="C363" s="243"/>
      <c r="D363" s="232" t="s">
        <v>222</v>
      </c>
      <c r="E363" s="244" t="s">
        <v>32</v>
      </c>
      <c r="F363" s="245" t="s">
        <v>5437</v>
      </c>
      <c r="G363" s="243"/>
      <c r="H363" s="244" t="s">
        <v>32</v>
      </c>
      <c r="I363" s="246"/>
      <c r="J363" s="243"/>
      <c r="K363" s="243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222</v>
      </c>
      <c r="AU363" s="251" t="s">
        <v>86</v>
      </c>
      <c r="AV363" s="13" t="s">
        <v>84</v>
      </c>
      <c r="AW363" s="13" t="s">
        <v>39</v>
      </c>
      <c r="AX363" s="13" t="s">
        <v>77</v>
      </c>
      <c r="AY363" s="251" t="s">
        <v>207</v>
      </c>
    </row>
    <row r="364" s="13" customFormat="1">
      <c r="A364" s="13"/>
      <c r="B364" s="242"/>
      <c r="C364" s="243"/>
      <c r="D364" s="232" t="s">
        <v>222</v>
      </c>
      <c r="E364" s="244" t="s">
        <v>32</v>
      </c>
      <c r="F364" s="245" t="s">
        <v>5438</v>
      </c>
      <c r="G364" s="243"/>
      <c r="H364" s="244" t="s">
        <v>32</v>
      </c>
      <c r="I364" s="246"/>
      <c r="J364" s="243"/>
      <c r="K364" s="243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222</v>
      </c>
      <c r="AU364" s="251" t="s">
        <v>86</v>
      </c>
      <c r="AV364" s="13" t="s">
        <v>84</v>
      </c>
      <c r="AW364" s="13" t="s">
        <v>39</v>
      </c>
      <c r="AX364" s="13" t="s">
        <v>77</v>
      </c>
      <c r="AY364" s="251" t="s">
        <v>207</v>
      </c>
    </row>
    <row r="365" s="13" customFormat="1">
      <c r="A365" s="13"/>
      <c r="B365" s="242"/>
      <c r="C365" s="243"/>
      <c r="D365" s="232" t="s">
        <v>222</v>
      </c>
      <c r="E365" s="244" t="s">
        <v>32</v>
      </c>
      <c r="F365" s="245" t="s">
        <v>5439</v>
      </c>
      <c r="G365" s="243"/>
      <c r="H365" s="244" t="s">
        <v>32</v>
      </c>
      <c r="I365" s="246"/>
      <c r="J365" s="243"/>
      <c r="K365" s="243"/>
      <c r="L365" s="247"/>
      <c r="M365" s="248"/>
      <c r="N365" s="249"/>
      <c r="O365" s="249"/>
      <c r="P365" s="249"/>
      <c r="Q365" s="249"/>
      <c r="R365" s="249"/>
      <c r="S365" s="249"/>
      <c r="T365" s="25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1" t="s">
        <v>222</v>
      </c>
      <c r="AU365" s="251" t="s">
        <v>86</v>
      </c>
      <c r="AV365" s="13" t="s">
        <v>84</v>
      </c>
      <c r="AW365" s="13" t="s">
        <v>39</v>
      </c>
      <c r="AX365" s="13" t="s">
        <v>77</v>
      </c>
      <c r="AY365" s="251" t="s">
        <v>207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5440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86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5441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5369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86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5370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86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5371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86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2" customFormat="1">
      <c r="A371" s="12"/>
      <c r="B371" s="230"/>
      <c r="C371" s="231"/>
      <c r="D371" s="232" t="s">
        <v>222</v>
      </c>
      <c r="E371" s="233" t="s">
        <v>32</v>
      </c>
      <c r="F371" s="234" t="s">
        <v>5372</v>
      </c>
      <c r="G371" s="231"/>
      <c r="H371" s="235">
        <v>710</v>
      </c>
      <c r="I371" s="236"/>
      <c r="J371" s="231"/>
      <c r="K371" s="231"/>
      <c r="L371" s="237"/>
      <c r="M371" s="238"/>
      <c r="N371" s="239"/>
      <c r="O371" s="239"/>
      <c r="P371" s="239"/>
      <c r="Q371" s="239"/>
      <c r="R371" s="239"/>
      <c r="S371" s="239"/>
      <c r="T371" s="24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41" t="s">
        <v>222</v>
      </c>
      <c r="AU371" s="241" t="s">
        <v>86</v>
      </c>
      <c r="AV371" s="12" t="s">
        <v>86</v>
      </c>
      <c r="AW371" s="12" t="s">
        <v>39</v>
      </c>
      <c r="AX371" s="12" t="s">
        <v>77</v>
      </c>
      <c r="AY371" s="241" t="s">
        <v>207</v>
      </c>
    </row>
    <row r="372" s="16" customFormat="1">
      <c r="A372" s="16"/>
      <c r="B372" s="305"/>
      <c r="C372" s="306"/>
      <c r="D372" s="232" t="s">
        <v>222</v>
      </c>
      <c r="E372" s="307" t="s">
        <v>32</v>
      </c>
      <c r="F372" s="308" t="s">
        <v>5373</v>
      </c>
      <c r="G372" s="306"/>
      <c r="H372" s="309">
        <v>710</v>
      </c>
      <c r="I372" s="310"/>
      <c r="J372" s="306"/>
      <c r="K372" s="306"/>
      <c r="L372" s="311"/>
      <c r="M372" s="312"/>
      <c r="N372" s="313"/>
      <c r="O372" s="313"/>
      <c r="P372" s="313"/>
      <c r="Q372" s="313"/>
      <c r="R372" s="313"/>
      <c r="S372" s="313"/>
      <c r="T372" s="314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315" t="s">
        <v>222</v>
      </c>
      <c r="AU372" s="315" t="s">
        <v>86</v>
      </c>
      <c r="AV372" s="16" t="s">
        <v>94</v>
      </c>
      <c r="AW372" s="16" t="s">
        <v>39</v>
      </c>
      <c r="AX372" s="16" t="s">
        <v>77</v>
      </c>
      <c r="AY372" s="315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5374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5375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5376</v>
      </c>
      <c r="G375" s="231"/>
      <c r="H375" s="235">
        <v>210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86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6" customFormat="1">
      <c r="A376" s="16"/>
      <c r="B376" s="305"/>
      <c r="C376" s="306"/>
      <c r="D376" s="232" t="s">
        <v>222</v>
      </c>
      <c r="E376" s="307" t="s">
        <v>32</v>
      </c>
      <c r="F376" s="308" t="s">
        <v>5373</v>
      </c>
      <c r="G376" s="306"/>
      <c r="H376" s="309">
        <v>210</v>
      </c>
      <c r="I376" s="310"/>
      <c r="J376" s="306"/>
      <c r="K376" s="306"/>
      <c r="L376" s="311"/>
      <c r="M376" s="312"/>
      <c r="N376" s="313"/>
      <c r="O376" s="313"/>
      <c r="P376" s="313"/>
      <c r="Q376" s="313"/>
      <c r="R376" s="313"/>
      <c r="S376" s="313"/>
      <c r="T376" s="314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315" t="s">
        <v>222</v>
      </c>
      <c r="AU376" s="315" t="s">
        <v>86</v>
      </c>
      <c r="AV376" s="16" t="s">
        <v>94</v>
      </c>
      <c r="AW376" s="16" t="s">
        <v>39</v>
      </c>
      <c r="AX376" s="16" t="s">
        <v>77</v>
      </c>
      <c r="AY376" s="315" t="s">
        <v>207</v>
      </c>
    </row>
    <row r="377" s="15" customFormat="1">
      <c r="A377" s="15"/>
      <c r="B377" s="273"/>
      <c r="C377" s="274"/>
      <c r="D377" s="232" t="s">
        <v>222</v>
      </c>
      <c r="E377" s="275" t="s">
        <v>32</v>
      </c>
      <c r="F377" s="276" t="s">
        <v>517</v>
      </c>
      <c r="G377" s="274"/>
      <c r="H377" s="277">
        <v>920</v>
      </c>
      <c r="I377" s="278"/>
      <c r="J377" s="274"/>
      <c r="K377" s="274"/>
      <c r="L377" s="279"/>
      <c r="M377" s="280"/>
      <c r="N377" s="281"/>
      <c r="O377" s="281"/>
      <c r="P377" s="281"/>
      <c r="Q377" s="281"/>
      <c r="R377" s="281"/>
      <c r="S377" s="281"/>
      <c r="T377" s="282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3" t="s">
        <v>222</v>
      </c>
      <c r="AU377" s="283" t="s">
        <v>86</v>
      </c>
      <c r="AV377" s="15" t="s">
        <v>104</v>
      </c>
      <c r="AW377" s="15" t="s">
        <v>39</v>
      </c>
      <c r="AX377" s="15" t="s">
        <v>84</v>
      </c>
      <c r="AY377" s="283" t="s">
        <v>207</v>
      </c>
    </row>
    <row r="378" s="2" customFormat="1" ht="16.5" customHeight="1">
      <c r="A378" s="42"/>
      <c r="B378" s="43"/>
      <c r="C378" s="252" t="s">
        <v>280</v>
      </c>
      <c r="D378" s="252" t="s">
        <v>227</v>
      </c>
      <c r="E378" s="253" t="s">
        <v>5442</v>
      </c>
      <c r="F378" s="254" t="s">
        <v>5443</v>
      </c>
      <c r="G378" s="255" t="s">
        <v>539</v>
      </c>
      <c r="H378" s="256">
        <v>1058</v>
      </c>
      <c r="I378" s="257"/>
      <c r="J378" s="258">
        <f>ROUND(I378*H378,2)</f>
        <v>0</v>
      </c>
      <c r="K378" s="254" t="s">
        <v>228</v>
      </c>
      <c r="L378" s="259"/>
      <c r="M378" s="260" t="s">
        <v>32</v>
      </c>
      <c r="N378" s="261" t="s">
        <v>48</v>
      </c>
      <c r="O378" s="88"/>
      <c r="P378" s="221">
        <f>O378*H378</f>
        <v>0</v>
      </c>
      <c r="Q378" s="221">
        <v>0.00025000000000000001</v>
      </c>
      <c r="R378" s="221">
        <f>Q378*H378</f>
        <v>0.26450000000000001</v>
      </c>
      <c r="S378" s="221">
        <v>0</v>
      </c>
      <c r="T378" s="222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3" t="s">
        <v>385</v>
      </c>
      <c r="AT378" s="223" t="s">
        <v>227</v>
      </c>
      <c r="AU378" s="223" t="s">
        <v>86</v>
      </c>
      <c r="AY378" s="20" t="s">
        <v>207</v>
      </c>
      <c r="BE378" s="224">
        <f>IF(N378="základní",J378,0)</f>
        <v>0</v>
      </c>
      <c r="BF378" s="224">
        <f>IF(N378="snížená",J378,0)</f>
        <v>0</v>
      </c>
      <c r="BG378" s="224">
        <f>IF(N378="zákl. přenesená",J378,0)</f>
        <v>0</v>
      </c>
      <c r="BH378" s="224">
        <f>IF(N378="sníž. přenesená",J378,0)</f>
        <v>0</v>
      </c>
      <c r="BI378" s="224">
        <f>IF(N378="nulová",J378,0)</f>
        <v>0</v>
      </c>
      <c r="BJ378" s="20" t="s">
        <v>84</v>
      </c>
      <c r="BK378" s="224">
        <f>ROUND(I378*H378,2)</f>
        <v>0</v>
      </c>
      <c r="BL378" s="20" t="s">
        <v>294</v>
      </c>
      <c r="BM378" s="223" t="s">
        <v>5444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4241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86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5357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86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5358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86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5359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5360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86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5361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5362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5363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86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5364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5365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3" customFormat="1">
      <c r="A389" s="13"/>
      <c r="B389" s="242"/>
      <c r="C389" s="243"/>
      <c r="D389" s="232" t="s">
        <v>222</v>
      </c>
      <c r="E389" s="244" t="s">
        <v>32</v>
      </c>
      <c r="F389" s="245" t="s">
        <v>5380</v>
      </c>
      <c r="G389" s="243"/>
      <c r="H389" s="244" t="s">
        <v>32</v>
      </c>
      <c r="I389" s="246"/>
      <c r="J389" s="243"/>
      <c r="K389" s="243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222</v>
      </c>
      <c r="AU389" s="251" t="s">
        <v>86</v>
      </c>
      <c r="AV389" s="13" t="s">
        <v>84</v>
      </c>
      <c r="AW389" s="13" t="s">
        <v>39</v>
      </c>
      <c r="AX389" s="13" t="s">
        <v>77</v>
      </c>
      <c r="AY389" s="251" t="s">
        <v>207</v>
      </c>
    </row>
    <row r="390" s="13" customFormat="1">
      <c r="A390" s="13"/>
      <c r="B390" s="242"/>
      <c r="C390" s="243"/>
      <c r="D390" s="232" t="s">
        <v>222</v>
      </c>
      <c r="E390" s="244" t="s">
        <v>32</v>
      </c>
      <c r="F390" s="245" t="s">
        <v>5436</v>
      </c>
      <c r="G390" s="243"/>
      <c r="H390" s="244" t="s">
        <v>32</v>
      </c>
      <c r="I390" s="246"/>
      <c r="J390" s="243"/>
      <c r="K390" s="243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222</v>
      </c>
      <c r="AU390" s="251" t="s">
        <v>86</v>
      </c>
      <c r="AV390" s="13" t="s">
        <v>84</v>
      </c>
      <c r="AW390" s="13" t="s">
        <v>39</v>
      </c>
      <c r="AX390" s="13" t="s">
        <v>77</v>
      </c>
      <c r="AY390" s="25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5437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86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5438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5439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86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5440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86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5441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86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5369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86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5370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5371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2" customFormat="1">
      <c r="A399" s="12"/>
      <c r="B399" s="230"/>
      <c r="C399" s="231"/>
      <c r="D399" s="232" t="s">
        <v>222</v>
      </c>
      <c r="E399" s="233" t="s">
        <v>32</v>
      </c>
      <c r="F399" s="234" t="s">
        <v>5372</v>
      </c>
      <c r="G399" s="231"/>
      <c r="H399" s="235">
        <v>710</v>
      </c>
      <c r="I399" s="236"/>
      <c r="J399" s="231"/>
      <c r="K399" s="231"/>
      <c r="L399" s="237"/>
      <c r="M399" s="238"/>
      <c r="N399" s="239"/>
      <c r="O399" s="239"/>
      <c r="P399" s="239"/>
      <c r="Q399" s="239"/>
      <c r="R399" s="239"/>
      <c r="S399" s="239"/>
      <c r="T399" s="240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41" t="s">
        <v>222</v>
      </c>
      <c r="AU399" s="241" t="s">
        <v>86</v>
      </c>
      <c r="AV399" s="12" t="s">
        <v>86</v>
      </c>
      <c r="AW399" s="12" t="s">
        <v>39</v>
      </c>
      <c r="AX399" s="12" t="s">
        <v>77</v>
      </c>
      <c r="AY399" s="241" t="s">
        <v>207</v>
      </c>
    </row>
    <row r="400" s="16" customFormat="1">
      <c r="A400" s="16"/>
      <c r="B400" s="305"/>
      <c r="C400" s="306"/>
      <c r="D400" s="232" t="s">
        <v>222</v>
      </c>
      <c r="E400" s="307" t="s">
        <v>32</v>
      </c>
      <c r="F400" s="308" t="s">
        <v>5373</v>
      </c>
      <c r="G400" s="306"/>
      <c r="H400" s="309">
        <v>710</v>
      </c>
      <c r="I400" s="310"/>
      <c r="J400" s="306"/>
      <c r="K400" s="306"/>
      <c r="L400" s="311"/>
      <c r="M400" s="312"/>
      <c r="N400" s="313"/>
      <c r="O400" s="313"/>
      <c r="P400" s="313"/>
      <c r="Q400" s="313"/>
      <c r="R400" s="313"/>
      <c r="S400" s="313"/>
      <c r="T400" s="314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315" t="s">
        <v>222</v>
      </c>
      <c r="AU400" s="315" t="s">
        <v>86</v>
      </c>
      <c r="AV400" s="16" t="s">
        <v>94</v>
      </c>
      <c r="AW400" s="16" t="s">
        <v>39</v>
      </c>
      <c r="AX400" s="16" t="s">
        <v>77</v>
      </c>
      <c r="AY400" s="315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5374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3" customFormat="1">
      <c r="A402" s="13"/>
      <c r="B402" s="242"/>
      <c r="C402" s="243"/>
      <c r="D402" s="232" t="s">
        <v>222</v>
      </c>
      <c r="E402" s="244" t="s">
        <v>32</v>
      </c>
      <c r="F402" s="245" t="s">
        <v>5375</v>
      </c>
      <c r="G402" s="243"/>
      <c r="H402" s="244" t="s">
        <v>32</v>
      </c>
      <c r="I402" s="246"/>
      <c r="J402" s="243"/>
      <c r="K402" s="243"/>
      <c r="L402" s="247"/>
      <c r="M402" s="248"/>
      <c r="N402" s="249"/>
      <c r="O402" s="249"/>
      <c r="P402" s="249"/>
      <c r="Q402" s="249"/>
      <c r="R402" s="249"/>
      <c r="S402" s="249"/>
      <c r="T402" s="25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1" t="s">
        <v>222</v>
      </c>
      <c r="AU402" s="251" t="s">
        <v>86</v>
      </c>
      <c r="AV402" s="13" t="s">
        <v>84</v>
      </c>
      <c r="AW402" s="13" t="s">
        <v>39</v>
      </c>
      <c r="AX402" s="13" t="s">
        <v>77</v>
      </c>
      <c r="AY402" s="251" t="s">
        <v>207</v>
      </c>
    </row>
    <row r="403" s="12" customFormat="1">
      <c r="A403" s="12"/>
      <c r="B403" s="230"/>
      <c r="C403" s="231"/>
      <c r="D403" s="232" t="s">
        <v>222</v>
      </c>
      <c r="E403" s="233" t="s">
        <v>32</v>
      </c>
      <c r="F403" s="234" t="s">
        <v>5376</v>
      </c>
      <c r="G403" s="231"/>
      <c r="H403" s="235">
        <v>210</v>
      </c>
      <c r="I403" s="236"/>
      <c r="J403" s="231"/>
      <c r="K403" s="231"/>
      <c r="L403" s="237"/>
      <c r="M403" s="238"/>
      <c r="N403" s="239"/>
      <c r="O403" s="239"/>
      <c r="P403" s="239"/>
      <c r="Q403" s="239"/>
      <c r="R403" s="239"/>
      <c r="S403" s="239"/>
      <c r="T403" s="240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41" t="s">
        <v>222</v>
      </c>
      <c r="AU403" s="241" t="s">
        <v>86</v>
      </c>
      <c r="AV403" s="12" t="s">
        <v>86</v>
      </c>
      <c r="AW403" s="12" t="s">
        <v>39</v>
      </c>
      <c r="AX403" s="12" t="s">
        <v>77</v>
      </c>
      <c r="AY403" s="241" t="s">
        <v>207</v>
      </c>
    </row>
    <row r="404" s="16" customFormat="1">
      <c r="A404" s="16"/>
      <c r="B404" s="305"/>
      <c r="C404" s="306"/>
      <c r="D404" s="232" t="s">
        <v>222</v>
      </c>
      <c r="E404" s="307" t="s">
        <v>32</v>
      </c>
      <c r="F404" s="308" t="s">
        <v>5373</v>
      </c>
      <c r="G404" s="306"/>
      <c r="H404" s="309">
        <v>210</v>
      </c>
      <c r="I404" s="310"/>
      <c r="J404" s="306"/>
      <c r="K404" s="306"/>
      <c r="L404" s="311"/>
      <c r="M404" s="312"/>
      <c r="N404" s="313"/>
      <c r="O404" s="313"/>
      <c r="P404" s="313"/>
      <c r="Q404" s="313"/>
      <c r="R404" s="313"/>
      <c r="S404" s="313"/>
      <c r="T404" s="314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T404" s="315" t="s">
        <v>222</v>
      </c>
      <c r="AU404" s="315" t="s">
        <v>86</v>
      </c>
      <c r="AV404" s="16" t="s">
        <v>94</v>
      </c>
      <c r="AW404" s="16" t="s">
        <v>39</v>
      </c>
      <c r="AX404" s="16" t="s">
        <v>77</v>
      </c>
      <c r="AY404" s="315" t="s">
        <v>207</v>
      </c>
    </row>
    <row r="405" s="15" customFormat="1">
      <c r="A405" s="15"/>
      <c r="B405" s="273"/>
      <c r="C405" s="274"/>
      <c r="D405" s="232" t="s">
        <v>222</v>
      </c>
      <c r="E405" s="275" t="s">
        <v>32</v>
      </c>
      <c r="F405" s="276" t="s">
        <v>517</v>
      </c>
      <c r="G405" s="274"/>
      <c r="H405" s="277">
        <v>920</v>
      </c>
      <c r="I405" s="278"/>
      <c r="J405" s="274"/>
      <c r="K405" s="274"/>
      <c r="L405" s="279"/>
      <c r="M405" s="280"/>
      <c r="N405" s="281"/>
      <c r="O405" s="281"/>
      <c r="P405" s="281"/>
      <c r="Q405" s="281"/>
      <c r="R405" s="281"/>
      <c r="S405" s="281"/>
      <c r="T405" s="28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83" t="s">
        <v>222</v>
      </c>
      <c r="AU405" s="283" t="s">
        <v>86</v>
      </c>
      <c r="AV405" s="15" t="s">
        <v>104</v>
      </c>
      <c r="AW405" s="15" t="s">
        <v>39</v>
      </c>
      <c r="AX405" s="15" t="s">
        <v>77</v>
      </c>
      <c r="AY405" s="283" t="s">
        <v>207</v>
      </c>
    </row>
    <row r="406" s="12" customFormat="1">
      <c r="A406" s="12"/>
      <c r="B406" s="230"/>
      <c r="C406" s="231"/>
      <c r="D406" s="232" t="s">
        <v>222</v>
      </c>
      <c r="E406" s="233" t="s">
        <v>32</v>
      </c>
      <c r="F406" s="234" t="s">
        <v>5445</v>
      </c>
      <c r="G406" s="231"/>
      <c r="H406" s="235">
        <v>1058</v>
      </c>
      <c r="I406" s="236"/>
      <c r="J406" s="231"/>
      <c r="K406" s="231"/>
      <c r="L406" s="237"/>
      <c r="M406" s="238"/>
      <c r="N406" s="239"/>
      <c r="O406" s="239"/>
      <c r="P406" s="239"/>
      <c r="Q406" s="239"/>
      <c r="R406" s="239"/>
      <c r="S406" s="239"/>
      <c r="T406" s="240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41" t="s">
        <v>222</v>
      </c>
      <c r="AU406" s="241" t="s">
        <v>86</v>
      </c>
      <c r="AV406" s="12" t="s">
        <v>86</v>
      </c>
      <c r="AW406" s="12" t="s">
        <v>39</v>
      </c>
      <c r="AX406" s="12" t="s">
        <v>84</v>
      </c>
      <c r="AY406" s="241" t="s">
        <v>207</v>
      </c>
    </row>
    <row r="407" s="2" customFormat="1" ht="16.5" customHeight="1">
      <c r="A407" s="42"/>
      <c r="B407" s="43"/>
      <c r="C407" s="212" t="s">
        <v>285</v>
      </c>
      <c r="D407" s="212" t="s">
        <v>208</v>
      </c>
      <c r="E407" s="213" t="s">
        <v>4467</v>
      </c>
      <c r="F407" s="214" t="s">
        <v>4468</v>
      </c>
      <c r="G407" s="215" t="s">
        <v>232</v>
      </c>
      <c r="H407" s="216">
        <v>21</v>
      </c>
      <c r="I407" s="217"/>
      <c r="J407" s="218">
        <f>ROUND(I407*H407,2)</f>
        <v>0</v>
      </c>
      <c r="K407" s="214" t="s">
        <v>212</v>
      </c>
      <c r="L407" s="48"/>
      <c r="M407" s="219" t="s">
        <v>32</v>
      </c>
      <c r="N407" s="220" t="s">
        <v>48</v>
      </c>
      <c r="O407" s="88"/>
      <c r="P407" s="221">
        <f>O407*H407</f>
        <v>0</v>
      </c>
      <c r="Q407" s="221">
        <v>0</v>
      </c>
      <c r="R407" s="221">
        <f>Q407*H407</f>
        <v>0</v>
      </c>
      <c r="S407" s="221">
        <v>0</v>
      </c>
      <c r="T407" s="222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3" t="s">
        <v>294</v>
      </c>
      <c r="AT407" s="223" t="s">
        <v>208</v>
      </c>
      <c r="AU407" s="223" t="s">
        <v>86</v>
      </c>
      <c r="AY407" s="20" t="s">
        <v>207</v>
      </c>
      <c r="BE407" s="224">
        <f>IF(N407="základní",J407,0)</f>
        <v>0</v>
      </c>
      <c r="BF407" s="224">
        <f>IF(N407="snížená",J407,0)</f>
        <v>0</v>
      </c>
      <c r="BG407" s="224">
        <f>IF(N407="zákl. přenesená",J407,0)</f>
        <v>0</v>
      </c>
      <c r="BH407" s="224">
        <f>IF(N407="sníž. přenesená",J407,0)</f>
        <v>0</v>
      </c>
      <c r="BI407" s="224">
        <f>IF(N407="nulová",J407,0)</f>
        <v>0</v>
      </c>
      <c r="BJ407" s="20" t="s">
        <v>84</v>
      </c>
      <c r="BK407" s="224">
        <f>ROUND(I407*H407,2)</f>
        <v>0</v>
      </c>
      <c r="BL407" s="20" t="s">
        <v>294</v>
      </c>
      <c r="BM407" s="223" t="s">
        <v>5446</v>
      </c>
    </row>
    <row r="408" s="2" customFormat="1">
      <c r="A408" s="42"/>
      <c r="B408" s="43"/>
      <c r="C408" s="44"/>
      <c r="D408" s="225" t="s">
        <v>214</v>
      </c>
      <c r="E408" s="44"/>
      <c r="F408" s="226" t="s">
        <v>4470</v>
      </c>
      <c r="G408" s="44"/>
      <c r="H408" s="44"/>
      <c r="I408" s="227"/>
      <c r="J408" s="44"/>
      <c r="K408" s="44"/>
      <c r="L408" s="48"/>
      <c r="M408" s="228"/>
      <c r="N408" s="229"/>
      <c r="O408" s="88"/>
      <c r="P408" s="88"/>
      <c r="Q408" s="88"/>
      <c r="R408" s="88"/>
      <c r="S408" s="88"/>
      <c r="T408" s="89"/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T408" s="20" t="s">
        <v>214</v>
      </c>
      <c r="AU408" s="20" t="s">
        <v>86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4241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86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5357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86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3" customFormat="1">
      <c r="A411" s="13"/>
      <c r="B411" s="242"/>
      <c r="C411" s="243"/>
      <c r="D411" s="232" t="s">
        <v>222</v>
      </c>
      <c r="E411" s="244" t="s">
        <v>32</v>
      </c>
      <c r="F411" s="245" t="s">
        <v>5358</v>
      </c>
      <c r="G411" s="243"/>
      <c r="H411" s="244" t="s">
        <v>32</v>
      </c>
      <c r="I411" s="246"/>
      <c r="J411" s="243"/>
      <c r="K411" s="243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222</v>
      </c>
      <c r="AU411" s="251" t="s">
        <v>86</v>
      </c>
      <c r="AV411" s="13" t="s">
        <v>84</v>
      </c>
      <c r="AW411" s="13" t="s">
        <v>39</v>
      </c>
      <c r="AX411" s="13" t="s">
        <v>77</v>
      </c>
      <c r="AY411" s="25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5359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86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5360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5361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3" customFormat="1">
      <c r="A415" s="13"/>
      <c r="B415" s="242"/>
      <c r="C415" s="243"/>
      <c r="D415" s="232" t="s">
        <v>222</v>
      </c>
      <c r="E415" s="244" t="s">
        <v>32</v>
      </c>
      <c r="F415" s="245" t="s">
        <v>5362</v>
      </c>
      <c r="G415" s="243"/>
      <c r="H415" s="244" t="s">
        <v>32</v>
      </c>
      <c r="I415" s="246"/>
      <c r="J415" s="243"/>
      <c r="K415" s="243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222</v>
      </c>
      <c r="AU415" s="251" t="s">
        <v>86</v>
      </c>
      <c r="AV415" s="13" t="s">
        <v>84</v>
      </c>
      <c r="AW415" s="13" t="s">
        <v>39</v>
      </c>
      <c r="AX415" s="13" t="s">
        <v>77</v>
      </c>
      <c r="AY415" s="251" t="s">
        <v>207</v>
      </c>
    </row>
    <row r="416" s="13" customFormat="1">
      <c r="A416" s="13"/>
      <c r="B416" s="242"/>
      <c r="C416" s="243"/>
      <c r="D416" s="232" t="s">
        <v>222</v>
      </c>
      <c r="E416" s="244" t="s">
        <v>32</v>
      </c>
      <c r="F416" s="245" t="s">
        <v>5363</v>
      </c>
      <c r="G416" s="243"/>
      <c r="H416" s="244" t="s">
        <v>32</v>
      </c>
      <c r="I416" s="246"/>
      <c r="J416" s="243"/>
      <c r="K416" s="243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222</v>
      </c>
      <c r="AU416" s="251" t="s">
        <v>86</v>
      </c>
      <c r="AV416" s="13" t="s">
        <v>84</v>
      </c>
      <c r="AW416" s="13" t="s">
        <v>39</v>
      </c>
      <c r="AX416" s="13" t="s">
        <v>77</v>
      </c>
      <c r="AY416" s="251" t="s">
        <v>207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5364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86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5365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86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5366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5447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5448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5449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5450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86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5451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86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2" customFormat="1">
      <c r="A425" s="12"/>
      <c r="B425" s="230"/>
      <c r="C425" s="231"/>
      <c r="D425" s="232" t="s">
        <v>222</v>
      </c>
      <c r="E425" s="233" t="s">
        <v>32</v>
      </c>
      <c r="F425" s="234" t="s">
        <v>7</v>
      </c>
      <c r="G425" s="231"/>
      <c r="H425" s="235">
        <v>21</v>
      </c>
      <c r="I425" s="236"/>
      <c r="J425" s="231"/>
      <c r="K425" s="231"/>
      <c r="L425" s="237"/>
      <c r="M425" s="238"/>
      <c r="N425" s="239"/>
      <c r="O425" s="239"/>
      <c r="P425" s="239"/>
      <c r="Q425" s="239"/>
      <c r="R425" s="239"/>
      <c r="S425" s="239"/>
      <c r="T425" s="24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41" t="s">
        <v>222</v>
      </c>
      <c r="AU425" s="241" t="s">
        <v>86</v>
      </c>
      <c r="AV425" s="12" t="s">
        <v>86</v>
      </c>
      <c r="AW425" s="12" t="s">
        <v>39</v>
      </c>
      <c r="AX425" s="12" t="s">
        <v>77</v>
      </c>
      <c r="AY425" s="241" t="s">
        <v>207</v>
      </c>
    </row>
    <row r="426" s="15" customFormat="1">
      <c r="A426" s="15"/>
      <c r="B426" s="273"/>
      <c r="C426" s="274"/>
      <c r="D426" s="232" t="s">
        <v>222</v>
      </c>
      <c r="E426" s="275" t="s">
        <v>32</v>
      </c>
      <c r="F426" s="276" t="s">
        <v>517</v>
      </c>
      <c r="G426" s="274"/>
      <c r="H426" s="277">
        <v>21</v>
      </c>
      <c r="I426" s="278"/>
      <c r="J426" s="274"/>
      <c r="K426" s="274"/>
      <c r="L426" s="279"/>
      <c r="M426" s="280"/>
      <c r="N426" s="281"/>
      <c r="O426" s="281"/>
      <c r="P426" s="281"/>
      <c r="Q426" s="281"/>
      <c r="R426" s="281"/>
      <c r="S426" s="281"/>
      <c r="T426" s="282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3" t="s">
        <v>222</v>
      </c>
      <c r="AU426" s="283" t="s">
        <v>86</v>
      </c>
      <c r="AV426" s="15" t="s">
        <v>104</v>
      </c>
      <c r="AW426" s="15" t="s">
        <v>39</v>
      </c>
      <c r="AX426" s="15" t="s">
        <v>84</v>
      </c>
      <c r="AY426" s="283" t="s">
        <v>207</v>
      </c>
    </row>
    <row r="427" s="2" customFormat="1" ht="16.5" customHeight="1">
      <c r="A427" s="42"/>
      <c r="B427" s="43"/>
      <c r="C427" s="252" t="s">
        <v>294</v>
      </c>
      <c r="D427" s="252" t="s">
        <v>227</v>
      </c>
      <c r="E427" s="253" t="s">
        <v>4472</v>
      </c>
      <c r="F427" s="254" t="s">
        <v>4473</v>
      </c>
      <c r="G427" s="255" t="s">
        <v>303</v>
      </c>
      <c r="H427" s="256">
        <v>21</v>
      </c>
      <c r="I427" s="257"/>
      <c r="J427" s="258">
        <f>ROUND(I427*H427,2)</f>
        <v>0</v>
      </c>
      <c r="K427" s="254" t="s">
        <v>212</v>
      </c>
      <c r="L427" s="259"/>
      <c r="M427" s="260" t="s">
        <v>32</v>
      </c>
      <c r="N427" s="261" t="s">
        <v>48</v>
      </c>
      <c r="O427" s="88"/>
      <c r="P427" s="221">
        <f>O427*H427</f>
        <v>0</v>
      </c>
      <c r="Q427" s="221">
        <v>0</v>
      </c>
      <c r="R427" s="221">
        <f>Q427*H427</f>
        <v>0</v>
      </c>
      <c r="S427" s="221">
        <v>0</v>
      </c>
      <c r="T427" s="222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3" t="s">
        <v>385</v>
      </c>
      <c r="AT427" s="223" t="s">
        <v>227</v>
      </c>
      <c r="AU427" s="223" t="s">
        <v>86</v>
      </c>
      <c r="AY427" s="20" t="s">
        <v>207</v>
      </c>
      <c r="BE427" s="224">
        <f>IF(N427="základní",J427,0)</f>
        <v>0</v>
      </c>
      <c r="BF427" s="224">
        <f>IF(N427="snížená",J427,0)</f>
        <v>0</v>
      </c>
      <c r="BG427" s="224">
        <f>IF(N427="zákl. přenesená",J427,0)</f>
        <v>0</v>
      </c>
      <c r="BH427" s="224">
        <f>IF(N427="sníž. přenesená",J427,0)</f>
        <v>0</v>
      </c>
      <c r="BI427" s="224">
        <f>IF(N427="nulová",J427,0)</f>
        <v>0</v>
      </c>
      <c r="BJ427" s="20" t="s">
        <v>84</v>
      </c>
      <c r="BK427" s="224">
        <f>ROUND(I427*H427,2)</f>
        <v>0</v>
      </c>
      <c r="BL427" s="20" t="s">
        <v>294</v>
      </c>
      <c r="BM427" s="223" t="s">
        <v>5452</v>
      </c>
    </row>
    <row r="428" s="2" customFormat="1" ht="33" customHeight="1">
      <c r="A428" s="42"/>
      <c r="B428" s="43"/>
      <c r="C428" s="212" t="s">
        <v>300</v>
      </c>
      <c r="D428" s="212" t="s">
        <v>208</v>
      </c>
      <c r="E428" s="213" t="s">
        <v>3461</v>
      </c>
      <c r="F428" s="214" t="s">
        <v>3462</v>
      </c>
      <c r="G428" s="215" t="s">
        <v>539</v>
      </c>
      <c r="H428" s="216">
        <v>920</v>
      </c>
      <c r="I428" s="217"/>
      <c r="J428" s="218">
        <f>ROUND(I428*H428,2)</f>
        <v>0</v>
      </c>
      <c r="K428" s="214" t="s">
        <v>212</v>
      </c>
      <c r="L428" s="48"/>
      <c r="M428" s="219" t="s">
        <v>32</v>
      </c>
      <c r="N428" s="220" t="s">
        <v>48</v>
      </c>
      <c r="O428" s="88"/>
      <c r="P428" s="221">
        <f>O428*H428</f>
        <v>0</v>
      </c>
      <c r="Q428" s="221">
        <v>0</v>
      </c>
      <c r="R428" s="221">
        <f>Q428*H428</f>
        <v>0</v>
      </c>
      <c r="S428" s="221">
        <v>0</v>
      </c>
      <c r="T428" s="222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3" t="s">
        <v>294</v>
      </c>
      <c r="AT428" s="223" t="s">
        <v>208</v>
      </c>
      <c r="AU428" s="223" t="s">
        <v>86</v>
      </c>
      <c r="AY428" s="20" t="s">
        <v>207</v>
      </c>
      <c r="BE428" s="224">
        <f>IF(N428="základní",J428,0)</f>
        <v>0</v>
      </c>
      <c r="BF428" s="224">
        <f>IF(N428="snížená",J428,0)</f>
        <v>0</v>
      </c>
      <c r="BG428" s="224">
        <f>IF(N428="zákl. přenesená",J428,0)</f>
        <v>0</v>
      </c>
      <c r="BH428" s="224">
        <f>IF(N428="sníž. přenesená",J428,0)</f>
        <v>0</v>
      </c>
      <c r="BI428" s="224">
        <f>IF(N428="nulová",J428,0)</f>
        <v>0</v>
      </c>
      <c r="BJ428" s="20" t="s">
        <v>84</v>
      </c>
      <c r="BK428" s="224">
        <f>ROUND(I428*H428,2)</f>
        <v>0</v>
      </c>
      <c r="BL428" s="20" t="s">
        <v>294</v>
      </c>
      <c r="BM428" s="223" t="s">
        <v>5453</v>
      </c>
    </row>
    <row r="429" s="2" customFormat="1">
      <c r="A429" s="42"/>
      <c r="B429" s="43"/>
      <c r="C429" s="44"/>
      <c r="D429" s="225" t="s">
        <v>214</v>
      </c>
      <c r="E429" s="44"/>
      <c r="F429" s="226" t="s">
        <v>3464</v>
      </c>
      <c r="G429" s="44"/>
      <c r="H429" s="44"/>
      <c r="I429" s="227"/>
      <c r="J429" s="44"/>
      <c r="K429" s="44"/>
      <c r="L429" s="48"/>
      <c r="M429" s="228"/>
      <c r="N429" s="229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0" t="s">
        <v>214</v>
      </c>
      <c r="AU429" s="20" t="s">
        <v>86</v>
      </c>
    </row>
    <row r="430" s="13" customFormat="1">
      <c r="A430" s="13"/>
      <c r="B430" s="242"/>
      <c r="C430" s="243"/>
      <c r="D430" s="232" t="s">
        <v>222</v>
      </c>
      <c r="E430" s="244" t="s">
        <v>32</v>
      </c>
      <c r="F430" s="245" t="s">
        <v>4241</v>
      </c>
      <c r="G430" s="243"/>
      <c r="H430" s="244" t="s">
        <v>32</v>
      </c>
      <c r="I430" s="246"/>
      <c r="J430" s="243"/>
      <c r="K430" s="243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222</v>
      </c>
      <c r="AU430" s="251" t="s">
        <v>86</v>
      </c>
      <c r="AV430" s="13" t="s">
        <v>84</v>
      </c>
      <c r="AW430" s="13" t="s">
        <v>39</v>
      </c>
      <c r="AX430" s="13" t="s">
        <v>77</v>
      </c>
      <c r="AY430" s="251" t="s">
        <v>207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5357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86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5358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5359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5360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5361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5362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86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5363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86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3" customFormat="1">
      <c r="A438" s="13"/>
      <c r="B438" s="242"/>
      <c r="C438" s="243"/>
      <c r="D438" s="232" t="s">
        <v>222</v>
      </c>
      <c r="E438" s="244" t="s">
        <v>32</v>
      </c>
      <c r="F438" s="245" t="s">
        <v>5364</v>
      </c>
      <c r="G438" s="243"/>
      <c r="H438" s="244" t="s">
        <v>32</v>
      </c>
      <c r="I438" s="246"/>
      <c r="J438" s="243"/>
      <c r="K438" s="243"/>
      <c r="L438" s="247"/>
      <c r="M438" s="248"/>
      <c r="N438" s="249"/>
      <c r="O438" s="249"/>
      <c r="P438" s="249"/>
      <c r="Q438" s="249"/>
      <c r="R438" s="249"/>
      <c r="S438" s="249"/>
      <c r="T438" s="25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1" t="s">
        <v>222</v>
      </c>
      <c r="AU438" s="251" t="s">
        <v>86</v>
      </c>
      <c r="AV438" s="13" t="s">
        <v>84</v>
      </c>
      <c r="AW438" s="13" t="s">
        <v>39</v>
      </c>
      <c r="AX438" s="13" t="s">
        <v>77</v>
      </c>
      <c r="AY438" s="251" t="s">
        <v>207</v>
      </c>
    </row>
    <row r="439" s="13" customFormat="1">
      <c r="A439" s="13"/>
      <c r="B439" s="242"/>
      <c r="C439" s="243"/>
      <c r="D439" s="232" t="s">
        <v>222</v>
      </c>
      <c r="E439" s="244" t="s">
        <v>32</v>
      </c>
      <c r="F439" s="245" t="s">
        <v>5365</v>
      </c>
      <c r="G439" s="243"/>
      <c r="H439" s="244" t="s">
        <v>32</v>
      </c>
      <c r="I439" s="246"/>
      <c r="J439" s="243"/>
      <c r="K439" s="243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222</v>
      </c>
      <c r="AU439" s="251" t="s">
        <v>86</v>
      </c>
      <c r="AV439" s="13" t="s">
        <v>84</v>
      </c>
      <c r="AW439" s="13" t="s">
        <v>39</v>
      </c>
      <c r="AX439" s="13" t="s">
        <v>77</v>
      </c>
      <c r="AY439" s="251" t="s">
        <v>207</v>
      </c>
    </row>
    <row r="440" s="13" customFormat="1">
      <c r="A440" s="13"/>
      <c r="B440" s="242"/>
      <c r="C440" s="243"/>
      <c r="D440" s="232" t="s">
        <v>222</v>
      </c>
      <c r="E440" s="244" t="s">
        <v>32</v>
      </c>
      <c r="F440" s="245" t="s">
        <v>5366</v>
      </c>
      <c r="G440" s="243"/>
      <c r="H440" s="244" t="s">
        <v>32</v>
      </c>
      <c r="I440" s="246"/>
      <c r="J440" s="243"/>
      <c r="K440" s="243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222</v>
      </c>
      <c r="AU440" s="251" t="s">
        <v>86</v>
      </c>
      <c r="AV440" s="13" t="s">
        <v>84</v>
      </c>
      <c r="AW440" s="13" t="s">
        <v>39</v>
      </c>
      <c r="AX440" s="13" t="s">
        <v>77</v>
      </c>
      <c r="AY440" s="251" t="s">
        <v>207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5454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86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5369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5370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5371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2" customFormat="1">
      <c r="A445" s="12"/>
      <c r="B445" s="230"/>
      <c r="C445" s="231"/>
      <c r="D445" s="232" t="s">
        <v>222</v>
      </c>
      <c r="E445" s="233" t="s">
        <v>32</v>
      </c>
      <c r="F445" s="234" t="s">
        <v>5372</v>
      </c>
      <c r="G445" s="231"/>
      <c r="H445" s="235">
        <v>710</v>
      </c>
      <c r="I445" s="236"/>
      <c r="J445" s="231"/>
      <c r="K445" s="231"/>
      <c r="L445" s="237"/>
      <c r="M445" s="238"/>
      <c r="N445" s="239"/>
      <c r="O445" s="239"/>
      <c r="P445" s="239"/>
      <c r="Q445" s="239"/>
      <c r="R445" s="239"/>
      <c r="S445" s="239"/>
      <c r="T445" s="240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41" t="s">
        <v>222</v>
      </c>
      <c r="AU445" s="241" t="s">
        <v>86</v>
      </c>
      <c r="AV445" s="12" t="s">
        <v>86</v>
      </c>
      <c r="AW445" s="12" t="s">
        <v>39</v>
      </c>
      <c r="AX445" s="12" t="s">
        <v>77</v>
      </c>
      <c r="AY445" s="241" t="s">
        <v>207</v>
      </c>
    </row>
    <row r="446" s="16" customFormat="1">
      <c r="A446" s="16"/>
      <c r="B446" s="305"/>
      <c r="C446" s="306"/>
      <c r="D446" s="232" t="s">
        <v>222</v>
      </c>
      <c r="E446" s="307" t="s">
        <v>32</v>
      </c>
      <c r="F446" s="308" t="s">
        <v>5373</v>
      </c>
      <c r="G446" s="306"/>
      <c r="H446" s="309">
        <v>710</v>
      </c>
      <c r="I446" s="310"/>
      <c r="J446" s="306"/>
      <c r="K446" s="306"/>
      <c r="L446" s="311"/>
      <c r="M446" s="312"/>
      <c r="N446" s="313"/>
      <c r="O446" s="313"/>
      <c r="P446" s="313"/>
      <c r="Q446" s="313"/>
      <c r="R446" s="313"/>
      <c r="S446" s="313"/>
      <c r="T446" s="314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T446" s="315" t="s">
        <v>222</v>
      </c>
      <c r="AU446" s="315" t="s">
        <v>86</v>
      </c>
      <c r="AV446" s="16" t="s">
        <v>94</v>
      </c>
      <c r="AW446" s="16" t="s">
        <v>39</v>
      </c>
      <c r="AX446" s="16" t="s">
        <v>77</v>
      </c>
      <c r="AY446" s="315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5374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5375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86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2" customFormat="1">
      <c r="A449" s="12"/>
      <c r="B449" s="230"/>
      <c r="C449" s="231"/>
      <c r="D449" s="232" t="s">
        <v>222</v>
      </c>
      <c r="E449" s="233" t="s">
        <v>32</v>
      </c>
      <c r="F449" s="234" t="s">
        <v>5376</v>
      </c>
      <c r="G449" s="231"/>
      <c r="H449" s="235">
        <v>210</v>
      </c>
      <c r="I449" s="236"/>
      <c r="J449" s="231"/>
      <c r="K449" s="231"/>
      <c r="L449" s="237"/>
      <c r="M449" s="238"/>
      <c r="N449" s="239"/>
      <c r="O449" s="239"/>
      <c r="P449" s="239"/>
      <c r="Q449" s="239"/>
      <c r="R449" s="239"/>
      <c r="S449" s="239"/>
      <c r="T449" s="240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41" t="s">
        <v>222</v>
      </c>
      <c r="AU449" s="241" t="s">
        <v>86</v>
      </c>
      <c r="AV449" s="12" t="s">
        <v>86</v>
      </c>
      <c r="AW449" s="12" t="s">
        <v>39</v>
      </c>
      <c r="AX449" s="12" t="s">
        <v>77</v>
      </c>
      <c r="AY449" s="241" t="s">
        <v>207</v>
      </c>
    </row>
    <row r="450" s="16" customFormat="1">
      <c r="A450" s="16"/>
      <c r="B450" s="305"/>
      <c r="C450" s="306"/>
      <c r="D450" s="232" t="s">
        <v>222</v>
      </c>
      <c r="E450" s="307" t="s">
        <v>32</v>
      </c>
      <c r="F450" s="308" t="s">
        <v>5373</v>
      </c>
      <c r="G450" s="306"/>
      <c r="H450" s="309">
        <v>210</v>
      </c>
      <c r="I450" s="310"/>
      <c r="J450" s="306"/>
      <c r="K450" s="306"/>
      <c r="L450" s="311"/>
      <c r="M450" s="312"/>
      <c r="N450" s="313"/>
      <c r="O450" s="313"/>
      <c r="P450" s="313"/>
      <c r="Q450" s="313"/>
      <c r="R450" s="313"/>
      <c r="S450" s="313"/>
      <c r="T450" s="314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15" t="s">
        <v>222</v>
      </c>
      <c r="AU450" s="315" t="s">
        <v>86</v>
      </c>
      <c r="AV450" s="16" t="s">
        <v>94</v>
      </c>
      <c r="AW450" s="16" t="s">
        <v>39</v>
      </c>
      <c r="AX450" s="16" t="s">
        <v>77</v>
      </c>
      <c r="AY450" s="315" t="s">
        <v>207</v>
      </c>
    </row>
    <row r="451" s="15" customFormat="1">
      <c r="A451" s="15"/>
      <c r="B451" s="273"/>
      <c r="C451" s="274"/>
      <c r="D451" s="232" t="s">
        <v>222</v>
      </c>
      <c r="E451" s="275" t="s">
        <v>32</v>
      </c>
      <c r="F451" s="276" t="s">
        <v>517</v>
      </c>
      <c r="G451" s="274"/>
      <c r="H451" s="277">
        <v>920</v>
      </c>
      <c r="I451" s="278"/>
      <c r="J451" s="274"/>
      <c r="K451" s="274"/>
      <c r="L451" s="279"/>
      <c r="M451" s="280"/>
      <c r="N451" s="281"/>
      <c r="O451" s="281"/>
      <c r="P451" s="281"/>
      <c r="Q451" s="281"/>
      <c r="R451" s="281"/>
      <c r="S451" s="281"/>
      <c r="T451" s="282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3" t="s">
        <v>222</v>
      </c>
      <c r="AU451" s="283" t="s">
        <v>86</v>
      </c>
      <c r="AV451" s="15" t="s">
        <v>104</v>
      </c>
      <c r="AW451" s="15" t="s">
        <v>39</v>
      </c>
      <c r="AX451" s="15" t="s">
        <v>84</v>
      </c>
      <c r="AY451" s="283" t="s">
        <v>207</v>
      </c>
    </row>
    <row r="452" s="2" customFormat="1" ht="16.5" customHeight="1">
      <c r="A452" s="42"/>
      <c r="B452" s="43"/>
      <c r="C452" s="212" t="s">
        <v>306</v>
      </c>
      <c r="D452" s="212" t="s">
        <v>208</v>
      </c>
      <c r="E452" s="213" t="s">
        <v>5455</v>
      </c>
      <c r="F452" s="214" t="s">
        <v>5456</v>
      </c>
      <c r="G452" s="215" t="s">
        <v>303</v>
      </c>
      <c r="H452" s="216">
        <v>2</v>
      </c>
      <c r="I452" s="217"/>
      <c r="J452" s="218">
        <f>ROUND(I452*H452,2)</f>
        <v>0</v>
      </c>
      <c r="K452" s="214" t="s">
        <v>212</v>
      </c>
      <c r="L452" s="48"/>
      <c r="M452" s="219" t="s">
        <v>32</v>
      </c>
      <c r="N452" s="220" t="s">
        <v>48</v>
      </c>
      <c r="O452" s="88"/>
      <c r="P452" s="221">
        <f>O452*H452</f>
        <v>0</v>
      </c>
      <c r="Q452" s="221">
        <v>0</v>
      </c>
      <c r="R452" s="221">
        <f>Q452*H452</f>
        <v>0</v>
      </c>
      <c r="S452" s="221">
        <v>0</v>
      </c>
      <c r="T452" s="222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3" t="s">
        <v>294</v>
      </c>
      <c r="AT452" s="223" t="s">
        <v>208</v>
      </c>
      <c r="AU452" s="223" t="s">
        <v>86</v>
      </c>
      <c r="AY452" s="20" t="s">
        <v>207</v>
      </c>
      <c r="BE452" s="224">
        <f>IF(N452="základní",J452,0)</f>
        <v>0</v>
      </c>
      <c r="BF452" s="224">
        <f>IF(N452="snížená",J452,0)</f>
        <v>0</v>
      </c>
      <c r="BG452" s="224">
        <f>IF(N452="zákl. přenesená",J452,0)</f>
        <v>0</v>
      </c>
      <c r="BH452" s="224">
        <f>IF(N452="sníž. přenesená",J452,0)</f>
        <v>0</v>
      </c>
      <c r="BI452" s="224">
        <f>IF(N452="nulová",J452,0)</f>
        <v>0</v>
      </c>
      <c r="BJ452" s="20" t="s">
        <v>84</v>
      </c>
      <c r="BK452" s="224">
        <f>ROUND(I452*H452,2)</f>
        <v>0</v>
      </c>
      <c r="BL452" s="20" t="s">
        <v>294</v>
      </c>
      <c r="BM452" s="223" t="s">
        <v>5457</v>
      </c>
    </row>
    <row r="453" s="2" customFormat="1">
      <c r="A453" s="42"/>
      <c r="B453" s="43"/>
      <c r="C453" s="44"/>
      <c r="D453" s="225" t="s">
        <v>214</v>
      </c>
      <c r="E453" s="44"/>
      <c r="F453" s="226" t="s">
        <v>5458</v>
      </c>
      <c r="G453" s="44"/>
      <c r="H453" s="44"/>
      <c r="I453" s="227"/>
      <c r="J453" s="44"/>
      <c r="K453" s="44"/>
      <c r="L453" s="48"/>
      <c r="M453" s="228"/>
      <c r="N453" s="229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0" t="s">
        <v>214</v>
      </c>
      <c r="AU453" s="20" t="s">
        <v>86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4241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5357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3" customFormat="1">
      <c r="A456" s="13"/>
      <c r="B456" s="242"/>
      <c r="C456" s="243"/>
      <c r="D456" s="232" t="s">
        <v>222</v>
      </c>
      <c r="E456" s="244" t="s">
        <v>32</v>
      </c>
      <c r="F456" s="245" t="s">
        <v>5358</v>
      </c>
      <c r="G456" s="243"/>
      <c r="H456" s="244" t="s">
        <v>32</v>
      </c>
      <c r="I456" s="246"/>
      <c r="J456" s="243"/>
      <c r="K456" s="243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222</v>
      </c>
      <c r="AU456" s="251" t="s">
        <v>86</v>
      </c>
      <c r="AV456" s="13" t="s">
        <v>84</v>
      </c>
      <c r="AW456" s="13" t="s">
        <v>39</v>
      </c>
      <c r="AX456" s="13" t="s">
        <v>77</v>
      </c>
      <c r="AY456" s="251" t="s">
        <v>207</v>
      </c>
    </row>
    <row r="457" s="13" customFormat="1">
      <c r="A457" s="13"/>
      <c r="B457" s="242"/>
      <c r="C457" s="243"/>
      <c r="D457" s="232" t="s">
        <v>222</v>
      </c>
      <c r="E457" s="244" t="s">
        <v>32</v>
      </c>
      <c r="F457" s="245" t="s">
        <v>5359</v>
      </c>
      <c r="G457" s="243"/>
      <c r="H457" s="244" t="s">
        <v>32</v>
      </c>
      <c r="I457" s="246"/>
      <c r="J457" s="243"/>
      <c r="K457" s="243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222</v>
      </c>
      <c r="AU457" s="251" t="s">
        <v>86</v>
      </c>
      <c r="AV457" s="13" t="s">
        <v>84</v>
      </c>
      <c r="AW457" s="13" t="s">
        <v>39</v>
      </c>
      <c r="AX457" s="13" t="s">
        <v>77</v>
      </c>
      <c r="AY457" s="251" t="s">
        <v>207</v>
      </c>
    </row>
    <row r="458" s="13" customFormat="1">
      <c r="A458" s="13"/>
      <c r="B458" s="242"/>
      <c r="C458" s="243"/>
      <c r="D458" s="232" t="s">
        <v>222</v>
      </c>
      <c r="E458" s="244" t="s">
        <v>32</v>
      </c>
      <c r="F458" s="245" t="s">
        <v>5360</v>
      </c>
      <c r="G458" s="243"/>
      <c r="H458" s="244" t="s">
        <v>32</v>
      </c>
      <c r="I458" s="246"/>
      <c r="J458" s="243"/>
      <c r="K458" s="243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222</v>
      </c>
      <c r="AU458" s="251" t="s">
        <v>86</v>
      </c>
      <c r="AV458" s="13" t="s">
        <v>84</v>
      </c>
      <c r="AW458" s="13" t="s">
        <v>39</v>
      </c>
      <c r="AX458" s="13" t="s">
        <v>77</v>
      </c>
      <c r="AY458" s="251" t="s">
        <v>207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5361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5362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5363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5364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5365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86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3" customFormat="1">
      <c r="A464" s="13"/>
      <c r="B464" s="242"/>
      <c r="C464" s="243"/>
      <c r="D464" s="232" t="s">
        <v>222</v>
      </c>
      <c r="E464" s="244" t="s">
        <v>32</v>
      </c>
      <c r="F464" s="245" t="s">
        <v>5366</v>
      </c>
      <c r="G464" s="243"/>
      <c r="H464" s="244" t="s">
        <v>32</v>
      </c>
      <c r="I464" s="246"/>
      <c r="J464" s="243"/>
      <c r="K464" s="243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222</v>
      </c>
      <c r="AU464" s="251" t="s">
        <v>86</v>
      </c>
      <c r="AV464" s="13" t="s">
        <v>84</v>
      </c>
      <c r="AW464" s="13" t="s">
        <v>39</v>
      </c>
      <c r="AX464" s="13" t="s">
        <v>77</v>
      </c>
      <c r="AY464" s="251" t="s">
        <v>207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5459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86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3" customFormat="1">
      <c r="A466" s="13"/>
      <c r="B466" s="242"/>
      <c r="C466" s="243"/>
      <c r="D466" s="232" t="s">
        <v>222</v>
      </c>
      <c r="E466" s="244" t="s">
        <v>32</v>
      </c>
      <c r="F466" s="245" t="s">
        <v>5386</v>
      </c>
      <c r="G466" s="243"/>
      <c r="H466" s="244" t="s">
        <v>32</v>
      </c>
      <c r="I466" s="246"/>
      <c r="J466" s="243"/>
      <c r="K466" s="243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222</v>
      </c>
      <c r="AU466" s="251" t="s">
        <v>86</v>
      </c>
      <c r="AV466" s="13" t="s">
        <v>84</v>
      </c>
      <c r="AW466" s="13" t="s">
        <v>39</v>
      </c>
      <c r="AX466" s="13" t="s">
        <v>77</v>
      </c>
      <c r="AY466" s="25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32</v>
      </c>
      <c r="F467" s="245" t="s">
        <v>5460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86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2" customFormat="1">
      <c r="A468" s="12"/>
      <c r="B468" s="230"/>
      <c r="C468" s="231"/>
      <c r="D468" s="232" t="s">
        <v>222</v>
      </c>
      <c r="E468" s="233" t="s">
        <v>32</v>
      </c>
      <c r="F468" s="234" t="s">
        <v>86</v>
      </c>
      <c r="G468" s="231"/>
      <c r="H468" s="235">
        <v>2</v>
      </c>
      <c r="I468" s="236"/>
      <c r="J468" s="231"/>
      <c r="K468" s="231"/>
      <c r="L468" s="237"/>
      <c r="M468" s="238"/>
      <c r="N468" s="239"/>
      <c r="O468" s="239"/>
      <c r="P468" s="239"/>
      <c r="Q468" s="239"/>
      <c r="R468" s="239"/>
      <c r="S468" s="239"/>
      <c r="T468" s="240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41" t="s">
        <v>222</v>
      </c>
      <c r="AU468" s="241" t="s">
        <v>86</v>
      </c>
      <c r="AV468" s="12" t="s">
        <v>86</v>
      </c>
      <c r="AW468" s="12" t="s">
        <v>39</v>
      </c>
      <c r="AX468" s="12" t="s">
        <v>77</v>
      </c>
      <c r="AY468" s="241" t="s">
        <v>207</v>
      </c>
    </row>
    <row r="469" s="15" customFormat="1">
      <c r="A469" s="15"/>
      <c r="B469" s="273"/>
      <c r="C469" s="274"/>
      <c r="D469" s="232" t="s">
        <v>222</v>
      </c>
      <c r="E469" s="275" t="s">
        <v>32</v>
      </c>
      <c r="F469" s="276" t="s">
        <v>517</v>
      </c>
      <c r="G469" s="274"/>
      <c r="H469" s="277">
        <v>2</v>
      </c>
      <c r="I469" s="278"/>
      <c r="J469" s="274"/>
      <c r="K469" s="274"/>
      <c r="L469" s="279"/>
      <c r="M469" s="280"/>
      <c r="N469" s="281"/>
      <c r="O469" s="281"/>
      <c r="P469" s="281"/>
      <c r="Q469" s="281"/>
      <c r="R469" s="281"/>
      <c r="S469" s="281"/>
      <c r="T469" s="28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3" t="s">
        <v>222</v>
      </c>
      <c r="AU469" s="283" t="s">
        <v>86</v>
      </c>
      <c r="AV469" s="15" t="s">
        <v>104</v>
      </c>
      <c r="AW469" s="15" t="s">
        <v>39</v>
      </c>
      <c r="AX469" s="15" t="s">
        <v>84</v>
      </c>
      <c r="AY469" s="283" t="s">
        <v>207</v>
      </c>
    </row>
    <row r="470" s="2" customFormat="1" ht="16.5" customHeight="1">
      <c r="A470" s="42"/>
      <c r="B470" s="43"/>
      <c r="C470" s="212" t="s">
        <v>310</v>
      </c>
      <c r="D470" s="212" t="s">
        <v>208</v>
      </c>
      <c r="E470" s="213" t="s">
        <v>5461</v>
      </c>
      <c r="F470" s="214" t="s">
        <v>5462</v>
      </c>
      <c r="G470" s="215" t="s">
        <v>303</v>
      </c>
      <c r="H470" s="216">
        <v>4</v>
      </c>
      <c r="I470" s="217"/>
      <c r="J470" s="218">
        <f>ROUND(I470*H470,2)</f>
        <v>0</v>
      </c>
      <c r="K470" s="214" t="s">
        <v>212</v>
      </c>
      <c r="L470" s="48"/>
      <c r="M470" s="219" t="s">
        <v>32</v>
      </c>
      <c r="N470" s="220" t="s">
        <v>48</v>
      </c>
      <c r="O470" s="88"/>
      <c r="P470" s="221">
        <f>O470*H470</f>
        <v>0</v>
      </c>
      <c r="Q470" s="221">
        <v>0</v>
      </c>
      <c r="R470" s="221">
        <f>Q470*H470</f>
        <v>0</v>
      </c>
      <c r="S470" s="221">
        <v>0</v>
      </c>
      <c r="T470" s="222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3" t="s">
        <v>294</v>
      </c>
      <c r="AT470" s="223" t="s">
        <v>208</v>
      </c>
      <c r="AU470" s="223" t="s">
        <v>86</v>
      </c>
      <c r="AY470" s="20" t="s">
        <v>207</v>
      </c>
      <c r="BE470" s="224">
        <f>IF(N470="základní",J470,0)</f>
        <v>0</v>
      </c>
      <c r="BF470" s="224">
        <f>IF(N470="snížená",J470,0)</f>
        <v>0</v>
      </c>
      <c r="BG470" s="224">
        <f>IF(N470="zákl. přenesená",J470,0)</f>
        <v>0</v>
      </c>
      <c r="BH470" s="224">
        <f>IF(N470="sníž. přenesená",J470,0)</f>
        <v>0</v>
      </c>
      <c r="BI470" s="224">
        <f>IF(N470="nulová",J470,0)</f>
        <v>0</v>
      </c>
      <c r="BJ470" s="20" t="s">
        <v>84</v>
      </c>
      <c r="BK470" s="224">
        <f>ROUND(I470*H470,2)</f>
        <v>0</v>
      </c>
      <c r="BL470" s="20" t="s">
        <v>294</v>
      </c>
      <c r="BM470" s="223" t="s">
        <v>5463</v>
      </c>
    </row>
    <row r="471" s="2" customFormat="1">
      <c r="A471" s="42"/>
      <c r="B471" s="43"/>
      <c r="C471" s="44"/>
      <c r="D471" s="225" t="s">
        <v>214</v>
      </c>
      <c r="E471" s="44"/>
      <c r="F471" s="226" t="s">
        <v>5464</v>
      </c>
      <c r="G471" s="44"/>
      <c r="H471" s="44"/>
      <c r="I471" s="227"/>
      <c r="J471" s="44"/>
      <c r="K471" s="44"/>
      <c r="L471" s="48"/>
      <c r="M471" s="228"/>
      <c r="N471" s="229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0" t="s">
        <v>214</v>
      </c>
      <c r="AU471" s="20" t="s">
        <v>86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4241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5357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86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5358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86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5359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86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5360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86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5361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5362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5363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86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5364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5365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86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3" customFormat="1">
      <c r="A482" s="13"/>
      <c r="B482" s="242"/>
      <c r="C482" s="243"/>
      <c r="D482" s="232" t="s">
        <v>222</v>
      </c>
      <c r="E482" s="244" t="s">
        <v>32</v>
      </c>
      <c r="F482" s="245" t="s">
        <v>5366</v>
      </c>
      <c r="G482" s="243"/>
      <c r="H482" s="244" t="s">
        <v>32</v>
      </c>
      <c r="I482" s="246"/>
      <c r="J482" s="243"/>
      <c r="K482" s="243"/>
      <c r="L482" s="247"/>
      <c r="M482" s="248"/>
      <c r="N482" s="249"/>
      <c r="O482" s="249"/>
      <c r="P482" s="249"/>
      <c r="Q482" s="249"/>
      <c r="R482" s="249"/>
      <c r="S482" s="249"/>
      <c r="T482" s="250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1" t="s">
        <v>222</v>
      </c>
      <c r="AU482" s="251" t="s">
        <v>86</v>
      </c>
      <c r="AV482" s="13" t="s">
        <v>84</v>
      </c>
      <c r="AW482" s="13" t="s">
        <v>39</v>
      </c>
      <c r="AX482" s="13" t="s">
        <v>77</v>
      </c>
      <c r="AY482" s="251" t="s">
        <v>207</v>
      </c>
    </row>
    <row r="483" s="13" customFormat="1">
      <c r="A483" s="13"/>
      <c r="B483" s="242"/>
      <c r="C483" s="243"/>
      <c r="D483" s="232" t="s">
        <v>222</v>
      </c>
      <c r="E483" s="244" t="s">
        <v>32</v>
      </c>
      <c r="F483" s="245" t="s">
        <v>5465</v>
      </c>
      <c r="G483" s="243"/>
      <c r="H483" s="244" t="s">
        <v>32</v>
      </c>
      <c r="I483" s="246"/>
      <c r="J483" s="243"/>
      <c r="K483" s="243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222</v>
      </c>
      <c r="AU483" s="251" t="s">
        <v>86</v>
      </c>
      <c r="AV483" s="13" t="s">
        <v>84</v>
      </c>
      <c r="AW483" s="13" t="s">
        <v>39</v>
      </c>
      <c r="AX483" s="13" t="s">
        <v>77</v>
      </c>
      <c r="AY483" s="251" t="s">
        <v>207</v>
      </c>
    </row>
    <row r="484" s="13" customFormat="1">
      <c r="A484" s="13"/>
      <c r="B484" s="242"/>
      <c r="C484" s="243"/>
      <c r="D484" s="232" t="s">
        <v>222</v>
      </c>
      <c r="E484" s="244" t="s">
        <v>32</v>
      </c>
      <c r="F484" s="245" t="s">
        <v>5386</v>
      </c>
      <c r="G484" s="243"/>
      <c r="H484" s="244" t="s">
        <v>32</v>
      </c>
      <c r="I484" s="246"/>
      <c r="J484" s="243"/>
      <c r="K484" s="243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222</v>
      </c>
      <c r="AU484" s="251" t="s">
        <v>86</v>
      </c>
      <c r="AV484" s="13" t="s">
        <v>84</v>
      </c>
      <c r="AW484" s="13" t="s">
        <v>39</v>
      </c>
      <c r="AX484" s="13" t="s">
        <v>77</v>
      </c>
      <c r="AY484" s="251" t="s">
        <v>207</v>
      </c>
    </row>
    <row r="485" s="13" customFormat="1">
      <c r="A485" s="13"/>
      <c r="B485" s="242"/>
      <c r="C485" s="243"/>
      <c r="D485" s="232" t="s">
        <v>222</v>
      </c>
      <c r="E485" s="244" t="s">
        <v>32</v>
      </c>
      <c r="F485" s="245" t="s">
        <v>5466</v>
      </c>
      <c r="G485" s="243"/>
      <c r="H485" s="244" t="s">
        <v>32</v>
      </c>
      <c r="I485" s="246"/>
      <c r="J485" s="243"/>
      <c r="K485" s="243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222</v>
      </c>
      <c r="AU485" s="251" t="s">
        <v>86</v>
      </c>
      <c r="AV485" s="13" t="s">
        <v>84</v>
      </c>
      <c r="AW485" s="13" t="s">
        <v>39</v>
      </c>
      <c r="AX485" s="13" t="s">
        <v>77</v>
      </c>
      <c r="AY485" s="251" t="s">
        <v>207</v>
      </c>
    </row>
    <row r="486" s="12" customFormat="1">
      <c r="A486" s="12"/>
      <c r="B486" s="230"/>
      <c r="C486" s="231"/>
      <c r="D486" s="232" t="s">
        <v>222</v>
      </c>
      <c r="E486" s="233" t="s">
        <v>32</v>
      </c>
      <c r="F486" s="234" t="s">
        <v>86</v>
      </c>
      <c r="G486" s="231"/>
      <c r="H486" s="235">
        <v>2</v>
      </c>
      <c r="I486" s="236"/>
      <c r="J486" s="231"/>
      <c r="K486" s="231"/>
      <c r="L486" s="237"/>
      <c r="M486" s="238"/>
      <c r="N486" s="239"/>
      <c r="O486" s="239"/>
      <c r="P486" s="239"/>
      <c r="Q486" s="239"/>
      <c r="R486" s="239"/>
      <c r="S486" s="239"/>
      <c r="T486" s="240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41" t="s">
        <v>222</v>
      </c>
      <c r="AU486" s="241" t="s">
        <v>86</v>
      </c>
      <c r="AV486" s="12" t="s">
        <v>86</v>
      </c>
      <c r="AW486" s="12" t="s">
        <v>39</v>
      </c>
      <c r="AX486" s="12" t="s">
        <v>77</v>
      </c>
      <c r="AY486" s="241" t="s">
        <v>207</v>
      </c>
    </row>
    <row r="487" s="16" customFormat="1">
      <c r="A487" s="16"/>
      <c r="B487" s="305"/>
      <c r="C487" s="306"/>
      <c r="D487" s="232" t="s">
        <v>222</v>
      </c>
      <c r="E487" s="307" t="s">
        <v>32</v>
      </c>
      <c r="F487" s="308" t="s">
        <v>5373</v>
      </c>
      <c r="G487" s="306"/>
      <c r="H487" s="309">
        <v>2</v>
      </c>
      <c r="I487" s="310"/>
      <c r="J487" s="306"/>
      <c r="K487" s="306"/>
      <c r="L487" s="311"/>
      <c r="M487" s="312"/>
      <c r="N487" s="313"/>
      <c r="O487" s="313"/>
      <c r="P487" s="313"/>
      <c r="Q487" s="313"/>
      <c r="R487" s="313"/>
      <c r="S487" s="313"/>
      <c r="T487" s="314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315" t="s">
        <v>222</v>
      </c>
      <c r="AU487" s="315" t="s">
        <v>86</v>
      </c>
      <c r="AV487" s="16" t="s">
        <v>94</v>
      </c>
      <c r="AW487" s="16" t="s">
        <v>39</v>
      </c>
      <c r="AX487" s="16" t="s">
        <v>77</v>
      </c>
      <c r="AY487" s="315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5467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86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2" customFormat="1">
      <c r="A489" s="12"/>
      <c r="B489" s="230"/>
      <c r="C489" s="231"/>
      <c r="D489" s="232" t="s">
        <v>222</v>
      </c>
      <c r="E489" s="233" t="s">
        <v>32</v>
      </c>
      <c r="F489" s="234" t="s">
        <v>86</v>
      </c>
      <c r="G489" s="231"/>
      <c r="H489" s="235">
        <v>2</v>
      </c>
      <c r="I489" s="236"/>
      <c r="J489" s="231"/>
      <c r="K489" s="231"/>
      <c r="L489" s="237"/>
      <c r="M489" s="238"/>
      <c r="N489" s="239"/>
      <c r="O489" s="239"/>
      <c r="P489" s="239"/>
      <c r="Q489" s="239"/>
      <c r="R489" s="239"/>
      <c r="S489" s="239"/>
      <c r="T489" s="240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41" t="s">
        <v>222</v>
      </c>
      <c r="AU489" s="241" t="s">
        <v>86</v>
      </c>
      <c r="AV489" s="12" t="s">
        <v>86</v>
      </c>
      <c r="AW489" s="12" t="s">
        <v>39</v>
      </c>
      <c r="AX489" s="12" t="s">
        <v>77</v>
      </c>
      <c r="AY489" s="241" t="s">
        <v>207</v>
      </c>
    </row>
    <row r="490" s="16" customFormat="1">
      <c r="A490" s="16"/>
      <c r="B490" s="305"/>
      <c r="C490" s="306"/>
      <c r="D490" s="232" t="s">
        <v>222</v>
      </c>
      <c r="E490" s="307" t="s">
        <v>32</v>
      </c>
      <c r="F490" s="308" t="s">
        <v>5373</v>
      </c>
      <c r="G490" s="306"/>
      <c r="H490" s="309">
        <v>2</v>
      </c>
      <c r="I490" s="310"/>
      <c r="J490" s="306"/>
      <c r="K490" s="306"/>
      <c r="L490" s="311"/>
      <c r="M490" s="312"/>
      <c r="N490" s="313"/>
      <c r="O490" s="313"/>
      <c r="P490" s="313"/>
      <c r="Q490" s="313"/>
      <c r="R490" s="313"/>
      <c r="S490" s="313"/>
      <c r="T490" s="314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T490" s="315" t="s">
        <v>222</v>
      </c>
      <c r="AU490" s="315" t="s">
        <v>86</v>
      </c>
      <c r="AV490" s="16" t="s">
        <v>94</v>
      </c>
      <c r="AW490" s="16" t="s">
        <v>39</v>
      </c>
      <c r="AX490" s="16" t="s">
        <v>77</v>
      </c>
      <c r="AY490" s="315" t="s">
        <v>207</v>
      </c>
    </row>
    <row r="491" s="15" customFormat="1">
      <c r="A491" s="15"/>
      <c r="B491" s="273"/>
      <c r="C491" s="274"/>
      <c r="D491" s="232" t="s">
        <v>222</v>
      </c>
      <c r="E491" s="275" t="s">
        <v>32</v>
      </c>
      <c r="F491" s="276" t="s">
        <v>517</v>
      </c>
      <c r="G491" s="274"/>
      <c r="H491" s="277">
        <v>4</v>
      </c>
      <c r="I491" s="278"/>
      <c r="J491" s="274"/>
      <c r="K491" s="274"/>
      <c r="L491" s="279"/>
      <c r="M491" s="280"/>
      <c r="N491" s="281"/>
      <c r="O491" s="281"/>
      <c r="P491" s="281"/>
      <c r="Q491" s="281"/>
      <c r="R491" s="281"/>
      <c r="S491" s="281"/>
      <c r="T491" s="28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3" t="s">
        <v>222</v>
      </c>
      <c r="AU491" s="283" t="s">
        <v>86</v>
      </c>
      <c r="AV491" s="15" t="s">
        <v>104</v>
      </c>
      <c r="AW491" s="15" t="s">
        <v>39</v>
      </c>
      <c r="AX491" s="15" t="s">
        <v>84</v>
      </c>
      <c r="AY491" s="283" t="s">
        <v>207</v>
      </c>
    </row>
    <row r="492" s="2" customFormat="1" ht="16.5" customHeight="1">
      <c r="A492" s="42"/>
      <c r="B492" s="43"/>
      <c r="C492" s="212" t="s">
        <v>316</v>
      </c>
      <c r="D492" s="212" t="s">
        <v>208</v>
      </c>
      <c r="E492" s="213" t="s">
        <v>3465</v>
      </c>
      <c r="F492" s="214" t="s">
        <v>3466</v>
      </c>
      <c r="G492" s="215" t="s">
        <v>303</v>
      </c>
      <c r="H492" s="216">
        <v>2</v>
      </c>
      <c r="I492" s="217"/>
      <c r="J492" s="218">
        <f>ROUND(I492*H492,2)</f>
        <v>0</v>
      </c>
      <c r="K492" s="214" t="s">
        <v>212</v>
      </c>
      <c r="L492" s="48"/>
      <c r="M492" s="219" t="s">
        <v>32</v>
      </c>
      <c r="N492" s="220" t="s">
        <v>48</v>
      </c>
      <c r="O492" s="88"/>
      <c r="P492" s="221">
        <f>O492*H492</f>
        <v>0</v>
      </c>
      <c r="Q492" s="221">
        <v>0</v>
      </c>
      <c r="R492" s="221">
        <f>Q492*H492</f>
        <v>0</v>
      </c>
      <c r="S492" s="221">
        <v>0</v>
      </c>
      <c r="T492" s="222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3" t="s">
        <v>294</v>
      </c>
      <c r="AT492" s="223" t="s">
        <v>208</v>
      </c>
      <c r="AU492" s="223" t="s">
        <v>86</v>
      </c>
      <c r="AY492" s="20" t="s">
        <v>207</v>
      </c>
      <c r="BE492" s="224">
        <f>IF(N492="základní",J492,0)</f>
        <v>0</v>
      </c>
      <c r="BF492" s="224">
        <f>IF(N492="snížená",J492,0)</f>
        <v>0</v>
      </c>
      <c r="BG492" s="224">
        <f>IF(N492="zákl. přenesená",J492,0)</f>
        <v>0</v>
      </c>
      <c r="BH492" s="224">
        <f>IF(N492="sníž. přenesená",J492,0)</f>
        <v>0</v>
      </c>
      <c r="BI492" s="224">
        <f>IF(N492="nulová",J492,0)</f>
        <v>0</v>
      </c>
      <c r="BJ492" s="20" t="s">
        <v>84</v>
      </c>
      <c r="BK492" s="224">
        <f>ROUND(I492*H492,2)</f>
        <v>0</v>
      </c>
      <c r="BL492" s="20" t="s">
        <v>294</v>
      </c>
      <c r="BM492" s="223" t="s">
        <v>5468</v>
      </c>
    </row>
    <row r="493" s="2" customFormat="1">
      <c r="A493" s="42"/>
      <c r="B493" s="43"/>
      <c r="C493" s="44"/>
      <c r="D493" s="225" t="s">
        <v>214</v>
      </c>
      <c r="E493" s="44"/>
      <c r="F493" s="226" t="s">
        <v>3468</v>
      </c>
      <c r="G493" s="44"/>
      <c r="H493" s="44"/>
      <c r="I493" s="227"/>
      <c r="J493" s="44"/>
      <c r="K493" s="44"/>
      <c r="L493" s="48"/>
      <c r="M493" s="228"/>
      <c r="N493" s="229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214</v>
      </c>
      <c r="AU493" s="20" t="s">
        <v>86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4241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86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3" customFormat="1">
      <c r="A495" s="13"/>
      <c r="B495" s="242"/>
      <c r="C495" s="243"/>
      <c r="D495" s="232" t="s">
        <v>222</v>
      </c>
      <c r="E495" s="244" t="s">
        <v>32</v>
      </c>
      <c r="F495" s="245" t="s">
        <v>5357</v>
      </c>
      <c r="G495" s="243"/>
      <c r="H495" s="244" t="s">
        <v>32</v>
      </c>
      <c r="I495" s="246"/>
      <c r="J495" s="243"/>
      <c r="K495" s="243"/>
      <c r="L495" s="247"/>
      <c r="M495" s="248"/>
      <c r="N495" s="249"/>
      <c r="O495" s="249"/>
      <c r="P495" s="249"/>
      <c r="Q495" s="249"/>
      <c r="R495" s="249"/>
      <c r="S495" s="249"/>
      <c r="T495" s="25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1" t="s">
        <v>222</v>
      </c>
      <c r="AU495" s="251" t="s">
        <v>86</v>
      </c>
      <c r="AV495" s="13" t="s">
        <v>84</v>
      </c>
      <c r="AW495" s="13" t="s">
        <v>39</v>
      </c>
      <c r="AX495" s="13" t="s">
        <v>77</v>
      </c>
      <c r="AY495" s="25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32</v>
      </c>
      <c r="F496" s="245" t="s">
        <v>5358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86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5359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5360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5361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5362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5363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86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5364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5365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86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3" customFormat="1">
      <c r="A504" s="13"/>
      <c r="B504" s="242"/>
      <c r="C504" s="243"/>
      <c r="D504" s="232" t="s">
        <v>222</v>
      </c>
      <c r="E504" s="244" t="s">
        <v>32</v>
      </c>
      <c r="F504" s="245" t="s">
        <v>5366</v>
      </c>
      <c r="G504" s="243"/>
      <c r="H504" s="244" t="s">
        <v>32</v>
      </c>
      <c r="I504" s="246"/>
      <c r="J504" s="243"/>
      <c r="K504" s="243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222</v>
      </c>
      <c r="AU504" s="251" t="s">
        <v>86</v>
      </c>
      <c r="AV504" s="13" t="s">
        <v>84</v>
      </c>
      <c r="AW504" s="13" t="s">
        <v>39</v>
      </c>
      <c r="AX504" s="13" t="s">
        <v>77</v>
      </c>
      <c r="AY504" s="25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5469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86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5386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86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3" customFormat="1">
      <c r="A507" s="13"/>
      <c r="B507" s="242"/>
      <c r="C507" s="243"/>
      <c r="D507" s="232" t="s">
        <v>222</v>
      </c>
      <c r="E507" s="244" t="s">
        <v>32</v>
      </c>
      <c r="F507" s="245" t="s">
        <v>5470</v>
      </c>
      <c r="G507" s="243"/>
      <c r="H507" s="244" t="s">
        <v>32</v>
      </c>
      <c r="I507" s="246"/>
      <c r="J507" s="243"/>
      <c r="K507" s="243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222</v>
      </c>
      <c r="AU507" s="251" t="s">
        <v>86</v>
      </c>
      <c r="AV507" s="13" t="s">
        <v>84</v>
      </c>
      <c r="AW507" s="13" t="s">
        <v>39</v>
      </c>
      <c r="AX507" s="13" t="s">
        <v>77</v>
      </c>
      <c r="AY507" s="251" t="s">
        <v>207</v>
      </c>
    </row>
    <row r="508" s="12" customFormat="1">
      <c r="A508" s="12"/>
      <c r="B508" s="230"/>
      <c r="C508" s="231"/>
      <c r="D508" s="232" t="s">
        <v>222</v>
      </c>
      <c r="E508" s="233" t="s">
        <v>32</v>
      </c>
      <c r="F508" s="234" t="s">
        <v>86</v>
      </c>
      <c r="G508" s="231"/>
      <c r="H508" s="235">
        <v>2</v>
      </c>
      <c r="I508" s="236"/>
      <c r="J508" s="231"/>
      <c r="K508" s="231"/>
      <c r="L508" s="237"/>
      <c r="M508" s="238"/>
      <c r="N508" s="239"/>
      <c r="O508" s="239"/>
      <c r="P508" s="239"/>
      <c r="Q508" s="239"/>
      <c r="R508" s="239"/>
      <c r="S508" s="239"/>
      <c r="T508" s="240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41" t="s">
        <v>222</v>
      </c>
      <c r="AU508" s="241" t="s">
        <v>86</v>
      </c>
      <c r="AV508" s="12" t="s">
        <v>86</v>
      </c>
      <c r="AW508" s="12" t="s">
        <v>39</v>
      </c>
      <c r="AX508" s="12" t="s">
        <v>77</v>
      </c>
      <c r="AY508" s="241" t="s">
        <v>207</v>
      </c>
    </row>
    <row r="509" s="15" customFormat="1">
      <c r="A509" s="15"/>
      <c r="B509" s="273"/>
      <c r="C509" s="274"/>
      <c r="D509" s="232" t="s">
        <v>222</v>
      </c>
      <c r="E509" s="275" t="s">
        <v>32</v>
      </c>
      <c r="F509" s="276" t="s">
        <v>517</v>
      </c>
      <c r="G509" s="274"/>
      <c r="H509" s="277">
        <v>2</v>
      </c>
      <c r="I509" s="278"/>
      <c r="J509" s="274"/>
      <c r="K509" s="274"/>
      <c r="L509" s="279"/>
      <c r="M509" s="280"/>
      <c r="N509" s="281"/>
      <c r="O509" s="281"/>
      <c r="P509" s="281"/>
      <c r="Q509" s="281"/>
      <c r="R509" s="281"/>
      <c r="S509" s="281"/>
      <c r="T509" s="282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83" t="s">
        <v>222</v>
      </c>
      <c r="AU509" s="283" t="s">
        <v>86</v>
      </c>
      <c r="AV509" s="15" t="s">
        <v>104</v>
      </c>
      <c r="AW509" s="15" t="s">
        <v>39</v>
      </c>
      <c r="AX509" s="15" t="s">
        <v>84</v>
      </c>
      <c r="AY509" s="283" t="s">
        <v>207</v>
      </c>
    </row>
    <row r="510" s="2" customFormat="1" ht="21.75" customHeight="1">
      <c r="A510" s="42"/>
      <c r="B510" s="43"/>
      <c r="C510" s="212" t="s">
        <v>7</v>
      </c>
      <c r="D510" s="212" t="s">
        <v>208</v>
      </c>
      <c r="E510" s="213" t="s">
        <v>5471</v>
      </c>
      <c r="F510" s="214" t="s">
        <v>5472</v>
      </c>
      <c r="G510" s="215" t="s">
        <v>303</v>
      </c>
      <c r="H510" s="216">
        <v>1</v>
      </c>
      <c r="I510" s="217"/>
      <c r="J510" s="218">
        <f>ROUND(I510*H510,2)</f>
        <v>0</v>
      </c>
      <c r="K510" s="214" t="s">
        <v>212</v>
      </c>
      <c r="L510" s="48"/>
      <c r="M510" s="219" t="s">
        <v>32</v>
      </c>
      <c r="N510" s="220" t="s">
        <v>48</v>
      </c>
      <c r="O510" s="88"/>
      <c r="P510" s="221">
        <f>O510*H510</f>
        <v>0</v>
      </c>
      <c r="Q510" s="221">
        <v>0</v>
      </c>
      <c r="R510" s="221">
        <f>Q510*H510</f>
        <v>0</v>
      </c>
      <c r="S510" s="221">
        <v>0</v>
      </c>
      <c r="T510" s="222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3" t="s">
        <v>294</v>
      </c>
      <c r="AT510" s="223" t="s">
        <v>208</v>
      </c>
      <c r="AU510" s="223" t="s">
        <v>86</v>
      </c>
      <c r="AY510" s="20" t="s">
        <v>207</v>
      </c>
      <c r="BE510" s="224">
        <f>IF(N510="základní",J510,0)</f>
        <v>0</v>
      </c>
      <c r="BF510" s="224">
        <f>IF(N510="snížená",J510,0)</f>
        <v>0</v>
      </c>
      <c r="BG510" s="224">
        <f>IF(N510="zákl. přenesená",J510,0)</f>
        <v>0</v>
      </c>
      <c r="BH510" s="224">
        <f>IF(N510="sníž. přenesená",J510,0)</f>
        <v>0</v>
      </c>
      <c r="BI510" s="224">
        <f>IF(N510="nulová",J510,0)</f>
        <v>0</v>
      </c>
      <c r="BJ510" s="20" t="s">
        <v>84</v>
      </c>
      <c r="BK510" s="224">
        <f>ROUND(I510*H510,2)</f>
        <v>0</v>
      </c>
      <c r="BL510" s="20" t="s">
        <v>294</v>
      </c>
      <c r="BM510" s="223" t="s">
        <v>5473</v>
      </c>
    </row>
    <row r="511" s="2" customFormat="1">
      <c r="A511" s="42"/>
      <c r="B511" s="43"/>
      <c r="C511" s="44"/>
      <c r="D511" s="225" t="s">
        <v>214</v>
      </c>
      <c r="E511" s="44"/>
      <c r="F511" s="226" t="s">
        <v>5474</v>
      </c>
      <c r="G511" s="44"/>
      <c r="H511" s="44"/>
      <c r="I511" s="227"/>
      <c r="J511" s="44"/>
      <c r="K511" s="44"/>
      <c r="L511" s="48"/>
      <c r="M511" s="228"/>
      <c r="N511" s="229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0" t="s">
        <v>214</v>
      </c>
      <c r="AU511" s="20" t="s">
        <v>86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4241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86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3" customFormat="1">
      <c r="A513" s="13"/>
      <c r="B513" s="242"/>
      <c r="C513" s="243"/>
      <c r="D513" s="232" t="s">
        <v>222</v>
      </c>
      <c r="E513" s="244" t="s">
        <v>32</v>
      </c>
      <c r="F513" s="245" t="s">
        <v>5357</v>
      </c>
      <c r="G513" s="243"/>
      <c r="H513" s="244" t="s">
        <v>32</v>
      </c>
      <c r="I513" s="246"/>
      <c r="J513" s="243"/>
      <c r="K513" s="243"/>
      <c r="L513" s="247"/>
      <c r="M513" s="248"/>
      <c r="N513" s="249"/>
      <c r="O513" s="249"/>
      <c r="P513" s="249"/>
      <c r="Q513" s="249"/>
      <c r="R513" s="249"/>
      <c r="S513" s="249"/>
      <c r="T513" s="25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1" t="s">
        <v>222</v>
      </c>
      <c r="AU513" s="251" t="s">
        <v>86</v>
      </c>
      <c r="AV513" s="13" t="s">
        <v>84</v>
      </c>
      <c r="AW513" s="13" t="s">
        <v>39</v>
      </c>
      <c r="AX513" s="13" t="s">
        <v>77</v>
      </c>
      <c r="AY513" s="25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32</v>
      </c>
      <c r="F514" s="245" t="s">
        <v>5358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86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5359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86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5360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5361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5362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5363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5364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5366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3" customFormat="1">
      <c r="A522" s="13"/>
      <c r="B522" s="242"/>
      <c r="C522" s="243"/>
      <c r="D522" s="232" t="s">
        <v>222</v>
      </c>
      <c r="E522" s="244" t="s">
        <v>32</v>
      </c>
      <c r="F522" s="245" t="s">
        <v>5475</v>
      </c>
      <c r="G522" s="243"/>
      <c r="H522" s="244" t="s">
        <v>32</v>
      </c>
      <c r="I522" s="246"/>
      <c r="J522" s="243"/>
      <c r="K522" s="243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222</v>
      </c>
      <c r="AU522" s="251" t="s">
        <v>86</v>
      </c>
      <c r="AV522" s="13" t="s">
        <v>84</v>
      </c>
      <c r="AW522" s="13" t="s">
        <v>39</v>
      </c>
      <c r="AX522" s="13" t="s">
        <v>77</v>
      </c>
      <c r="AY522" s="251" t="s">
        <v>207</v>
      </c>
    </row>
    <row r="523" s="13" customFormat="1">
      <c r="A523" s="13"/>
      <c r="B523" s="242"/>
      <c r="C523" s="243"/>
      <c r="D523" s="232" t="s">
        <v>222</v>
      </c>
      <c r="E523" s="244" t="s">
        <v>32</v>
      </c>
      <c r="F523" s="245" t="s">
        <v>5476</v>
      </c>
      <c r="G523" s="243"/>
      <c r="H523" s="244" t="s">
        <v>32</v>
      </c>
      <c r="I523" s="246"/>
      <c r="J523" s="243"/>
      <c r="K523" s="243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222</v>
      </c>
      <c r="AU523" s="251" t="s">
        <v>86</v>
      </c>
      <c r="AV523" s="13" t="s">
        <v>84</v>
      </c>
      <c r="AW523" s="13" t="s">
        <v>39</v>
      </c>
      <c r="AX523" s="13" t="s">
        <v>77</v>
      </c>
      <c r="AY523" s="251" t="s">
        <v>207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5477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86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3" customFormat="1">
      <c r="A525" s="13"/>
      <c r="B525" s="242"/>
      <c r="C525" s="243"/>
      <c r="D525" s="232" t="s">
        <v>222</v>
      </c>
      <c r="E525" s="244" t="s">
        <v>32</v>
      </c>
      <c r="F525" s="245" t="s">
        <v>5478</v>
      </c>
      <c r="G525" s="243"/>
      <c r="H525" s="244" t="s">
        <v>32</v>
      </c>
      <c r="I525" s="246"/>
      <c r="J525" s="243"/>
      <c r="K525" s="243"/>
      <c r="L525" s="247"/>
      <c r="M525" s="248"/>
      <c r="N525" s="249"/>
      <c r="O525" s="249"/>
      <c r="P525" s="249"/>
      <c r="Q525" s="249"/>
      <c r="R525" s="249"/>
      <c r="S525" s="249"/>
      <c r="T525" s="250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1" t="s">
        <v>222</v>
      </c>
      <c r="AU525" s="251" t="s">
        <v>86</v>
      </c>
      <c r="AV525" s="13" t="s">
        <v>84</v>
      </c>
      <c r="AW525" s="13" t="s">
        <v>39</v>
      </c>
      <c r="AX525" s="13" t="s">
        <v>77</v>
      </c>
      <c r="AY525" s="251" t="s">
        <v>207</v>
      </c>
    </row>
    <row r="526" s="13" customFormat="1">
      <c r="A526" s="13"/>
      <c r="B526" s="242"/>
      <c r="C526" s="243"/>
      <c r="D526" s="232" t="s">
        <v>222</v>
      </c>
      <c r="E526" s="244" t="s">
        <v>32</v>
      </c>
      <c r="F526" s="245" t="s">
        <v>5479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86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5480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86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5481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5482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2" customFormat="1">
      <c r="A530" s="12"/>
      <c r="B530" s="230"/>
      <c r="C530" s="231"/>
      <c r="D530" s="232" t="s">
        <v>222</v>
      </c>
      <c r="E530" s="233" t="s">
        <v>32</v>
      </c>
      <c r="F530" s="234" t="s">
        <v>84</v>
      </c>
      <c r="G530" s="231"/>
      <c r="H530" s="235">
        <v>1</v>
      </c>
      <c r="I530" s="236"/>
      <c r="J530" s="231"/>
      <c r="K530" s="231"/>
      <c r="L530" s="237"/>
      <c r="M530" s="238"/>
      <c r="N530" s="239"/>
      <c r="O530" s="239"/>
      <c r="P530" s="239"/>
      <c r="Q530" s="239"/>
      <c r="R530" s="239"/>
      <c r="S530" s="239"/>
      <c r="T530" s="24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41" t="s">
        <v>222</v>
      </c>
      <c r="AU530" s="241" t="s">
        <v>86</v>
      </c>
      <c r="AV530" s="12" t="s">
        <v>86</v>
      </c>
      <c r="AW530" s="12" t="s">
        <v>39</v>
      </c>
      <c r="AX530" s="12" t="s">
        <v>77</v>
      </c>
      <c r="AY530" s="241" t="s">
        <v>207</v>
      </c>
    </row>
    <row r="531" s="15" customFormat="1">
      <c r="A531" s="15"/>
      <c r="B531" s="273"/>
      <c r="C531" s="274"/>
      <c r="D531" s="232" t="s">
        <v>222</v>
      </c>
      <c r="E531" s="275" t="s">
        <v>32</v>
      </c>
      <c r="F531" s="276" t="s">
        <v>517</v>
      </c>
      <c r="G531" s="274"/>
      <c r="H531" s="277">
        <v>1</v>
      </c>
      <c r="I531" s="278"/>
      <c r="J531" s="274"/>
      <c r="K531" s="274"/>
      <c r="L531" s="279"/>
      <c r="M531" s="280"/>
      <c r="N531" s="281"/>
      <c r="O531" s="281"/>
      <c r="P531" s="281"/>
      <c r="Q531" s="281"/>
      <c r="R531" s="281"/>
      <c r="S531" s="281"/>
      <c r="T531" s="28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83" t="s">
        <v>222</v>
      </c>
      <c r="AU531" s="283" t="s">
        <v>86</v>
      </c>
      <c r="AV531" s="15" t="s">
        <v>104</v>
      </c>
      <c r="AW531" s="15" t="s">
        <v>39</v>
      </c>
      <c r="AX531" s="15" t="s">
        <v>84</v>
      </c>
      <c r="AY531" s="283" t="s">
        <v>207</v>
      </c>
    </row>
    <row r="532" s="2" customFormat="1" ht="16.5" customHeight="1">
      <c r="A532" s="42"/>
      <c r="B532" s="43"/>
      <c r="C532" s="252" t="s">
        <v>329</v>
      </c>
      <c r="D532" s="252" t="s">
        <v>227</v>
      </c>
      <c r="E532" s="253" t="s">
        <v>5483</v>
      </c>
      <c r="F532" s="254" t="s">
        <v>5484</v>
      </c>
      <c r="G532" s="255" t="s">
        <v>303</v>
      </c>
      <c r="H532" s="256">
        <v>1</v>
      </c>
      <c r="I532" s="257"/>
      <c r="J532" s="258">
        <f>ROUND(I532*H532,2)</f>
        <v>0</v>
      </c>
      <c r="K532" s="254" t="s">
        <v>228</v>
      </c>
      <c r="L532" s="259"/>
      <c r="M532" s="260" t="s">
        <v>32</v>
      </c>
      <c r="N532" s="261" t="s">
        <v>48</v>
      </c>
      <c r="O532" s="88"/>
      <c r="P532" s="221">
        <f>O532*H532</f>
        <v>0</v>
      </c>
      <c r="Q532" s="221">
        <v>0.050000000000000003</v>
      </c>
      <c r="R532" s="221">
        <f>Q532*H532</f>
        <v>0.050000000000000003</v>
      </c>
      <c r="S532" s="221">
        <v>0</v>
      </c>
      <c r="T532" s="222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3" t="s">
        <v>385</v>
      </c>
      <c r="AT532" s="223" t="s">
        <v>227</v>
      </c>
      <c r="AU532" s="223" t="s">
        <v>86</v>
      </c>
      <c r="AY532" s="20" t="s">
        <v>207</v>
      </c>
      <c r="BE532" s="224">
        <f>IF(N532="základní",J532,0)</f>
        <v>0</v>
      </c>
      <c r="BF532" s="224">
        <f>IF(N532="snížená",J532,0)</f>
        <v>0</v>
      </c>
      <c r="BG532" s="224">
        <f>IF(N532="zákl. přenesená",J532,0)</f>
        <v>0</v>
      </c>
      <c r="BH532" s="224">
        <f>IF(N532="sníž. přenesená",J532,0)</f>
        <v>0</v>
      </c>
      <c r="BI532" s="224">
        <f>IF(N532="nulová",J532,0)</f>
        <v>0</v>
      </c>
      <c r="BJ532" s="20" t="s">
        <v>84</v>
      </c>
      <c r="BK532" s="224">
        <f>ROUND(I532*H532,2)</f>
        <v>0</v>
      </c>
      <c r="BL532" s="20" t="s">
        <v>294</v>
      </c>
      <c r="BM532" s="223" t="s">
        <v>5485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4241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5357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86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3" customFormat="1">
      <c r="A535" s="13"/>
      <c r="B535" s="242"/>
      <c r="C535" s="243"/>
      <c r="D535" s="232" t="s">
        <v>222</v>
      </c>
      <c r="E535" s="244" t="s">
        <v>32</v>
      </c>
      <c r="F535" s="245" t="s">
        <v>5358</v>
      </c>
      <c r="G535" s="243"/>
      <c r="H535" s="244" t="s">
        <v>32</v>
      </c>
      <c r="I535" s="246"/>
      <c r="J535" s="243"/>
      <c r="K535" s="243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222</v>
      </c>
      <c r="AU535" s="251" t="s">
        <v>86</v>
      </c>
      <c r="AV535" s="13" t="s">
        <v>84</v>
      </c>
      <c r="AW535" s="13" t="s">
        <v>39</v>
      </c>
      <c r="AX535" s="13" t="s">
        <v>77</v>
      </c>
      <c r="AY535" s="25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5359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86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3" customFormat="1">
      <c r="A537" s="13"/>
      <c r="B537" s="242"/>
      <c r="C537" s="243"/>
      <c r="D537" s="232" t="s">
        <v>222</v>
      </c>
      <c r="E537" s="244" t="s">
        <v>32</v>
      </c>
      <c r="F537" s="245" t="s">
        <v>5360</v>
      </c>
      <c r="G537" s="243"/>
      <c r="H537" s="244" t="s">
        <v>32</v>
      </c>
      <c r="I537" s="246"/>
      <c r="J537" s="243"/>
      <c r="K537" s="243"/>
      <c r="L537" s="247"/>
      <c r="M537" s="248"/>
      <c r="N537" s="249"/>
      <c r="O537" s="249"/>
      <c r="P537" s="249"/>
      <c r="Q537" s="249"/>
      <c r="R537" s="249"/>
      <c r="S537" s="249"/>
      <c r="T537" s="25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1" t="s">
        <v>222</v>
      </c>
      <c r="AU537" s="251" t="s">
        <v>86</v>
      </c>
      <c r="AV537" s="13" t="s">
        <v>84</v>
      </c>
      <c r="AW537" s="13" t="s">
        <v>39</v>
      </c>
      <c r="AX537" s="13" t="s">
        <v>77</v>
      </c>
      <c r="AY537" s="251" t="s">
        <v>207</v>
      </c>
    </row>
    <row r="538" s="13" customFormat="1">
      <c r="A538" s="13"/>
      <c r="B538" s="242"/>
      <c r="C538" s="243"/>
      <c r="D538" s="232" t="s">
        <v>222</v>
      </c>
      <c r="E538" s="244" t="s">
        <v>32</v>
      </c>
      <c r="F538" s="245" t="s">
        <v>5361</v>
      </c>
      <c r="G538" s="243"/>
      <c r="H538" s="244" t="s">
        <v>32</v>
      </c>
      <c r="I538" s="246"/>
      <c r="J538" s="243"/>
      <c r="K538" s="243"/>
      <c r="L538" s="247"/>
      <c r="M538" s="248"/>
      <c r="N538" s="249"/>
      <c r="O538" s="249"/>
      <c r="P538" s="249"/>
      <c r="Q538" s="249"/>
      <c r="R538" s="249"/>
      <c r="S538" s="249"/>
      <c r="T538" s="25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1" t="s">
        <v>222</v>
      </c>
      <c r="AU538" s="251" t="s">
        <v>86</v>
      </c>
      <c r="AV538" s="13" t="s">
        <v>84</v>
      </c>
      <c r="AW538" s="13" t="s">
        <v>39</v>
      </c>
      <c r="AX538" s="13" t="s">
        <v>77</v>
      </c>
      <c r="AY538" s="251" t="s">
        <v>207</v>
      </c>
    </row>
    <row r="539" s="13" customFormat="1">
      <c r="A539" s="13"/>
      <c r="B539" s="242"/>
      <c r="C539" s="243"/>
      <c r="D539" s="232" t="s">
        <v>222</v>
      </c>
      <c r="E539" s="244" t="s">
        <v>32</v>
      </c>
      <c r="F539" s="245" t="s">
        <v>5362</v>
      </c>
      <c r="G539" s="243"/>
      <c r="H539" s="244" t="s">
        <v>32</v>
      </c>
      <c r="I539" s="246"/>
      <c r="J539" s="243"/>
      <c r="K539" s="243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222</v>
      </c>
      <c r="AU539" s="251" t="s">
        <v>86</v>
      </c>
      <c r="AV539" s="13" t="s">
        <v>84</v>
      </c>
      <c r="AW539" s="13" t="s">
        <v>39</v>
      </c>
      <c r="AX539" s="13" t="s">
        <v>77</v>
      </c>
      <c r="AY539" s="251" t="s">
        <v>207</v>
      </c>
    </row>
    <row r="540" s="13" customFormat="1">
      <c r="A540" s="13"/>
      <c r="B540" s="242"/>
      <c r="C540" s="243"/>
      <c r="D540" s="232" t="s">
        <v>222</v>
      </c>
      <c r="E540" s="244" t="s">
        <v>32</v>
      </c>
      <c r="F540" s="245" t="s">
        <v>5363</v>
      </c>
      <c r="G540" s="243"/>
      <c r="H540" s="244" t="s">
        <v>32</v>
      </c>
      <c r="I540" s="246"/>
      <c r="J540" s="243"/>
      <c r="K540" s="243"/>
      <c r="L540" s="247"/>
      <c r="M540" s="248"/>
      <c r="N540" s="249"/>
      <c r="O540" s="249"/>
      <c r="P540" s="249"/>
      <c r="Q540" s="249"/>
      <c r="R540" s="249"/>
      <c r="S540" s="249"/>
      <c r="T540" s="250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1" t="s">
        <v>222</v>
      </c>
      <c r="AU540" s="251" t="s">
        <v>86</v>
      </c>
      <c r="AV540" s="13" t="s">
        <v>84</v>
      </c>
      <c r="AW540" s="13" t="s">
        <v>39</v>
      </c>
      <c r="AX540" s="13" t="s">
        <v>77</v>
      </c>
      <c r="AY540" s="251" t="s">
        <v>207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5364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86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3" customFormat="1">
      <c r="A542" s="13"/>
      <c r="B542" s="242"/>
      <c r="C542" s="243"/>
      <c r="D542" s="232" t="s">
        <v>222</v>
      </c>
      <c r="E542" s="244" t="s">
        <v>32</v>
      </c>
      <c r="F542" s="245" t="s">
        <v>5380</v>
      </c>
      <c r="G542" s="243"/>
      <c r="H542" s="244" t="s">
        <v>32</v>
      </c>
      <c r="I542" s="246"/>
      <c r="J542" s="243"/>
      <c r="K542" s="243"/>
      <c r="L542" s="247"/>
      <c r="M542" s="248"/>
      <c r="N542" s="249"/>
      <c r="O542" s="249"/>
      <c r="P542" s="249"/>
      <c r="Q542" s="249"/>
      <c r="R542" s="249"/>
      <c r="S542" s="249"/>
      <c r="T542" s="25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1" t="s">
        <v>222</v>
      </c>
      <c r="AU542" s="251" t="s">
        <v>86</v>
      </c>
      <c r="AV542" s="13" t="s">
        <v>84</v>
      </c>
      <c r="AW542" s="13" t="s">
        <v>39</v>
      </c>
      <c r="AX542" s="13" t="s">
        <v>77</v>
      </c>
      <c r="AY542" s="251" t="s">
        <v>207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5475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86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5476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86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5477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86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5478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86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5479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86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5480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86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5481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86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3" customFormat="1">
      <c r="A550" s="13"/>
      <c r="B550" s="242"/>
      <c r="C550" s="243"/>
      <c r="D550" s="232" t="s">
        <v>222</v>
      </c>
      <c r="E550" s="244" t="s">
        <v>32</v>
      </c>
      <c r="F550" s="245" t="s">
        <v>5482</v>
      </c>
      <c r="G550" s="243"/>
      <c r="H550" s="244" t="s">
        <v>32</v>
      </c>
      <c r="I550" s="246"/>
      <c r="J550" s="243"/>
      <c r="K550" s="243"/>
      <c r="L550" s="247"/>
      <c r="M550" s="248"/>
      <c r="N550" s="249"/>
      <c r="O550" s="249"/>
      <c r="P550" s="249"/>
      <c r="Q550" s="249"/>
      <c r="R550" s="249"/>
      <c r="S550" s="249"/>
      <c r="T550" s="25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1" t="s">
        <v>222</v>
      </c>
      <c r="AU550" s="251" t="s">
        <v>86</v>
      </c>
      <c r="AV550" s="13" t="s">
        <v>84</v>
      </c>
      <c r="AW550" s="13" t="s">
        <v>39</v>
      </c>
      <c r="AX550" s="13" t="s">
        <v>77</v>
      </c>
      <c r="AY550" s="251" t="s">
        <v>207</v>
      </c>
    </row>
    <row r="551" s="12" customFormat="1">
      <c r="A551" s="12"/>
      <c r="B551" s="230"/>
      <c r="C551" s="231"/>
      <c r="D551" s="232" t="s">
        <v>222</v>
      </c>
      <c r="E551" s="233" t="s">
        <v>32</v>
      </c>
      <c r="F551" s="234" t="s">
        <v>84</v>
      </c>
      <c r="G551" s="231"/>
      <c r="H551" s="235">
        <v>1</v>
      </c>
      <c r="I551" s="236"/>
      <c r="J551" s="231"/>
      <c r="K551" s="231"/>
      <c r="L551" s="237"/>
      <c r="M551" s="238"/>
      <c r="N551" s="239"/>
      <c r="O551" s="239"/>
      <c r="P551" s="239"/>
      <c r="Q551" s="239"/>
      <c r="R551" s="239"/>
      <c r="S551" s="239"/>
      <c r="T551" s="240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41" t="s">
        <v>222</v>
      </c>
      <c r="AU551" s="241" t="s">
        <v>86</v>
      </c>
      <c r="AV551" s="12" t="s">
        <v>86</v>
      </c>
      <c r="AW551" s="12" t="s">
        <v>39</v>
      </c>
      <c r="AX551" s="12" t="s">
        <v>77</v>
      </c>
      <c r="AY551" s="241" t="s">
        <v>207</v>
      </c>
    </row>
    <row r="552" s="15" customFormat="1">
      <c r="A552" s="15"/>
      <c r="B552" s="273"/>
      <c r="C552" s="274"/>
      <c r="D552" s="232" t="s">
        <v>222</v>
      </c>
      <c r="E552" s="275" t="s">
        <v>32</v>
      </c>
      <c r="F552" s="276" t="s">
        <v>517</v>
      </c>
      <c r="G552" s="274"/>
      <c r="H552" s="277">
        <v>1</v>
      </c>
      <c r="I552" s="278"/>
      <c r="J552" s="274"/>
      <c r="K552" s="274"/>
      <c r="L552" s="279"/>
      <c r="M552" s="280"/>
      <c r="N552" s="281"/>
      <c r="O552" s="281"/>
      <c r="P552" s="281"/>
      <c r="Q552" s="281"/>
      <c r="R552" s="281"/>
      <c r="S552" s="281"/>
      <c r="T552" s="28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83" t="s">
        <v>222</v>
      </c>
      <c r="AU552" s="283" t="s">
        <v>86</v>
      </c>
      <c r="AV552" s="15" t="s">
        <v>104</v>
      </c>
      <c r="AW552" s="15" t="s">
        <v>39</v>
      </c>
      <c r="AX552" s="15" t="s">
        <v>84</v>
      </c>
      <c r="AY552" s="283" t="s">
        <v>207</v>
      </c>
    </row>
    <row r="553" s="2" customFormat="1" ht="21.75" customHeight="1">
      <c r="A553" s="42"/>
      <c r="B553" s="43"/>
      <c r="C553" s="212" t="s">
        <v>334</v>
      </c>
      <c r="D553" s="212" t="s">
        <v>208</v>
      </c>
      <c r="E553" s="213" t="s">
        <v>5471</v>
      </c>
      <c r="F553" s="214" t="s">
        <v>5472</v>
      </c>
      <c r="G553" s="215" t="s">
        <v>303</v>
      </c>
      <c r="H553" s="216">
        <v>1</v>
      </c>
      <c r="I553" s="217"/>
      <c r="J553" s="218">
        <f>ROUND(I553*H553,2)</f>
        <v>0</v>
      </c>
      <c r="K553" s="214" t="s">
        <v>212</v>
      </c>
      <c r="L553" s="48"/>
      <c r="M553" s="219" t="s">
        <v>32</v>
      </c>
      <c r="N553" s="220" t="s">
        <v>48</v>
      </c>
      <c r="O553" s="88"/>
      <c r="P553" s="221">
        <f>O553*H553</f>
        <v>0</v>
      </c>
      <c r="Q553" s="221">
        <v>0</v>
      </c>
      <c r="R553" s="221">
        <f>Q553*H553</f>
        <v>0</v>
      </c>
      <c r="S553" s="221">
        <v>0</v>
      </c>
      <c r="T553" s="222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3" t="s">
        <v>294</v>
      </c>
      <c r="AT553" s="223" t="s">
        <v>208</v>
      </c>
      <c r="AU553" s="223" t="s">
        <v>86</v>
      </c>
      <c r="AY553" s="20" t="s">
        <v>207</v>
      </c>
      <c r="BE553" s="224">
        <f>IF(N553="základní",J553,0)</f>
        <v>0</v>
      </c>
      <c r="BF553" s="224">
        <f>IF(N553="snížená",J553,0)</f>
        <v>0</v>
      </c>
      <c r="BG553" s="224">
        <f>IF(N553="zákl. přenesená",J553,0)</f>
        <v>0</v>
      </c>
      <c r="BH553" s="224">
        <f>IF(N553="sníž. přenesená",J553,0)</f>
        <v>0</v>
      </c>
      <c r="BI553" s="224">
        <f>IF(N553="nulová",J553,0)</f>
        <v>0</v>
      </c>
      <c r="BJ553" s="20" t="s">
        <v>84</v>
      </c>
      <c r="BK553" s="224">
        <f>ROUND(I553*H553,2)</f>
        <v>0</v>
      </c>
      <c r="BL553" s="20" t="s">
        <v>294</v>
      </c>
      <c r="BM553" s="223" t="s">
        <v>5486</v>
      </c>
    </row>
    <row r="554" s="2" customFormat="1">
      <c r="A554" s="42"/>
      <c r="B554" s="43"/>
      <c r="C554" s="44"/>
      <c r="D554" s="225" t="s">
        <v>214</v>
      </c>
      <c r="E554" s="44"/>
      <c r="F554" s="226" t="s">
        <v>5474</v>
      </c>
      <c r="G554" s="44"/>
      <c r="H554" s="44"/>
      <c r="I554" s="227"/>
      <c r="J554" s="44"/>
      <c r="K554" s="44"/>
      <c r="L554" s="48"/>
      <c r="M554" s="228"/>
      <c r="N554" s="229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0" t="s">
        <v>214</v>
      </c>
      <c r="AU554" s="20" t="s">
        <v>86</v>
      </c>
    </row>
    <row r="555" s="13" customFormat="1">
      <c r="A555" s="13"/>
      <c r="B555" s="242"/>
      <c r="C555" s="243"/>
      <c r="D555" s="232" t="s">
        <v>222</v>
      </c>
      <c r="E555" s="244" t="s">
        <v>32</v>
      </c>
      <c r="F555" s="245" t="s">
        <v>4241</v>
      </c>
      <c r="G555" s="243"/>
      <c r="H555" s="244" t="s">
        <v>32</v>
      </c>
      <c r="I555" s="246"/>
      <c r="J555" s="243"/>
      <c r="K555" s="243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222</v>
      </c>
      <c r="AU555" s="251" t="s">
        <v>86</v>
      </c>
      <c r="AV555" s="13" t="s">
        <v>84</v>
      </c>
      <c r="AW555" s="13" t="s">
        <v>39</v>
      </c>
      <c r="AX555" s="13" t="s">
        <v>77</v>
      </c>
      <c r="AY555" s="251" t="s">
        <v>207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5357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86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5358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86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5359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86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5360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86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5361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86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5362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86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5363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86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3" customFormat="1">
      <c r="A563" s="13"/>
      <c r="B563" s="242"/>
      <c r="C563" s="243"/>
      <c r="D563" s="232" t="s">
        <v>222</v>
      </c>
      <c r="E563" s="244" t="s">
        <v>32</v>
      </c>
      <c r="F563" s="245" t="s">
        <v>5364</v>
      </c>
      <c r="G563" s="243"/>
      <c r="H563" s="244" t="s">
        <v>32</v>
      </c>
      <c r="I563" s="246"/>
      <c r="J563" s="243"/>
      <c r="K563" s="243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222</v>
      </c>
      <c r="AU563" s="251" t="s">
        <v>86</v>
      </c>
      <c r="AV563" s="13" t="s">
        <v>84</v>
      </c>
      <c r="AW563" s="13" t="s">
        <v>39</v>
      </c>
      <c r="AX563" s="13" t="s">
        <v>77</v>
      </c>
      <c r="AY563" s="251" t="s">
        <v>207</v>
      </c>
    </row>
    <row r="564" s="13" customFormat="1">
      <c r="A564" s="13"/>
      <c r="B564" s="242"/>
      <c r="C564" s="243"/>
      <c r="D564" s="232" t="s">
        <v>222</v>
      </c>
      <c r="E564" s="244" t="s">
        <v>32</v>
      </c>
      <c r="F564" s="245" t="s">
        <v>5366</v>
      </c>
      <c r="G564" s="243"/>
      <c r="H564" s="244" t="s">
        <v>32</v>
      </c>
      <c r="I564" s="246"/>
      <c r="J564" s="243"/>
      <c r="K564" s="243"/>
      <c r="L564" s="247"/>
      <c r="M564" s="248"/>
      <c r="N564" s="249"/>
      <c r="O564" s="249"/>
      <c r="P564" s="249"/>
      <c r="Q564" s="249"/>
      <c r="R564" s="249"/>
      <c r="S564" s="249"/>
      <c r="T564" s="25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1" t="s">
        <v>222</v>
      </c>
      <c r="AU564" s="251" t="s">
        <v>86</v>
      </c>
      <c r="AV564" s="13" t="s">
        <v>84</v>
      </c>
      <c r="AW564" s="13" t="s">
        <v>39</v>
      </c>
      <c r="AX564" s="13" t="s">
        <v>77</v>
      </c>
      <c r="AY564" s="251" t="s">
        <v>207</v>
      </c>
    </row>
    <row r="565" s="13" customFormat="1">
      <c r="A565" s="13"/>
      <c r="B565" s="242"/>
      <c r="C565" s="243"/>
      <c r="D565" s="232" t="s">
        <v>222</v>
      </c>
      <c r="E565" s="244" t="s">
        <v>32</v>
      </c>
      <c r="F565" s="245" t="s">
        <v>5475</v>
      </c>
      <c r="G565" s="243"/>
      <c r="H565" s="244" t="s">
        <v>32</v>
      </c>
      <c r="I565" s="246"/>
      <c r="J565" s="243"/>
      <c r="K565" s="243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222</v>
      </c>
      <c r="AU565" s="251" t="s">
        <v>86</v>
      </c>
      <c r="AV565" s="13" t="s">
        <v>84</v>
      </c>
      <c r="AW565" s="13" t="s">
        <v>39</v>
      </c>
      <c r="AX565" s="13" t="s">
        <v>77</v>
      </c>
      <c r="AY565" s="251" t="s">
        <v>207</v>
      </c>
    </row>
    <row r="566" s="13" customFormat="1">
      <c r="A566" s="13"/>
      <c r="B566" s="242"/>
      <c r="C566" s="243"/>
      <c r="D566" s="232" t="s">
        <v>222</v>
      </c>
      <c r="E566" s="244" t="s">
        <v>32</v>
      </c>
      <c r="F566" s="245" t="s">
        <v>5476</v>
      </c>
      <c r="G566" s="243"/>
      <c r="H566" s="244" t="s">
        <v>32</v>
      </c>
      <c r="I566" s="246"/>
      <c r="J566" s="243"/>
      <c r="K566" s="243"/>
      <c r="L566" s="247"/>
      <c r="M566" s="248"/>
      <c r="N566" s="249"/>
      <c r="O566" s="249"/>
      <c r="P566" s="249"/>
      <c r="Q566" s="249"/>
      <c r="R566" s="249"/>
      <c r="S566" s="249"/>
      <c r="T566" s="25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1" t="s">
        <v>222</v>
      </c>
      <c r="AU566" s="251" t="s">
        <v>86</v>
      </c>
      <c r="AV566" s="13" t="s">
        <v>84</v>
      </c>
      <c r="AW566" s="13" t="s">
        <v>39</v>
      </c>
      <c r="AX566" s="13" t="s">
        <v>77</v>
      </c>
      <c r="AY566" s="251" t="s">
        <v>207</v>
      </c>
    </row>
    <row r="567" s="13" customFormat="1">
      <c r="A567" s="13"/>
      <c r="B567" s="242"/>
      <c r="C567" s="243"/>
      <c r="D567" s="232" t="s">
        <v>222</v>
      </c>
      <c r="E567" s="244" t="s">
        <v>32</v>
      </c>
      <c r="F567" s="245" t="s">
        <v>5487</v>
      </c>
      <c r="G567" s="243"/>
      <c r="H567" s="244" t="s">
        <v>32</v>
      </c>
      <c r="I567" s="246"/>
      <c r="J567" s="243"/>
      <c r="K567" s="243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222</v>
      </c>
      <c r="AU567" s="251" t="s">
        <v>86</v>
      </c>
      <c r="AV567" s="13" t="s">
        <v>84</v>
      </c>
      <c r="AW567" s="13" t="s">
        <v>39</v>
      </c>
      <c r="AX567" s="13" t="s">
        <v>77</v>
      </c>
      <c r="AY567" s="251" t="s">
        <v>207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5488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86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5489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86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5490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86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5491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86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5492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86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5493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86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5494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86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5495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86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5496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86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5480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86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5481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86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5497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86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84</v>
      </c>
      <c r="G580" s="231"/>
      <c r="H580" s="235">
        <v>1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86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5" customFormat="1">
      <c r="A581" s="15"/>
      <c r="B581" s="273"/>
      <c r="C581" s="274"/>
      <c r="D581" s="232" t="s">
        <v>222</v>
      </c>
      <c r="E581" s="275" t="s">
        <v>32</v>
      </c>
      <c r="F581" s="276" t="s">
        <v>517</v>
      </c>
      <c r="G581" s="274"/>
      <c r="H581" s="277">
        <v>1</v>
      </c>
      <c r="I581" s="278"/>
      <c r="J581" s="274"/>
      <c r="K581" s="274"/>
      <c r="L581" s="279"/>
      <c r="M581" s="280"/>
      <c r="N581" s="281"/>
      <c r="O581" s="281"/>
      <c r="P581" s="281"/>
      <c r="Q581" s="281"/>
      <c r="R581" s="281"/>
      <c r="S581" s="281"/>
      <c r="T581" s="28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3" t="s">
        <v>222</v>
      </c>
      <c r="AU581" s="283" t="s">
        <v>86</v>
      </c>
      <c r="AV581" s="15" t="s">
        <v>104</v>
      </c>
      <c r="AW581" s="15" t="s">
        <v>39</v>
      </c>
      <c r="AX581" s="15" t="s">
        <v>84</v>
      </c>
      <c r="AY581" s="283" t="s">
        <v>207</v>
      </c>
    </row>
    <row r="582" s="2" customFormat="1" ht="16.5" customHeight="1">
      <c r="A582" s="42"/>
      <c r="B582" s="43"/>
      <c r="C582" s="252" t="s">
        <v>338</v>
      </c>
      <c r="D582" s="252" t="s">
        <v>227</v>
      </c>
      <c r="E582" s="253" t="s">
        <v>5498</v>
      </c>
      <c r="F582" s="254" t="s">
        <v>5484</v>
      </c>
      <c r="G582" s="255" t="s">
        <v>303</v>
      </c>
      <c r="H582" s="256">
        <v>1</v>
      </c>
      <c r="I582" s="257"/>
      <c r="J582" s="258">
        <f>ROUND(I582*H582,2)</f>
        <v>0</v>
      </c>
      <c r="K582" s="254" t="s">
        <v>228</v>
      </c>
      <c r="L582" s="259"/>
      <c r="M582" s="260" t="s">
        <v>32</v>
      </c>
      <c r="N582" s="261" t="s">
        <v>48</v>
      </c>
      <c r="O582" s="88"/>
      <c r="P582" s="221">
        <f>O582*H582</f>
        <v>0</v>
      </c>
      <c r="Q582" s="221">
        <v>0.050000000000000003</v>
      </c>
      <c r="R582" s="221">
        <f>Q582*H582</f>
        <v>0.050000000000000003</v>
      </c>
      <c r="S582" s="221">
        <v>0</v>
      </c>
      <c r="T582" s="222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3" t="s">
        <v>385</v>
      </c>
      <c r="AT582" s="223" t="s">
        <v>227</v>
      </c>
      <c r="AU582" s="223" t="s">
        <v>86</v>
      </c>
      <c r="AY582" s="20" t="s">
        <v>207</v>
      </c>
      <c r="BE582" s="224">
        <f>IF(N582="základní",J582,0)</f>
        <v>0</v>
      </c>
      <c r="BF582" s="224">
        <f>IF(N582="snížená",J582,0)</f>
        <v>0</v>
      </c>
      <c r="BG582" s="224">
        <f>IF(N582="zákl. přenesená",J582,0)</f>
        <v>0</v>
      </c>
      <c r="BH582" s="224">
        <f>IF(N582="sníž. přenesená",J582,0)</f>
        <v>0</v>
      </c>
      <c r="BI582" s="224">
        <f>IF(N582="nulová",J582,0)</f>
        <v>0</v>
      </c>
      <c r="BJ582" s="20" t="s">
        <v>84</v>
      </c>
      <c r="BK582" s="224">
        <f>ROUND(I582*H582,2)</f>
        <v>0</v>
      </c>
      <c r="BL582" s="20" t="s">
        <v>294</v>
      </c>
      <c r="BM582" s="223" t="s">
        <v>5499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4241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86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5357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86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5358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86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5359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86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5360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86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5361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86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5362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86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5363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86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5364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86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3" customFormat="1">
      <c r="A592" s="13"/>
      <c r="B592" s="242"/>
      <c r="C592" s="243"/>
      <c r="D592" s="232" t="s">
        <v>222</v>
      </c>
      <c r="E592" s="244" t="s">
        <v>32</v>
      </c>
      <c r="F592" s="245" t="s">
        <v>5380</v>
      </c>
      <c r="G592" s="243"/>
      <c r="H592" s="244" t="s">
        <v>32</v>
      </c>
      <c r="I592" s="246"/>
      <c r="J592" s="243"/>
      <c r="K592" s="243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222</v>
      </c>
      <c r="AU592" s="251" t="s">
        <v>86</v>
      </c>
      <c r="AV592" s="13" t="s">
        <v>84</v>
      </c>
      <c r="AW592" s="13" t="s">
        <v>39</v>
      </c>
      <c r="AX592" s="13" t="s">
        <v>77</v>
      </c>
      <c r="AY592" s="251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5475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86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13" customFormat="1">
      <c r="A594" s="13"/>
      <c r="B594" s="242"/>
      <c r="C594" s="243"/>
      <c r="D594" s="232" t="s">
        <v>222</v>
      </c>
      <c r="E594" s="244" t="s">
        <v>32</v>
      </c>
      <c r="F594" s="245" t="s">
        <v>5476</v>
      </c>
      <c r="G594" s="243"/>
      <c r="H594" s="244" t="s">
        <v>32</v>
      </c>
      <c r="I594" s="246"/>
      <c r="J594" s="243"/>
      <c r="K594" s="243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222</v>
      </c>
      <c r="AU594" s="251" t="s">
        <v>86</v>
      </c>
      <c r="AV594" s="13" t="s">
        <v>84</v>
      </c>
      <c r="AW594" s="13" t="s">
        <v>39</v>
      </c>
      <c r="AX594" s="13" t="s">
        <v>77</v>
      </c>
      <c r="AY594" s="251" t="s">
        <v>207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5487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86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3" customFormat="1">
      <c r="A596" s="13"/>
      <c r="B596" s="242"/>
      <c r="C596" s="243"/>
      <c r="D596" s="232" t="s">
        <v>222</v>
      </c>
      <c r="E596" s="244" t="s">
        <v>32</v>
      </c>
      <c r="F596" s="245" t="s">
        <v>5488</v>
      </c>
      <c r="G596" s="243"/>
      <c r="H596" s="244" t="s">
        <v>32</v>
      </c>
      <c r="I596" s="246"/>
      <c r="J596" s="243"/>
      <c r="K596" s="243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222</v>
      </c>
      <c r="AU596" s="251" t="s">
        <v>86</v>
      </c>
      <c r="AV596" s="13" t="s">
        <v>84</v>
      </c>
      <c r="AW596" s="13" t="s">
        <v>39</v>
      </c>
      <c r="AX596" s="13" t="s">
        <v>77</v>
      </c>
      <c r="AY596" s="25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5489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86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5490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86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5491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86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5492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86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3" customFormat="1">
      <c r="A601" s="13"/>
      <c r="B601" s="242"/>
      <c r="C601" s="243"/>
      <c r="D601" s="232" t="s">
        <v>222</v>
      </c>
      <c r="E601" s="244" t="s">
        <v>32</v>
      </c>
      <c r="F601" s="245" t="s">
        <v>5493</v>
      </c>
      <c r="G601" s="243"/>
      <c r="H601" s="244" t="s">
        <v>32</v>
      </c>
      <c r="I601" s="246"/>
      <c r="J601" s="243"/>
      <c r="K601" s="243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222</v>
      </c>
      <c r="AU601" s="251" t="s">
        <v>86</v>
      </c>
      <c r="AV601" s="13" t="s">
        <v>84</v>
      </c>
      <c r="AW601" s="13" t="s">
        <v>39</v>
      </c>
      <c r="AX601" s="13" t="s">
        <v>77</v>
      </c>
      <c r="AY601" s="25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5494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86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5495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86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5496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86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5480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86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5481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86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3" customFormat="1">
      <c r="A607" s="13"/>
      <c r="B607" s="242"/>
      <c r="C607" s="243"/>
      <c r="D607" s="232" t="s">
        <v>222</v>
      </c>
      <c r="E607" s="244" t="s">
        <v>32</v>
      </c>
      <c r="F607" s="245" t="s">
        <v>5497</v>
      </c>
      <c r="G607" s="243"/>
      <c r="H607" s="244" t="s">
        <v>32</v>
      </c>
      <c r="I607" s="246"/>
      <c r="J607" s="243"/>
      <c r="K607" s="243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222</v>
      </c>
      <c r="AU607" s="251" t="s">
        <v>86</v>
      </c>
      <c r="AV607" s="13" t="s">
        <v>84</v>
      </c>
      <c r="AW607" s="13" t="s">
        <v>39</v>
      </c>
      <c r="AX607" s="13" t="s">
        <v>77</v>
      </c>
      <c r="AY607" s="251" t="s">
        <v>207</v>
      </c>
    </row>
    <row r="608" s="12" customFormat="1">
      <c r="A608" s="12"/>
      <c r="B608" s="230"/>
      <c r="C608" s="231"/>
      <c r="D608" s="232" t="s">
        <v>222</v>
      </c>
      <c r="E608" s="233" t="s">
        <v>32</v>
      </c>
      <c r="F608" s="234" t="s">
        <v>84</v>
      </c>
      <c r="G608" s="231"/>
      <c r="H608" s="235">
        <v>1</v>
      </c>
      <c r="I608" s="236"/>
      <c r="J608" s="231"/>
      <c r="K608" s="231"/>
      <c r="L608" s="237"/>
      <c r="M608" s="238"/>
      <c r="N608" s="239"/>
      <c r="O608" s="239"/>
      <c r="P608" s="239"/>
      <c r="Q608" s="239"/>
      <c r="R608" s="239"/>
      <c r="S608" s="239"/>
      <c r="T608" s="24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41" t="s">
        <v>222</v>
      </c>
      <c r="AU608" s="241" t="s">
        <v>86</v>
      </c>
      <c r="AV608" s="12" t="s">
        <v>86</v>
      </c>
      <c r="AW608" s="12" t="s">
        <v>39</v>
      </c>
      <c r="AX608" s="12" t="s">
        <v>77</v>
      </c>
      <c r="AY608" s="241" t="s">
        <v>207</v>
      </c>
    </row>
    <row r="609" s="15" customFormat="1">
      <c r="A609" s="15"/>
      <c r="B609" s="273"/>
      <c r="C609" s="274"/>
      <c r="D609" s="232" t="s">
        <v>222</v>
      </c>
      <c r="E609" s="275" t="s">
        <v>32</v>
      </c>
      <c r="F609" s="276" t="s">
        <v>517</v>
      </c>
      <c r="G609" s="274"/>
      <c r="H609" s="277">
        <v>1</v>
      </c>
      <c r="I609" s="278"/>
      <c r="J609" s="274"/>
      <c r="K609" s="274"/>
      <c r="L609" s="279"/>
      <c r="M609" s="280"/>
      <c r="N609" s="281"/>
      <c r="O609" s="281"/>
      <c r="P609" s="281"/>
      <c r="Q609" s="281"/>
      <c r="R609" s="281"/>
      <c r="S609" s="281"/>
      <c r="T609" s="282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83" t="s">
        <v>222</v>
      </c>
      <c r="AU609" s="283" t="s">
        <v>86</v>
      </c>
      <c r="AV609" s="15" t="s">
        <v>104</v>
      </c>
      <c r="AW609" s="15" t="s">
        <v>39</v>
      </c>
      <c r="AX609" s="15" t="s">
        <v>84</v>
      </c>
      <c r="AY609" s="283" t="s">
        <v>207</v>
      </c>
    </row>
    <row r="610" s="2" customFormat="1" ht="21.75" customHeight="1">
      <c r="A610" s="42"/>
      <c r="B610" s="43"/>
      <c r="C610" s="212" t="s">
        <v>345</v>
      </c>
      <c r="D610" s="212" t="s">
        <v>208</v>
      </c>
      <c r="E610" s="213" t="s">
        <v>5471</v>
      </c>
      <c r="F610" s="214" t="s">
        <v>5472</v>
      </c>
      <c r="G610" s="215" t="s">
        <v>303</v>
      </c>
      <c r="H610" s="216">
        <v>1</v>
      </c>
      <c r="I610" s="217"/>
      <c r="J610" s="218">
        <f>ROUND(I610*H610,2)</f>
        <v>0</v>
      </c>
      <c r="K610" s="214" t="s">
        <v>212</v>
      </c>
      <c r="L610" s="48"/>
      <c r="M610" s="219" t="s">
        <v>32</v>
      </c>
      <c r="N610" s="220" t="s">
        <v>48</v>
      </c>
      <c r="O610" s="88"/>
      <c r="P610" s="221">
        <f>O610*H610</f>
        <v>0</v>
      </c>
      <c r="Q610" s="221">
        <v>0</v>
      </c>
      <c r="R610" s="221">
        <f>Q610*H610</f>
        <v>0</v>
      </c>
      <c r="S610" s="221">
        <v>0</v>
      </c>
      <c r="T610" s="222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3" t="s">
        <v>294</v>
      </c>
      <c r="AT610" s="223" t="s">
        <v>208</v>
      </c>
      <c r="AU610" s="223" t="s">
        <v>86</v>
      </c>
      <c r="AY610" s="20" t="s">
        <v>207</v>
      </c>
      <c r="BE610" s="224">
        <f>IF(N610="základní",J610,0)</f>
        <v>0</v>
      </c>
      <c r="BF610" s="224">
        <f>IF(N610="snížená",J610,0)</f>
        <v>0</v>
      </c>
      <c r="BG610" s="224">
        <f>IF(N610="zákl. přenesená",J610,0)</f>
        <v>0</v>
      </c>
      <c r="BH610" s="224">
        <f>IF(N610="sníž. přenesená",J610,0)</f>
        <v>0</v>
      </c>
      <c r="BI610" s="224">
        <f>IF(N610="nulová",J610,0)</f>
        <v>0</v>
      </c>
      <c r="BJ610" s="20" t="s">
        <v>84</v>
      </c>
      <c r="BK610" s="224">
        <f>ROUND(I610*H610,2)</f>
        <v>0</v>
      </c>
      <c r="BL610" s="20" t="s">
        <v>294</v>
      </c>
      <c r="BM610" s="223" t="s">
        <v>5500</v>
      </c>
    </row>
    <row r="611" s="2" customFormat="1">
      <c r="A611" s="42"/>
      <c r="B611" s="43"/>
      <c r="C611" s="44"/>
      <c r="D611" s="225" t="s">
        <v>214</v>
      </c>
      <c r="E611" s="44"/>
      <c r="F611" s="226" t="s">
        <v>5474</v>
      </c>
      <c r="G611" s="44"/>
      <c r="H611" s="44"/>
      <c r="I611" s="227"/>
      <c r="J611" s="44"/>
      <c r="K611" s="44"/>
      <c r="L611" s="48"/>
      <c r="M611" s="228"/>
      <c r="N611" s="229"/>
      <c r="O611" s="88"/>
      <c r="P611" s="88"/>
      <c r="Q611" s="88"/>
      <c r="R611" s="88"/>
      <c r="S611" s="88"/>
      <c r="T611" s="89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T611" s="20" t="s">
        <v>214</v>
      </c>
      <c r="AU611" s="20" t="s">
        <v>86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4241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86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5357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86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5358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86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5359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86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5360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86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5361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86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3" customFormat="1">
      <c r="A618" s="13"/>
      <c r="B618" s="242"/>
      <c r="C618" s="243"/>
      <c r="D618" s="232" t="s">
        <v>222</v>
      </c>
      <c r="E618" s="244" t="s">
        <v>32</v>
      </c>
      <c r="F618" s="245" t="s">
        <v>5362</v>
      </c>
      <c r="G618" s="243"/>
      <c r="H618" s="244" t="s">
        <v>32</v>
      </c>
      <c r="I618" s="246"/>
      <c r="J618" s="243"/>
      <c r="K618" s="243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222</v>
      </c>
      <c r="AU618" s="251" t="s">
        <v>86</v>
      </c>
      <c r="AV618" s="13" t="s">
        <v>84</v>
      </c>
      <c r="AW618" s="13" t="s">
        <v>39</v>
      </c>
      <c r="AX618" s="13" t="s">
        <v>77</v>
      </c>
      <c r="AY618" s="25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5363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86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32</v>
      </c>
      <c r="F620" s="245" t="s">
        <v>5364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86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13" customFormat="1">
      <c r="A621" s="13"/>
      <c r="B621" s="242"/>
      <c r="C621" s="243"/>
      <c r="D621" s="232" t="s">
        <v>222</v>
      </c>
      <c r="E621" s="244" t="s">
        <v>32</v>
      </c>
      <c r="F621" s="245" t="s">
        <v>5366</v>
      </c>
      <c r="G621" s="243"/>
      <c r="H621" s="244" t="s">
        <v>32</v>
      </c>
      <c r="I621" s="246"/>
      <c r="J621" s="243"/>
      <c r="K621" s="243"/>
      <c r="L621" s="247"/>
      <c r="M621" s="248"/>
      <c r="N621" s="249"/>
      <c r="O621" s="249"/>
      <c r="P621" s="249"/>
      <c r="Q621" s="249"/>
      <c r="R621" s="249"/>
      <c r="S621" s="249"/>
      <c r="T621" s="25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1" t="s">
        <v>222</v>
      </c>
      <c r="AU621" s="251" t="s">
        <v>86</v>
      </c>
      <c r="AV621" s="13" t="s">
        <v>84</v>
      </c>
      <c r="AW621" s="13" t="s">
        <v>39</v>
      </c>
      <c r="AX621" s="13" t="s">
        <v>77</v>
      </c>
      <c r="AY621" s="251" t="s">
        <v>207</v>
      </c>
    </row>
    <row r="622" s="13" customFormat="1">
      <c r="A622" s="13"/>
      <c r="B622" s="242"/>
      <c r="C622" s="243"/>
      <c r="D622" s="232" t="s">
        <v>222</v>
      </c>
      <c r="E622" s="244" t="s">
        <v>32</v>
      </c>
      <c r="F622" s="245" t="s">
        <v>5475</v>
      </c>
      <c r="G622" s="243"/>
      <c r="H622" s="244" t="s">
        <v>32</v>
      </c>
      <c r="I622" s="246"/>
      <c r="J622" s="243"/>
      <c r="K622" s="243"/>
      <c r="L622" s="247"/>
      <c r="M622" s="248"/>
      <c r="N622" s="249"/>
      <c r="O622" s="249"/>
      <c r="P622" s="249"/>
      <c r="Q622" s="249"/>
      <c r="R622" s="249"/>
      <c r="S622" s="249"/>
      <c r="T622" s="25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1" t="s">
        <v>222</v>
      </c>
      <c r="AU622" s="251" t="s">
        <v>86</v>
      </c>
      <c r="AV622" s="13" t="s">
        <v>84</v>
      </c>
      <c r="AW622" s="13" t="s">
        <v>39</v>
      </c>
      <c r="AX622" s="13" t="s">
        <v>77</v>
      </c>
      <c r="AY622" s="251" t="s">
        <v>207</v>
      </c>
    </row>
    <row r="623" s="13" customFormat="1">
      <c r="A623" s="13"/>
      <c r="B623" s="242"/>
      <c r="C623" s="243"/>
      <c r="D623" s="232" t="s">
        <v>222</v>
      </c>
      <c r="E623" s="244" t="s">
        <v>32</v>
      </c>
      <c r="F623" s="245" t="s">
        <v>5476</v>
      </c>
      <c r="G623" s="243"/>
      <c r="H623" s="244" t="s">
        <v>32</v>
      </c>
      <c r="I623" s="246"/>
      <c r="J623" s="243"/>
      <c r="K623" s="243"/>
      <c r="L623" s="247"/>
      <c r="M623" s="248"/>
      <c r="N623" s="249"/>
      <c r="O623" s="249"/>
      <c r="P623" s="249"/>
      <c r="Q623" s="249"/>
      <c r="R623" s="249"/>
      <c r="S623" s="249"/>
      <c r="T623" s="250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1" t="s">
        <v>222</v>
      </c>
      <c r="AU623" s="251" t="s">
        <v>86</v>
      </c>
      <c r="AV623" s="13" t="s">
        <v>84</v>
      </c>
      <c r="AW623" s="13" t="s">
        <v>39</v>
      </c>
      <c r="AX623" s="13" t="s">
        <v>77</v>
      </c>
      <c r="AY623" s="251" t="s">
        <v>207</v>
      </c>
    </row>
    <row r="624" s="13" customFormat="1">
      <c r="A624" s="13"/>
      <c r="B624" s="242"/>
      <c r="C624" s="243"/>
      <c r="D624" s="232" t="s">
        <v>222</v>
      </c>
      <c r="E624" s="244" t="s">
        <v>32</v>
      </c>
      <c r="F624" s="245" t="s">
        <v>5501</v>
      </c>
      <c r="G624" s="243"/>
      <c r="H624" s="244" t="s">
        <v>32</v>
      </c>
      <c r="I624" s="246"/>
      <c r="J624" s="243"/>
      <c r="K624" s="243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222</v>
      </c>
      <c r="AU624" s="251" t="s">
        <v>86</v>
      </c>
      <c r="AV624" s="13" t="s">
        <v>84</v>
      </c>
      <c r="AW624" s="13" t="s">
        <v>39</v>
      </c>
      <c r="AX624" s="13" t="s">
        <v>77</v>
      </c>
      <c r="AY624" s="251" t="s">
        <v>207</v>
      </c>
    </row>
    <row r="625" s="13" customFormat="1">
      <c r="A625" s="13"/>
      <c r="B625" s="242"/>
      <c r="C625" s="243"/>
      <c r="D625" s="232" t="s">
        <v>222</v>
      </c>
      <c r="E625" s="244" t="s">
        <v>32</v>
      </c>
      <c r="F625" s="245" t="s">
        <v>5502</v>
      </c>
      <c r="G625" s="243"/>
      <c r="H625" s="244" t="s">
        <v>32</v>
      </c>
      <c r="I625" s="246"/>
      <c r="J625" s="243"/>
      <c r="K625" s="243"/>
      <c r="L625" s="247"/>
      <c r="M625" s="248"/>
      <c r="N625" s="249"/>
      <c r="O625" s="249"/>
      <c r="P625" s="249"/>
      <c r="Q625" s="249"/>
      <c r="R625" s="249"/>
      <c r="S625" s="249"/>
      <c r="T625" s="25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1" t="s">
        <v>222</v>
      </c>
      <c r="AU625" s="251" t="s">
        <v>86</v>
      </c>
      <c r="AV625" s="13" t="s">
        <v>84</v>
      </c>
      <c r="AW625" s="13" t="s">
        <v>39</v>
      </c>
      <c r="AX625" s="13" t="s">
        <v>77</v>
      </c>
      <c r="AY625" s="251" t="s">
        <v>207</v>
      </c>
    </row>
    <row r="626" s="13" customFormat="1">
      <c r="A626" s="13"/>
      <c r="B626" s="242"/>
      <c r="C626" s="243"/>
      <c r="D626" s="232" t="s">
        <v>222</v>
      </c>
      <c r="E626" s="244" t="s">
        <v>32</v>
      </c>
      <c r="F626" s="245" t="s">
        <v>5503</v>
      </c>
      <c r="G626" s="243"/>
      <c r="H626" s="244" t="s">
        <v>32</v>
      </c>
      <c r="I626" s="246"/>
      <c r="J626" s="243"/>
      <c r="K626" s="243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222</v>
      </c>
      <c r="AU626" s="251" t="s">
        <v>86</v>
      </c>
      <c r="AV626" s="13" t="s">
        <v>84</v>
      </c>
      <c r="AW626" s="13" t="s">
        <v>39</v>
      </c>
      <c r="AX626" s="13" t="s">
        <v>77</v>
      </c>
      <c r="AY626" s="251" t="s">
        <v>207</v>
      </c>
    </row>
    <row r="627" s="13" customFormat="1">
      <c r="A627" s="13"/>
      <c r="B627" s="242"/>
      <c r="C627" s="243"/>
      <c r="D627" s="232" t="s">
        <v>222</v>
      </c>
      <c r="E627" s="244" t="s">
        <v>32</v>
      </c>
      <c r="F627" s="245" t="s">
        <v>5490</v>
      </c>
      <c r="G627" s="243"/>
      <c r="H627" s="244" t="s">
        <v>32</v>
      </c>
      <c r="I627" s="246"/>
      <c r="J627" s="243"/>
      <c r="K627" s="243"/>
      <c r="L627" s="247"/>
      <c r="M627" s="248"/>
      <c r="N627" s="249"/>
      <c r="O627" s="249"/>
      <c r="P627" s="249"/>
      <c r="Q627" s="249"/>
      <c r="R627" s="249"/>
      <c r="S627" s="249"/>
      <c r="T627" s="25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1" t="s">
        <v>222</v>
      </c>
      <c r="AU627" s="251" t="s">
        <v>86</v>
      </c>
      <c r="AV627" s="13" t="s">
        <v>84</v>
      </c>
      <c r="AW627" s="13" t="s">
        <v>39</v>
      </c>
      <c r="AX627" s="13" t="s">
        <v>77</v>
      </c>
      <c r="AY627" s="251" t="s">
        <v>207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5491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86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5492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86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5493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86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5494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86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5495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86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5504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86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5480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86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3" customFormat="1">
      <c r="A635" s="13"/>
      <c r="B635" s="242"/>
      <c r="C635" s="243"/>
      <c r="D635" s="232" t="s">
        <v>222</v>
      </c>
      <c r="E635" s="244" t="s">
        <v>32</v>
      </c>
      <c r="F635" s="245" t="s">
        <v>5481</v>
      </c>
      <c r="G635" s="243"/>
      <c r="H635" s="244" t="s">
        <v>32</v>
      </c>
      <c r="I635" s="246"/>
      <c r="J635" s="243"/>
      <c r="K635" s="243"/>
      <c r="L635" s="247"/>
      <c r="M635" s="248"/>
      <c r="N635" s="249"/>
      <c r="O635" s="249"/>
      <c r="P635" s="249"/>
      <c r="Q635" s="249"/>
      <c r="R635" s="249"/>
      <c r="S635" s="249"/>
      <c r="T635" s="25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1" t="s">
        <v>222</v>
      </c>
      <c r="AU635" s="251" t="s">
        <v>86</v>
      </c>
      <c r="AV635" s="13" t="s">
        <v>84</v>
      </c>
      <c r="AW635" s="13" t="s">
        <v>39</v>
      </c>
      <c r="AX635" s="13" t="s">
        <v>77</v>
      </c>
      <c r="AY635" s="251" t="s">
        <v>207</v>
      </c>
    </row>
    <row r="636" s="13" customFormat="1">
      <c r="A636" s="13"/>
      <c r="B636" s="242"/>
      <c r="C636" s="243"/>
      <c r="D636" s="232" t="s">
        <v>222</v>
      </c>
      <c r="E636" s="244" t="s">
        <v>32</v>
      </c>
      <c r="F636" s="245" t="s">
        <v>5505</v>
      </c>
      <c r="G636" s="243"/>
      <c r="H636" s="244" t="s">
        <v>32</v>
      </c>
      <c r="I636" s="246"/>
      <c r="J636" s="243"/>
      <c r="K636" s="243"/>
      <c r="L636" s="247"/>
      <c r="M636" s="248"/>
      <c r="N636" s="249"/>
      <c r="O636" s="249"/>
      <c r="P636" s="249"/>
      <c r="Q636" s="249"/>
      <c r="R636" s="249"/>
      <c r="S636" s="249"/>
      <c r="T636" s="25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1" t="s">
        <v>222</v>
      </c>
      <c r="AU636" s="251" t="s">
        <v>86</v>
      </c>
      <c r="AV636" s="13" t="s">
        <v>84</v>
      </c>
      <c r="AW636" s="13" t="s">
        <v>39</v>
      </c>
      <c r="AX636" s="13" t="s">
        <v>77</v>
      </c>
      <c r="AY636" s="251" t="s">
        <v>207</v>
      </c>
    </row>
    <row r="637" s="12" customFormat="1">
      <c r="A637" s="12"/>
      <c r="B637" s="230"/>
      <c r="C637" s="231"/>
      <c r="D637" s="232" t="s">
        <v>222</v>
      </c>
      <c r="E637" s="233" t="s">
        <v>32</v>
      </c>
      <c r="F637" s="234" t="s">
        <v>84</v>
      </c>
      <c r="G637" s="231"/>
      <c r="H637" s="235">
        <v>1</v>
      </c>
      <c r="I637" s="236"/>
      <c r="J637" s="231"/>
      <c r="K637" s="231"/>
      <c r="L637" s="237"/>
      <c r="M637" s="238"/>
      <c r="N637" s="239"/>
      <c r="O637" s="239"/>
      <c r="P637" s="239"/>
      <c r="Q637" s="239"/>
      <c r="R637" s="239"/>
      <c r="S637" s="239"/>
      <c r="T637" s="240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T637" s="241" t="s">
        <v>222</v>
      </c>
      <c r="AU637" s="241" t="s">
        <v>86</v>
      </c>
      <c r="AV637" s="12" t="s">
        <v>86</v>
      </c>
      <c r="AW637" s="12" t="s">
        <v>39</v>
      </c>
      <c r="AX637" s="12" t="s">
        <v>77</v>
      </c>
      <c r="AY637" s="241" t="s">
        <v>207</v>
      </c>
    </row>
    <row r="638" s="15" customFormat="1">
      <c r="A638" s="15"/>
      <c r="B638" s="273"/>
      <c r="C638" s="274"/>
      <c r="D638" s="232" t="s">
        <v>222</v>
      </c>
      <c r="E638" s="275" t="s">
        <v>32</v>
      </c>
      <c r="F638" s="276" t="s">
        <v>517</v>
      </c>
      <c r="G638" s="274"/>
      <c r="H638" s="277">
        <v>1</v>
      </c>
      <c r="I638" s="278"/>
      <c r="J638" s="274"/>
      <c r="K638" s="274"/>
      <c r="L638" s="279"/>
      <c r="M638" s="280"/>
      <c r="N638" s="281"/>
      <c r="O638" s="281"/>
      <c r="P638" s="281"/>
      <c r="Q638" s="281"/>
      <c r="R638" s="281"/>
      <c r="S638" s="281"/>
      <c r="T638" s="282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83" t="s">
        <v>222</v>
      </c>
      <c r="AU638" s="283" t="s">
        <v>86</v>
      </c>
      <c r="AV638" s="15" t="s">
        <v>104</v>
      </c>
      <c r="AW638" s="15" t="s">
        <v>39</v>
      </c>
      <c r="AX638" s="15" t="s">
        <v>84</v>
      </c>
      <c r="AY638" s="283" t="s">
        <v>207</v>
      </c>
    </row>
    <row r="639" s="2" customFormat="1" ht="16.5" customHeight="1">
      <c r="A639" s="42"/>
      <c r="B639" s="43"/>
      <c r="C639" s="252" t="s">
        <v>349</v>
      </c>
      <c r="D639" s="252" t="s">
        <v>227</v>
      </c>
      <c r="E639" s="253" t="s">
        <v>5506</v>
      </c>
      <c r="F639" s="254" t="s">
        <v>5484</v>
      </c>
      <c r="G639" s="255" t="s">
        <v>303</v>
      </c>
      <c r="H639" s="256">
        <v>1</v>
      </c>
      <c r="I639" s="257"/>
      <c r="J639" s="258">
        <f>ROUND(I639*H639,2)</f>
        <v>0</v>
      </c>
      <c r="K639" s="254" t="s">
        <v>228</v>
      </c>
      <c r="L639" s="259"/>
      <c r="M639" s="260" t="s">
        <v>32</v>
      </c>
      <c r="N639" s="261" t="s">
        <v>48</v>
      </c>
      <c r="O639" s="88"/>
      <c r="P639" s="221">
        <f>O639*H639</f>
        <v>0</v>
      </c>
      <c r="Q639" s="221">
        <v>0.050000000000000003</v>
      </c>
      <c r="R639" s="221">
        <f>Q639*H639</f>
        <v>0.050000000000000003</v>
      </c>
      <c r="S639" s="221">
        <v>0</v>
      </c>
      <c r="T639" s="222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3" t="s">
        <v>385</v>
      </c>
      <c r="AT639" s="223" t="s">
        <v>227</v>
      </c>
      <c r="AU639" s="223" t="s">
        <v>86</v>
      </c>
      <c r="AY639" s="20" t="s">
        <v>207</v>
      </c>
      <c r="BE639" s="224">
        <f>IF(N639="základní",J639,0)</f>
        <v>0</v>
      </c>
      <c r="BF639" s="224">
        <f>IF(N639="snížená",J639,0)</f>
        <v>0</v>
      </c>
      <c r="BG639" s="224">
        <f>IF(N639="zákl. přenesená",J639,0)</f>
        <v>0</v>
      </c>
      <c r="BH639" s="224">
        <f>IF(N639="sníž. přenesená",J639,0)</f>
        <v>0</v>
      </c>
      <c r="BI639" s="224">
        <f>IF(N639="nulová",J639,0)</f>
        <v>0</v>
      </c>
      <c r="BJ639" s="20" t="s">
        <v>84</v>
      </c>
      <c r="BK639" s="224">
        <f>ROUND(I639*H639,2)</f>
        <v>0</v>
      </c>
      <c r="BL639" s="20" t="s">
        <v>294</v>
      </c>
      <c r="BM639" s="223" t="s">
        <v>5507</v>
      </c>
    </row>
    <row r="640" s="13" customFormat="1">
      <c r="A640" s="13"/>
      <c r="B640" s="242"/>
      <c r="C640" s="243"/>
      <c r="D640" s="232" t="s">
        <v>222</v>
      </c>
      <c r="E640" s="244" t="s">
        <v>32</v>
      </c>
      <c r="F640" s="245" t="s">
        <v>4241</v>
      </c>
      <c r="G640" s="243"/>
      <c r="H640" s="244" t="s">
        <v>32</v>
      </c>
      <c r="I640" s="246"/>
      <c r="J640" s="243"/>
      <c r="K640" s="243"/>
      <c r="L640" s="247"/>
      <c r="M640" s="248"/>
      <c r="N640" s="249"/>
      <c r="O640" s="249"/>
      <c r="P640" s="249"/>
      <c r="Q640" s="249"/>
      <c r="R640" s="249"/>
      <c r="S640" s="249"/>
      <c r="T640" s="25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1" t="s">
        <v>222</v>
      </c>
      <c r="AU640" s="251" t="s">
        <v>86</v>
      </c>
      <c r="AV640" s="13" t="s">
        <v>84</v>
      </c>
      <c r="AW640" s="13" t="s">
        <v>39</v>
      </c>
      <c r="AX640" s="13" t="s">
        <v>77</v>
      </c>
      <c r="AY640" s="251" t="s">
        <v>207</v>
      </c>
    </row>
    <row r="641" s="13" customFormat="1">
      <c r="A641" s="13"/>
      <c r="B641" s="242"/>
      <c r="C641" s="243"/>
      <c r="D641" s="232" t="s">
        <v>222</v>
      </c>
      <c r="E641" s="244" t="s">
        <v>32</v>
      </c>
      <c r="F641" s="245" t="s">
        <v>5357</v>
      </c>
      <c r="G641" s="243"/>
      <c r="H641" s="244" t="s">
        <v>32</v>
      </c>
      <c r="I641" s="246"/>
      <c r="J641" s="243"/>
      <c r="K641" s="243"/>
      <c r="L641" s="247"/>
      <c r="M641" s="248"/>
      <c r="N641" s="249"/>
      <c r="O641" s="249"/>
      <c r="P641" s="249"/>
      <c r="Q641" s="249"/>
      <c r="R641" s="249"/>
      <c r="S641" s="249"/>
      <c r="T641" s="25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1" t="s">
        <v>222</v>
      </c>
      <c r="AU641" s="251" t="s">
        <v>86</v>
      </c>
      <c r="AV641" s="13" t="s">
        <v>84</v>
      </c>
      <c r="AW641" s="13" t="s">
        <v>39</v>
      </c>
      <c r="AX641" s="13" t="s">
        <v>77</v>
      </c>
      <c r="AY641" s="251" t="s">
        <v>207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5358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86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5359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86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5360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86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5361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86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5362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86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5363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86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3" customFormat="1">
      <c r="A648" s="13"/>
      <c r="B648" s="242"/>
      <c r="C648" s="243"/>
      <c r="D648" s="232" t="s">
        <v>222</v>
      </c>
      <c r="E648" s="244" t="s">
        <v>32</v>
      </c>
      <c r="F648" s="245" t="s">
        <v>5364</v>
      </c>
      <c r="G648" s="243"/>
      <c r="H648" s="244" t="s">
        <v>32</v>
      </c>
      <c r="I648" s="246"/>
      <c r="J648" s="243"/>
      <c r="K648" s="243"/>
      <c r="L648" s="247"/>
      <c r="M648" s="248"/>
      <c r="N648" s="249"/>
      <c r="O648" s="249"/>
      <c r="P648" s="249"/>
      <c r="Q648" s="249"/>
      <c r="R648" s="249"/>
      <c r="S648" s="249"/>
      <c r="T648" s="25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1" t="s">
        <v>222</v>
      </c>
      <c r="AU648" s="251" t="s">
        <v>86</v>
      </c>
      <c r="AV648" s="13" t="s">
        <v>84</v>
      </c>
      <c r="AW648" s="13" t="s">
        <v>39</v>
      </c>
      <c r="AX648" s="13" t="s">
        <v>77</v>
      </c>
      <c r="AY648" s="251" t="s">
        <v>207</v>
      </c>
    </row>
    <row r="649" s="13" customFormat="1">
      <c r="A649" s="13"/>
      <c r="B649" s="242"/>
      <c r="C649" s="243"/>
      <c r="D649" s="232" t="s">
        <v>222</v>
      </c>
      <c r="E649" s="244" t="s">
        <v>32</v>
      </c>
      <c r="F649" s="245" t="s">
        <v>5380</v>
      </c>
      <c r="G649" s="243"/>
      <c r="H649" s="244" t="s">
        <v>32</v>
      </c>
      <c r="I649" s="246"/>
      <c r="J649" s="243"/>
      <c r="K649" s="243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222</v>
      </c>
      <c r="AU649" s="251" t="s">
        <v>86</v>
      </c>
      <c r="AV649" s="13" t="s">
        <v>84</v>
      </c>
      <c r="AW649" s="13" t="s">
        <v>39</v>
      </c>
      <c r="AX649" s="13" t="s">
        <v>77</v>
      </c>
      <c r="AY649" s="251" t="s">
        <v>207</v>
      </c>
    </row>
    <row r="650" s="13" customFormat="1">
      <c r="A650" s="13"/>
      <c r="B650" s="242"/>
      <c r="C650" s="243"/>
      <c r="D650" s="232" t="s">
        <v>222</v>
      </c>
      <c r="E650" s="244" t="s">
        <v>32</v>
      </c>
      <c r="F650" s="245" t="s">
        <v>5475</v>
      </c>
      <c r="G650" s="243"/>
      <c r="H650" s="244" t="s">
        <v>32</v>
      </c>
      <c r="I650" s="246"/>
      <c r="J650" s="243"/>
      <c r="K650" s="243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222</v>
      </c>
      <c r="AU650" s="251" t="s">
        <v>86</v>
      </c>
      <c r="AV650" s="13" t="s">
        <v>84</v>
      </c>
      <c r="AW650" s="13" t="s">
        <v>39</v>
      </c>
      <c r="AX650" s="13" t="s">
        <v>77</v>
      </c>
      <c r="AY650" s="251" t="s">
        <v>207</v>
      </c>
    </row>
    <row r="651" s="13" customFormat="1">
      <c r="A651" s="13"/>
      <c r="B651" s="242"/>
      <c r="C651" s="243"/>
      <c r="D651" s="232" t="s">
        <v>222</v>
      </c>
      <c r="E651" s="244" t="s">
        <v>32</v>
      </c>
      <c r="F651" s="245" t="s">
        <v>5476</v>
      </c>
      <c r="G651" s="243"/>
      <c r="H651" s="244" t="s">
        <v>32</v>
      </c>
      <c r="I651" s="246"/>
      <c r="J651" s="243"/>
      <c r="K651" s="243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222</v>
      </c>
      <c r="AU651" s="251" t="s">
        <v>86</v>
      </c>
      <c r="AV651" s="13" t="s">
        <v>84</v>
      </c>
      <c r="AW651" s="13" t="s">
        <v>39</v>
      </c>
      <c r="AX651" s="13" t="s">
        <v>77</v>
      </c>
      <c r="AY651" s="251" t="s">
        <v>207</v>
      </c>
    </row>
    <row r="652" s="13" customFormat="1">
      <c r="A652" s="13"/>
      <c r="B652" s="242"/>
      <c r="C652" s="243"/>
      <c r="D652" s="232" t="s">
        <v>222</v>
      </c>
      <c r="E652" s="244" t="s">
        <v>32</v>
      </c>
      <c r="F652" s="245" t="s">
        <v>5501</v>
      </c>
      <c r="G652" s="243"/>
      <c r="H652" s="244" t="s">
        <v>32</v>
      </c>
      <c r="I652" s="246"/>
      <c r="J652" s="243"/>
      <c r="K652" s="243"/>
      <c r="L652" s="247"/>
      <c r="M652" s="248"/>
      <c r="N652" s="249"/>
      <c r="O652" s="249"/>
      <c r="P652" s="249"/>
      <c r="Q652" s="249"/>
      <c r="R652" s="249"/>
      <c r="S652" s="249"/>
      <c r="T652" s="25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1" t="s">
        <v>222</v>
      </c>
      <c r="AU652" s="251" t="s">
        <v>86</v>
      </c>
      <c r="AV652" s="13" t="s">
        <v>84</v>
      </c>
      <c r="AW652" s="13" t="s">
        <v>39</v>
      </c>
      <c r="AX652" s="13" t="s">
        <v>77</v>
      </c>
      <c r="AY652" s="251" t="s">
        <v>207</v>
      </c>
    </row>
    <row r="653" s="13" customFormat="1">
      <c r="A653" s="13"/>
      <c r="B653" s="242"/>
      <c r="C653" s="243"/>
      <c r="D653" s="232" t="s">
        <v>222</v>
      </c>
      <c r="E653" s="244" t="s">
        <v>32</v>
      </c>
      <c r="F653" s="245" t="s">
        <v>5502</v>
      </c>
      <c r="G653" s="243"/>
      <c r="H653" s="244" t="s">
        <v>32</v>
      </c>
      <c r="I653" s="246"/>
      <c r="J653" s="243"/>
      <c r="K653" s="243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222</v>
      </c>
      <c r="AU653" s="251" t="s">
        <v>86</v>
      </c>
      <c r="AV653" s="13" t="s">
        <v>84</v>
      </c>
      <c r="AW653" s="13" t="s">
        <v>39</v>
      </c>
      <c r="AX653" s="13" t="s">
        <v>77</v>
      </c>
      <c r="AY653" s="251" t="s">
        <v>207</v>
      </c>
    </row>
    <row r="654" s="13" customFormat="1">
      <c r="A654" s="13"/>
      <c r="B654" s="242"/>
      <c r="C654" s="243"/>
      <c r="D654" s="232" t="s">
        <v>222</v>
      </c>
      <c r="E654" s="244" t="s">
        <v>32</v>
      </c>
      <c r="F654" s="245" t="s">
        <v>5503</v>
      </c>
      <c r="G654" s="243"/>
      <c r="H654" s="244" t="s">
        <v>32</v>
      </c>
      <c r="I654" s="246"/>
      <c r="J654" s="243"/>
      <c r="K654" s="243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222</v>
      </c>
      <c r="AU654" s="251" t="s">
        <v>86</v>
      </c>
      <c r="AV654" s="13" t="s">
        <v>84</v>
      </c>
      <c r="AW654" s="13" t="s">
        <v>39</v>
      </c>
      <c r="AX654" s="13" t="s">
        <v>77</v>
      </c>
      <c r="AY654" s="251" t="s">
        <v>207</v>
      </c>
    </row>
    <row r="655" s="13" customFormat="1">
      <c r="A655" s="13"/>
      <c r="B655" s="242"/>
      <c r="C655" s="243"/>
      <c r="D655" s="232" t="s">
        <v>222</v>
      </c>
      <c r="E655" s="244" t="s">
        <v>32</v>
      </c>
      <c r="F655" s="245" t="s">
        <v>5490</v>
      </c>
      <c r="G655" s="243"/>
      <c r="H655" s="244" t="s">
        <v>32</v>
      </c>
      <c r="I655" s="246"/>
      <c r="J655" s="243"/>
      <c r="K655" s="243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222</v>
      </c>
      <c r="AU655" s="251" t="s">
        <v>86</v>
      </c>
      <c r="AV655" s="13" t="s">
        <v>84</v>
      </c>
      <c r="AW655" s="13" t="s">
        <v>39</v>
      </c>
      <c r="AX655" s="13" t="s">
        <v>77</v>
      </c>
      <c r="AY655" s="251" t="s">
        <v>207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5491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86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5492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86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5493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86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5494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86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5495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86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5504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86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5480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86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5481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86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5505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86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2" customFormat="1">
      <c r="A665" s="12"/>
      <c r="B665" s="230"/>
      <c r="C665" s="231"/>
      <c r="D665" s="232" t="s">
        <v>222</v>
      </c>
      <c r="E665" s="233" t="s">
        <v>32</v>
      </c>
      <c r="F665" s="234" t="s">
        <v>84</v>
      </c>
      <c r="G665" s="231"/>
      <c r="H665" s="235">
        <v>1</v>
      </c>
      <c r="I665" s="236"/>
      <c r="J665" s="231"/>
      <c r="K665" s="231"/>
      <c r="L665" s="237"/>
      <c r="M665" s="238"/>
      <c r="N665" s="239"/>
      <c r="O665" s="239"/>
      <c r="P665" s="239"/>
      <c r="Q665" s="239"/>
      <c r="R665" s="239"/>
      <c r="S665" s="239"/>
      <c r="T665" s="240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T665" s="241" t="s">
        <v>222</v>
      </c>
      <c r="AU665" s="241" t="s">
        <v>86</v>
      </c>
      <c r="AV665" s="12" t="s">
        <v>86</v>
      </c>
      <c r="AW665" s="12" t="s">
        <v>39</v>
      </c>
      <c r="AX665" s="12" t="s">
        <v>77</v>
      </c>
      <c r="AY665" s="241" t="s">
        <v>207</v>
      </c>
    </row>
    <row r="666" s="15" customFormat="1">
      <c r="A666" s="15"/>
      <c r="B666" s="273"/>
      <c r="C666" s="274"/>
      <c r="D666" s="232" t="s">
        <v>222</v>
      </c>
      <c r="E666" s="275" t="s">
        <v>32</v>
      </c>
      <c r="F666" s="276" t="s">
        <v>517</v>
      </c>
      <c r="G666" s="274"/>
      <c r="H666" s="277">
        <v>1</v>
      </c>
      <c r="I666" s="278"/>
      <c r="J666" s="274"/>
      <c r="K666" s="274"/>
      <c r="L666" s="279"/>
      <c r="M666" s="280"/>
      <c r="N666" s="281"/>
      <c r="O666" s="281"/>
      <c r="P666" s="281"/>
      <c r="Q666" s="281"/>
      <c r="R666" s="281"/>
      <c r="S666" s="281"/>
      <c r="T666" s="282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83" t="s">
        <v>222</v>
      </c>
      <c r="AU666" s="283" t="s">
        <v>86</v>
      </c>
      <c r="AV666" s="15" t="s">
        <v>104</v>
      </c>
      <c r="AW666" s="15" t="s">
        <v>39</v>
      </c>
      <c r="AX666" s="15" t="s">
        <v>84</v>
      </c>
      <c r="AY666" s="283" t="s">
        <v>207</v>
      </c>
    </row>
    <row r="667" s="2" customFormat="1" ht="16.5" customHeight="1">
      <c r="A667" s="42"/>
      <c r="B667" s="43"/>
      <c r="C667" s="212" t="s">
        <v>353</v>
      </c>
      <c r="D667" s="212" t="s">
        <v>208</v>
      </c>
      <c r="E667" s="213" t="s">
        <v>5508</v>
      </c>
      <c r="F667" s="214" t="s">
        <v>5509</v>
      </c>
      <c r="G667" s="215" t="s">
        <v>232</v>
      </c>
      <c r="H667" s="216">
        <v>2</v>
      </c>
      <c r="I667" s="217"/>
      <c r="J667" s="218">
        <f>ROUND(I667*H667,2)</f>
        <v>0</v>
      </c>
      <c r="K667" s="214" t="s">
        <v>212</v>
      </c>
      <c r="L667" s="48"/>
      <c r="M667" s="219" t="s">
        <v>32</v>
      </c>
      <c r="N667" s="220" t="s">
        <v>48</v>
      </c>
      <c r="O667" s="88"/>
      <c r="P667" s="221">
        <f>O667*H667</f>
        <v>0</v>
      </c>
      <c r="Q667" s="221">
        <v>0</v>
      </c>
      <c r="R667" s="221">
        <f>Q667*H667</f>
        <v>0</v>
      </c>
      <c r="S667" s="221">
        <v>0</v>
      </c>
      <c r="T667" s="222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3" t="s">
        <v>294</v>
      </c>
      <c r="AT667" s="223" t="s">
        <v>208</v>
      </c>
      <c r="AU667" s="223" t="s">
        <v>86</v>
      </c>
      <c r="AY667" s="20" t="s">
        <v>207</v>
      </c>
      <c r="BE667" s="224">
        <f>IF(N667="základní",J667,0)</f>
        <v>0</v>
      </c>
      <c r="BF667" s="224">
        <f>IF(N667="snížená",J667,0)</f>
        <v>0</v>
      </c>
      <c r="BG667" s="224">
        <f>IF(N667="zákl. přenesená",J667,0)</f>
        <v>0</v>
      </c>
      <c r="BH667" s="224">
        <f>IF(N667="sníž. přenesená",J667,0)</f>
        <v>0</v>
      </c>
      <c r="BI667" s="224">
        <f>IF(N667="nulová",J667,0)</f>
        <v>0</v>
      </c>
      <c r="BJ667" s="20" t="s">
        <v>84</v>
      </c>
      <c r="BK667" s="224">
        <f>ROUND(I667*H667,2)</f>
        <v>0</v>
      </c>
      <c r="BL667" s="20" t="s">
        <v>294</v>
      </c>
      <c r="BM667" s="223" t="s">
        <v>5510</v>
      </c>
    </row>
    <row r="668" s="2" customFormat="1">
      <c r="A668" s="42"/>
      <c r="B668" s="43"/>
      <c r="C668" s="44"/>
      <c r="D668" s="225" t="s">
        <v>214</v>
      </c>
      <c r="E668" s="44"/>
      <c r="F668" s="226" t="s">
        <v>5511</v>
      </c>
      <c r="G668" s="44"/>
      <c r="H668" s="44"/>
      <c r="I668" s="227"/>
      <c r="J668" s="44"/>
      <c r="K668" s="44"/>
      <c r="L668" s="48"/>
      <c r="M668" s="228"/>
      <c r="N668" s="229"/>
      <c r="O668" s="88"/>
      <c r="P668" s="88"/>
      <c r="Q668" s="88"/>
      <c r="R668" s="88"/>
      <c r="S668" s="88"/>
      <c r="T668" s="89"/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T668" s="20" t="s">
        <v>214</v>
      </c>
      <c r="AU668" s="20" t="s">
        <v>86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4241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86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3" customFormat="1">
      <c r="A670" s="13"/>
      <c r="B670" s="242"/>
      <c r="C670" s="243"/>
      <c r="D670" s="232" t="s">
        <v>222</v>
      </c>
      <c r="E670" s="244" t="s">
        <v>32</v>
      </c>
      <c r="F670" s="245" t="s">
        <v>5357</v>
      </c>
      <c r="G670" s="243"/>
      <c r="H670" s="244" t="s">
        <v>32</v>
      </c>
      <c r="I670" s="246"/>
      <c r="J670" s="243"/>
      <c r="K670" s="243"/>
      <c r="L670" s="247"/>
      <c r="M670" s="248"/>
      <c r="N670" s="249"/>
      <c r="O670" s="249"/>
      <c r="P670" s="249"/>
      <c r="Q670" s="249"/>
      <c r="R670" s="249"/>
      <c r="S670" s="249"/>
      <c r="T670" s="25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1" t="s">
        <v>222</v>
      </c>
      <c r="AU670" s="251" t="s">
        <v>86</v>
      </c>
      <c r="AV670" s="13" t="s">
        <v>84</v>
      </c>
      <c r="AW670" s="13" t="s">
        <v>39</v>
      </c>
      <c r="AX670" s="13" t="s">
        <v>77</v>
      </c>
      <c r="AY670" s="251" t="s">
        <v>207</v>
      </c>
    </row>
    <row r="671" s="13" customFormat="1">
      <c r="A671" s="13"/>
      <c r="B671" s="242"/>
      <c r="C671" s="243"/>
      <c r="D671" s="232" t="s">
        <v>222</v>
      </c>
      <c r="E671" s="244" t="s">
        <v>32</v>
      </c>
      <c r="F671" s="245" t="s">
        <v>5358</v>
      </c>
      <c r="G671" s="243"/>
      <c r="H671" s="244" t="s">
        <v>32</v>
      </c>
      <c r="I671" s="246"/>
      <c r="J671" s="243"/>
      <c r="K671" s="243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222</v>
      </c>
      <c r="AU671" s="251" t="s">
        <v>86</v>
      </c>
      <c r="AV671" s="13" t="s">
        <v>84</v>
      </c>
      <c r="AW671" s="13" t="s">
        <v>39</v>
      </c>
      <c r="AX671" s="13" t="s">
        <v>77</v>
      </c>
      <c r="AY671" s="251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5359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86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5360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86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5361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86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5362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86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5363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86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5364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86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5366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86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3" customFormat="1">
      <c r="A679" s="13"/>
      <c r="B679" s="242"/>
      <c r="C679" s="243"/>
      <c r="D679" s="232" t="s">
        <v>222</v>
      </c>
      <c r="E679" s="244" t="s">
        <v>32</v>
      </c>
      <c r="F679" s="245" t="s">
        <v>5512</v>
      </c>
      <c r="G679" s="243"/>
      <c r="H679" s="244" t="s">
        <v>32</v>
      </c>
      <c r="I679" s="246"/>
      <c r="J679" s="243"/>
      <c r="K679" s="243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222</v>
      </c>
      <c r="AU679" s="251" t="s">
        <v>86</v>
      </c>
      <c r="AV679" s="13" t="s">
        <v>84</v>
      </c>
      <c r="AW679" s="13" t="s">
        <v>39</v>
      </c>
      <c r="AX679" s="13" t="s">
        <v>77</v>
      </c>
      <c r="AY679" s="25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5513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86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5514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86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5515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86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3" customFormat="1">
      <c r="A683" s="13"/>
      <c r="B683" s="242"/>
      <c r="C683" s="243"/>
      <c r="D683" s="232" t="s">
        <v>222</v>
      </c>
      <c r="E683" s="244" t="s">
        <v>32</v>
      </c>
      <c r="F683" s="245" t="s">
        <v>5516</v>
      </c>
      <c r="G683" s="243"/>
      <c r="H683" s="244" t="s">
        <v>32</v>
      </c>
      <c r="I683" s="246"/>
      <c r="J683" s="243"/>
      <c r="K683" s="243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222</v>
      </c>
      <c r="AU683" s="251" t="s">
        <v>86</v>
      </c>
      <c r="AV683" s="13" t="s">
        <v>84</v>
      </c>
      <c r="AW683" s="13" t="s">
        <v>39</v>
      </c>
      <c r="AX683" s="13" t="s">
        <v>77</v>
      </c>
      <c r="AY683" s="251" t="s">
        <v>207</v>
      </c>
    </row>
    <row r="684" s="13" customFormat="1">
      <c r="A684" s="13"/>
      <c r="B684" s="242"/>
      <c r="C684" s="243"/>
      <c r="D684" s="232" t="s">
        <v>222</v>
      </c>
      <c r="E684" s="244" t="s">
        <v>32</v>
      </c>
      <c r="F684" s="245" t="s">
        <v>5517</v>
      </c>
      <c r="G684" s="243"/>
      <c r="H684" s="244" t="s">
        <v>32</v>
      </c>
      <c r="I684" s="246"/>
      <c r="J684" s="243"/>
      <c r="K684" s="243"/>
      <c r="L684" s="247"/>
      <c r="M684" s="248"/>
      <c r="N684" s="249"/>
      <c r="O684" s="249"/>
      <c r="P684" s="249"/>
      <c r="Q684" s="249"/>
      <c r="R684" s="249"/>
      <c r="S684" s="249"/>
      <c r="T684" s="250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1" t="s">
        <v>222</v>
      </c>
      <c r="AU684" s="251" t="s">
        <v>86</v>
      </c>
      <c r="AV684" s="13" t="s">
        <v>84</v>
      </c>
      <c r="AW684" s="13" t="s">
        <v>39</v>
      </c>
      <c r="AX684" s="13" t="s">
        <v>77</v>
      </c>
      <c r="AY684" s="251" t="s">
        <v>207</v>
      </c>
    </row>
    <row r="685" s="13" customFormat="1">
      <c r="A685" s="13"/>
      <c r="B685" s="242"/>
      <c r="C685" s="243"/>
      <c r="D685" s="232" t="s">
        <v>222</v>
      </c>
      <c r="E685" s="244" t="s">
        <v>32</v>
      </c>
      <c r="F685" s="245" t="s">
        <v>5518</v>
      </c>
      <c r="G685" s="243"/>
      <c r="H685" s="244" t="s">
        <v>32</v>
      </c>
      <c r="I685" s="246"/>
      <c r="J685" s="243"/>
      <c r="K685" s="243"/>
      <c r="L685" s="247"/>
      <c r="M685" s="248"/>
      <c r="N685" s="249"/>
      <c r="O685" s="249"/>
      <c r="P685" s="249"/>
      <c r="Q685" s="249"/>
      <c r="R685" s="249"/>
      <c r="S685" s="249"/>
      <c r="T685" s="250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1" t="s">
        <v>222</v>
      </c>
      <c r="AU685" s="251" t="s">
        <v>86</v>
      </c>
      <c r="AV685" s="13" t="s">
        <v>84</v>
      </c>
      <c r="AW685" s="13" t="s">
        <v>39</v>
      </c>
      <c r="AX685" s="13" t="s">
        <v>77</v>
      </c>
      <c r="AY685" s="251" t="s">
        <v>207</v>
      </c>
    </row>
    <row r="686" s="13" customFormat="1">
      <c r="A686" s="13"/>
      <c r="B686" s="242"/>
      <c r="C686" s="243"/>
      <c r="D686" s="232" t="s">
        <v>222</v>
      </c>
      <c r="E686" s="244" t="s">
        <v>32</v>
      </c>
      <c r="F686" s="245" t="s">
        <v>5519</v>
      </c>
      <c r="G686" s="243"/>
      <c r="H686" s="244" t="s">
        <v>32</v>
      </c>
      <c r="I686" s="246"/>
      <c r="J686" s="243"/>
      <c r="K686" s="243"/>
      <c r="L686" s="247"/>
      <c r="M686" s="248"/>
      <c r="N686" s="249"/>
      <c r="O686" s="249"/>
      <c r="P686" s="249"/>
      <c r="Q686" s="249"/>
      <c r="R686" s="249"/>
      <c r="S686" s="249"/>
      <c r="T686" s="250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1" t="s">
        <v>222</v>
      </c>
      <c r="AU686" s="251" t="s">
        <v>86</v>
      </c>
      <c r="AV686" s="13" t="s">
        <v>84</v>
      </c>
      <c r="AW686" s="13" t="s">
        <v>39</v>
      </c>
      <c r="AX686" s="13" t="s">
        <v>77</v>
      </c>
      <c r="AY686" s="251" t="s">
        <v>207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5520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86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5521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86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5522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86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5523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86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5524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86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5525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86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5490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86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5526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86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5527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86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5491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86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3" customFormat="1">
      <c r="A697" s="13"/>
      <c r="B697" s="242"/>
      <c r="C697" s="243"/>
      <c r="D697" s="232" t="s">
        <v>222</v>
      </c>
      <c r="E697" s="244" t="s">
        <v>32</v>
      </c>
      <c r="F697" s="245" t="s">
        <v>5528</v>
      </c>
      <c r="G697" s="243"/>
      <c r="H697" s="244" t="s">
        <v>32</v>
      </c>
      <c r="I697" s="246"/>
      <c r="J697" s="243"/>
      <c r="K697" s="243"/>
      <c r="L697" s="247"/>
      <c r="M697" s="248"/>
      <c r="N697" s="249"/>
      <c r="O697" s="249"/>
      <c r="P697" s="249"/>
      <c r="Q697" s="249"/>
      <c r="R697" s="249"/>
      <c r="S697" s="249"/>
      <c r="T697" s="25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1" t="s">
        <v>222</v>
      </c>
      <c r="AU697" s="251" t="s">
        <v>86</v>
      </c>
      <c r="AV697" s="13" t="s">
        <v>84</v>
      </c>
      <c r="AW697" s="13" t="s">
        <v>39</v>
      </c>
      <c r="AX697" s="13" t="s">
        <v>77</v>
      </c>
      <c r="AY697" s="25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5492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86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32</v>
      </c>
      <c r="F699" s="245" t="s">
        <v>5493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86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13" customFormat="1">
      <c r="A700" s="13"/>
      <c r="B700" s="242"/>
      <c r="C700" s="243"/>
      <c r="D700" s="232" t="s">
        <v>222</v>
      </c>
      <c r="E700" s="244" t="s">
        <v>32</v>
      </c>
      <c r="F700" s="245" t="s">
        <v>5494</v>
      </c>
      <c r="G700" s="243"/>
      <c r="H700" s="244" t="s">
        <v>32</v>
      </c>
      <c r="I700" s="246"/>
      <c r="J700" s="243"/>
      <c r="K700" s="243"/>
      <c r="L700" s="247"/>
      <c r="M700" s="248"/>
      <c r="N700" s="249"/>
      <c r="O700" s="249"/>
      <c r="P700" s="249"/>
      <c r="Q700" s="249"/>
      <c r="R700" s="249"/>
      <c r="S700" s="249"/>
      <c r="T700" s="250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1" t="s">
        <v>222</v>
      </c>
      <c r="AU700" s="251" t="s">
        <v>86</v>
      </c>
      <c r="AV700" s="13" t="s">
        <v>84</v>
      </c>
      <c r="AW700" s="13" t="s">
        <v>39</v>
      </c>
      <c r="AX700" s="13" t="s">
        <v>77</v>
      </c>
      <c r="AY700" s="251" t="s">
        <v>207</v>
      </c>
    </row>
    <row r="701" s="13" customFormat="1">
      <c r="A701" s="13"/>
      <c r="B701" s="242"/>
      <c r="C701" s="243"/>
      <c r="D701" s="232" t="s">
        <v>222</v>
      </c>
      <c r="E701" s="244" t="s">
        <v>32</v>
      </c>
      <c r="F701" s="245" t="s">
        <v>5495</v>
      </c>
      <c r="G701" s="243"/>
      <c r="H701" s="244" t="s">
        <v>32</v>
      </c>
      <c r="I701" s="246"/>
      <c r="J701" s="243"/>
      <c r="K701" s="243"/>
      <c r="L701" s="247"/>
      <c r="M701" s="248"/>
      <c r="N701" s="249"/>
      <c r="O701" s="249"/>
      <c r="P701" s="249"/>
      <c r="Q701" s="249"/>
      <c r="R701" s="249"/>
      <c r="S701" s="249"/>
      <c r="T701" s="250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1" t="s">
        <v>222</v>
      </c>
      <c r="AU701" s="251" t="s">
        <v>86</v>
      </c>
      <c r="AV701" s="13" t="s">
        <v>84</v>
      </c>
      <c r="AW701" s="13" t="s">
        <v>39</v>
      </c>
      <c r="AX701" s="13" t="s">
        <v>77</v>
      </c>
      <c r="AY701" s="251" t="s">
        <v>207</v>
      </c>
    </row>
    <row r="702" s="13" customFormat="1">
      <c r="A702" s="13"/>
      <c r="B702" s="242"/>
      <c r="C702" s="243"/>
      <c r="D702" s="232" t="s">
        <v>222</v>
      </c>
      <c r="E702" s="244" t="s">
        <v>32</v>
      </c>
      <c r="F702" s="245" t="s">
        <v>5479</v>
      </c>
      <c r="G702" s="243"/>
      <c r="H702" s="244" t="s">
        <v>32</v>
      </c>
      <c r="I702" s="246"/>
      <c r="J702" s="243"/>
      <c r="K702" s="243"/>
      <c r="L702" s="247"/>
      <c r="M702" s="248"/>
      <c r="N702" s="249"/>
      <c r="O702" s="249"/>
      <c r="P702" s="249"/>
      <c r="Q702" s="249"/>
      <c r="R702" s="249"/>
      <c r="S702" s="249"/>
      <c r="T702" s="25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1" t="s">
        <v>222</v>
      </c>
      <c r="AU702" s="251" t="s">
        <v>86</v>
      </c>
      <c r="AV702" s="13" t="s">
        <v>84</v>
      </c>
      <c r="AW702" s="13" t="s">
        <v>39</v>
      </c>
      <c r="AX702" s="13" t="s">
        <v>77</v>
      </c>
      <c r="AY702" s="251" t="s">
        <v>207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5529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86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5481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86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5530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86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2" customFormat="1">
      <c r="A706" s="12"/>
      <c r="B706" s="230"/>
      <c r="C706" s="231"/>
      <c r="D706" s="232" t="s">
        <v>222</v>
      </c>
      <c r="E706" s="233" t="s">
        <v>32</v>
      </c>
      <c r="F706" s="234" t="s">
        <v>84</v>
      </c>
      <c r="G706" s="231"/>
      <c r="H706" s="235">
        <v>1</v>
      </c>
      <c r="I706" s="236"/>
      <c r="J706" s="231"/>
      <c r="K706" s="231"/>
      <c r="L706" s="237"/>
      <c r="M706" s="238"/>
      <c r="N706" s="239"/>
      <c r="O706" s="239"/>
      <c r="P706" s="239"/>
      <c r="Q706" s="239"/>
      <c r="R706" s="239"/>
      <c r="S706" s="239"/>
      <c r="T706" s="240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T706" s="241" t="s">
        <v>222</v>
      </c>
      <c r="AU706" s="241" t="s">
        <v>86</v>
      </c>
      <c r="AV706" s="12" t="s">
        <v>86</v>
      </c>
      <c r="AW706" s="12" t="s">
        <v>39</v>
      </c>
      <c r="AX706" s="12" t="s">
        <v>77</v>
      </c>
      <c r="AY706" s="24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5531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86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5532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86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2" customFormat="1">
      <c r="A709" s="12"/>
      <c r="B709" s="230"/>
      <c r="C709" s="231"/>
      <c r="D709" s="232" t="s">
        <v>222</v>
      </c>
      <c r="E709" s="233" t="s">
        <v>32</v>
      </c>
      <c r="F709" s="234" t="s">
        <v>84</v>
      </c>
      <c r="G709" s="231"/>
      <c r="H709" s="235">
        <v>1</v>
      </c>
      <c r="I709" s="236"/>
      <c r="J709" s="231"/>
      <c r="K709" s="231"/>
      <c r="L709" s="237"/>
      <c r="M709" s="238"/>
      <c r="N709" s="239"/>
      <c r="O709" s="239"/>
      <c r="P709" s="239"/>
      <c r="Q709" s="239"/>
      <c r="R709" s="239"/>
      <c r="S709" s="239"/>
      <c r="T709" s="240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T709" s="241" t="s">
        <v>222</v>
      </c>
      <c r="AU709" s="241" t="s">
        <v>86</v>
      </c>
      <c r="AV709" s="12" t="s">
        <v>86</v>
      </c>
      <c r="AW709" s="12" t="s">
        <v>39</v>
      </c>
      <c r="AX709" s="12" t="s">
        <v>77</v>
      </c>
      <c r="AY709" s="241" t="s">
        <v>207</v>
      </c>
    </row>
    <row r="710" s="15" customFormat="1">
      <c r="A710" s="15"/>
      <c r="B710" s="273"/>
      <c r="C710" s="274"/>
      <c r="D710" s="232" t="s">
        <v>222</v>
      </c>
      <c r="E710" s="275" t="s">
        <v>32</v>
      </c>
      <c r="F710" s="276" t="s">
        <v>517</v>
      </c>
      <c r="G710" s="274"/>
      <c r="H710" s="277">
        <v>2</v>
      </c>
      <c r="I710" s="278"/>
      <c r="J710" s="274"/>
      <c r="K710" s="274"/>
      <c r="L710" s="279"/>
      <c r="M710" s="280"/>
      <c r="N710" s="281"/>
      <c r="O710" s="281"/>
      <c r="P710" s="281"/>
      <c r="Q710" s="281"/>
      <c r="R710" s="281"/>
      <c r="S710" s="281"/>
      <c r="T710" s="28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83" t="s">
        <v>222</v>
      </c>
      <c r="AU710" s="283" t="s">
        <v>86</v>
      </c>
      <c r="AV710" s="15" t="s">
        <v>104</v>
      </c>
      <c r="AW710" s="15" t="s">
        <v>39</v>
      </c>
      <c r="AX710" s="15" t="s">
        <v>84</v>
      </c>
      <c r="AY710" s="283" t="s">
        <v>207</v>
      </c>
    </row>
    <row r="711" s="2" customFormat="1" ht="16.5" customHeight="1">
      <c r="A711" s="42"/>
      <c r="B711" s="43"/>
      <c r="C711" s="252" t="s">
        <v>357</v>
      </c>
      <c r="D711" s="252" t="s">
        <v>227</v>
      </c>
      <c r="E711" s="253" t="s">
        <v>5533</v>
      </c>
      <c r="F711" s="254" t="s">
        <v>5534</v>
      </c>
      <c r="G711" s="255" t="s">
        <v>303</v>
      </c>
      <c r="H711" s="256">
        <v>1</v>
      </c>
      <c r="I711" s="257"/>
      <c r="J711" s="258">
        <f>ROUND(I711*H711,2)</f>
        <v>0</v>
      </c>
      <c r="K711" s="254" t="s">
        <v>228</v>
      </c>
      <c r="L711" s="259"/>
      <c r="M711" s="260" t="s">
        <v>32</v>
      </c>
      <c r="N711" s="261" t="s">
        <v>48</v>
      </c>
      <c r="O711" s="88"/>
      <c r="P711" s="221">
        <f>O711*H711</f>
        <v>0</v>
      </c>
      <c r="Q711" s="221">
        <v>0.01</v>
      </c>
      <c r="R711" s="221">
        <f>Q711*H711</f>
        <v>0.01</v>
      </c>
      <c r="S711" s="221">
        <v>0</v>
      </c>
      <c r="T711" s="222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3" t="s">
        <v>385</v>
      </c>
      <c r="AT711" s="223" t="s">
        <v>227</v>
      </c>
      <c r="AU711" s="223" t="s">
        <v>86</v>
      </c>
      <c r="AY711" s="20" t="s">
        <v>207</v>
      </c>
      <c r="BE711" s="224">
        <f>IF(N711="základní",J711,0)</f>
        <v>0</v>
      </c>
      <c r="BF711" s="224">
        <f>IF(N711="snížená",J711,0)</f>
        <v>0</v>
      </c>
      <c r="BG711" s="224">
        <f>IF(N711="zákl. přenesená",J711,0)</f>
        <v>0</v>
      </c>
      <c r="BH711" s="224">
        <f>IF(N711="sníž. přenesená",J711,0)</f>
        <v>0</v>
      </c>
      <c r="BI711" s="224">
        <f>IF(N711="nulová",J711,0)</f>
        <v>0</v>
      </c>
      <c r="BJ711" s="20" t="s">
        <v>84</v>
      </c>
      <c r="BK711" s="224">
        <f>ROUND(I711*H711,2)</f>
        <v>0</v>
      </c>
      <c r="BL711" s="20" t="s">
        <v>294</v>
      </c>
      <c r="BM711" s="223" t="s">
        <v>5535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4241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86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3" customFormat="1">
      <c r="A713" s="13"/>
      <c r="B713" s="242"/>
      <c r="C713" s="243"/>
      <c r="D713" s="232" t="s">
        <v>222</v>
      </c>
      <c r="E713" s="244" t="s">
        <v>32</v>
      </c>
      <c r="F713" s="245" t="s">
        <v>5357</v>
      </c>
      <c r="G713" s="243"/>
      <c r="H713" s="244" t="s">
        <v>32</v>
      </c>
      <c r="I713" s="246"/>
      <c r="J713" s="243"/>
      <c r="K713" s="243"/>
      <c r="L713" s="247"/>
      <c r="M713" s="248"/>
      <c r="N713" s="249"/>
      <c r="O713" s="249"/>
      <c r="P713" s="249"/>
      <c r="Q713" s="249"/>
      <c r="R713" s="249"/>
      <c r="S713" s="249"/>
      <c r="T713" s="25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1" t="s">
        <v>222</v>
      </c>
      <c r="AU713" s="251" t="s">
        <v>86</v>
      </c>
      <c r="AV713" s="13" t="s">
        <v>84</v>
      </c>
      <c r="AW713" s="13" t="s">
        <v>39</v>
      </c>
      <c r="AX713" s="13" t="s">
        <v>77</v>
      </c>
      <c r="AY713" s="251" t="s">
        <v>207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5358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86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5359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86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3" customFormat="1">
      <c r="A716" s="13"/>
      <c r="B716" s="242"/>
      <c r="C716" s="243"/>
      <c r="D716" s="232" t="s">
        <v>222</v>
      </c>
      <c r="E716" s="244" t="s">
        <v>32</v>
      </c>
      <c r="F716" s="245" t="s">
        <v>5360</v>
      </c>
      <c r="G716" s="243"/>
      <c r="H716" s="244" t="s">
        <v>32</v>
      </c>
      <c r="I716" s="246"/>
      <c r="J716" s="243"/>
      <c r="K716" s="243"/>
      <c r="L716" s="247"/>
      <c r="M716" s="248"/>
      <c r="N716" s="249"/>
      <c r="O716" s="249"/>
      <c r="P716" s="249"/>
      <c r="Q716" s="249"/>
      <c r="R716" s="249"/>
      <c r="S716" s="249"/>
      <c r="T716" s="25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1" t="s">
        <v>222</v>
      </c>
      <c r="AU716" s="251" t="s">
        <v>86</v>
      </c>
      <c r="AV716" s="13" t="s">
        <v>84</v>
      </c>
      <c r="AW716" s="13" t="s">
        <v>39</v>
      </c>
      <c r="AX716" s="13" t="s">
        <v>77</v>
      </c>
      <c r="AY716" s="251" t="s">
        <v>207</v>
      </c>
    </row>
    <row r="717" s="13" customFormat="1">
      <c r="A717" s="13"/>
      <c r="B717" s="242"/>
      <c r="C717" s="243"/>
      <c r="D717" s="232" t="s">
        <v>222</v>
      </c>
      <c r="E717" s="244" t="s">
        <v>32</v>
      </c>
      <c r="F717" s="245" t="s">
        <v>5361</v>
      </c>
      <c r="G717" s="243"/>
      <c r="H717" s="244" t="s">
        <v>32</v>
      </c>
      <c r="I717" s="246"/>
      <c r="J717" s="243"/>
      <c r="K717" s="243"/>
      <c r="L717" s="247"/>
      <c r="M717" s="248"/>
      <c r="N717" s="249"/>
      <c r="O717" s="249"/>
      <c r="P717" s="249"/>
      <c r="Q717" s="249"/>
      <c r="R717" s="249"/>
      <c r="S717" s="249"/>
      <c r="T717" s="25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1" t="s">
        <v>222</v>
      </c>
      <c r="AU717" s="251" t="s">
        <v>86</v>
      </c>
      <c r="AV717" s="13" t="s">
        <v>84</v>
      </c>
      <c r="AW717" s="13" t="s">
        <v>39</v>
      </c>
      <c r="AX717" s="13" t="s">
        <v>77</v>
      </c>
      <c r="AY717" s="251" t="s">
        <v>207</v>
      </c>
    </row>
    <row r="718" s="13" customFormat="1">
      <c r="A718" s="13"/>
      <c r="B718" s="242"/>
      <c r="C718" s="243"/>
      <c r="D718" s="232" t="s">
        <v>222</v>
      </c>
      <c r="E718" s="244" t="s">
        <v>32</v>
      </c>
      <c r="F718" s="245" t="s">
        <v>5362</v>
      </c>
      <c r="G718" s="243"/>
      <c r="H718" s="244" t="s">
        <v>32</v>
      </c>
      <c r="I718" s="246"/>
      <c r="J718" s="243"/>
      <c r="K718" s="243"/>
      <c r="L718" s="247"/>
      <c r="M718" s="248"/>
      <c r="N718" s="249"/>
      <c r="O718" s="249"/>
      <c r="P718" s="249"/>
      <c r="Q718" s="249"/>
      <c r="R718" s="249"/>
      <c r="S718" s="249"/>
      <c r="T718" s="250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1" t="s">
        <v>222</v>
      </c>
      <c r="AU718" s="251" t="s">
        <v>86</v>
      </c>
      <c r="AV718" s="13" t="s">
        <v>84</v>
      </c>
      <c r="AW718" s="13" t="s">
        <v>39</v>
      </c>
      <c r="AX718" s="13" t="s">
        <v>77</v>
      </c>
      <c r="AY718" s="251" t="s">
        <v>207</v>
      </c>
    </row>
    <row r="719" s="13" customFormat="1">
      <c r="A719" s="13"/>
      <c r="B719" s="242"/>
      <c r="C719" s="243"/>
      <c r="D719" s="232" t="s">
        <v>222</v>
      </c>
      <c r="E719" s="244" t="s">
        <v>32</v>
      </c>
      <c r="F719" s="245" t="s">
        <v>5363</v>
      </c>
      <c r="G719" s="243"/>
      <c r="H719" s="244" t="s">
        <v>32</v>
      </c>
      <c r="I719" s="246"/>
      <c r="J719" s="243"/>
      <c r="K719" s="243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222</v>
      </c>
      <c r="AU719" s="251" t="s">
        <v>86</v>
      </c>
      <c r="AV719" s="13" t="s">
        <v>84</v>
      </c>
      <c r="AW719" s="13" t="s">
        <v>39</v>
      </c>
      <c r="AX719" s="13" t="s">
        <v>77</v>
      </c>
      <c r="AY719" s="251" t="s">
        <v>207</v>
      </c>
    </row>
    <row r="720" s="13" customFormat="1">
      <c r="A720" s="13"/>
      <c r="B720" s="242"/>
      <c r="C720" s="243"/>
      <c r="D720" s="232" t="s">
        <v>222</v>
      </c>
      <c r="E720" s="244" t="s">
        <v>32</v>
      </c>
      <c r="F720" s="245" t="s">
        <v>5364</v>
      </c>
      <c r="G720" s="243"/>
      <c r="H720" s="244" t="s">
        <v>32</v>
      </c>
      <c r="I720" s="246"/>
      <c r="J720" s="243"/>
      <c r="K720" s="243"/>
      <c r="L720" s="247"/>
      <c r="M720" s="248"/>
      <c r="N720" s="249"/>
      <c r="O720" s="249"/>
      <c r="P720" s="249"/>
      <c r="Q720" s="249"/>
      <c r="R720" s="249"/>
      <c r="S720" s="249"/>
      <c r="T720" s="25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1" t="s">
        <v>222</v>
      </c>
      <c r="AU720" s="251" t="s">
        <v>86</v>
      </c>
      <c r="AV720" s="13" t="s">
        <v>84</v>
      </c>
      <c r="AW720" s="13" t="s">
        <v>39</v>
      </c>
      <c r="AX720" s="13" t="s">
        <v>77</v>
      </c>
      <c r="AY720" s="251" t="s">
        <v>207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5380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86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5512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86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5513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86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5514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86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5515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86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5516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86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5517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86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3" customFormat="1">
      <c r="A728" s="13"/>
      <c r="B728" s="242"/>
      <c r="C728" s="243"/>
      <c r="D728" s="232" t="s">
        <v>222</v>
      </c>
      <c r="E728" s="244" t="s">
        <v>32</v>
      </c>
      <c r="F728" s="245" t="s">
        <v>5518</v>
      </c>
      <c r="G728" s="243"/>
      <c r="H728" s="244" t="s">
        <v>32</v>
      </c>
      <c r="I728" s="246"/>
      <c r="J728" s="243"/>
      <c r="K728" s="243"/>
      <c r="L728" s="247"/>
      <c r="M728" s="248"/>
      <c r="N728" s="249"/>
      <c r="O728" s="249"/>
      <c r="P728" s="249"/>
      <c r="Q728" s="249"/>
      <c r="R728" s="249"/>
      <c r="S728" s="249"/>
      <c r="T728" s="25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1" t="s">
        <v>222</v>
      </c>
      <c r="AU728" s="251" t="s">
        <v>86</v>
      </c>
      <c r="AV728" s="13" t="s">
        <v>84</v>
      </c>
      <c r="AW728" s="13" t="s">
        <v>39</v>
      </c>
      <c r="AX728" s="13" t="s">
        <v>77</v>
      </c>
      <c r="AY728" s="251" t="s">
        <v>207</v>
      </c>
    </row>
    <row r="729" s="13" customFormat="1">
      <c r="A729" s="13"/>
      <c r="B729" s="242"/>
      <c r="C729" s="243"/>
      <c r="D729" s="232" t="s">
        <v>222</v>
      </c>
      <c r="E729" s="244" t="s">
        <v>32</v>
      </c>
      <c r="F729" s="245" t="s">
        <v>5519</v>
      </c>
      <c r="G729" s="243"/>
      <c r="H729" s="244" t="s">
        <v>32</v>
      </c>
      <c r="I729" s="246"/>
      <c r="J729" s="243"/>
      <c r="K729" s="243"/>
      <c r="L729" s="247"/>
      <c r="M729" s="248"/>
      <c r="N729" s="249"/>
      <c r="O729" s="249"/>
      <c r="P729" s="249"/>
      <c r="Q729" s="249"/>
      <c r="R729" s="249"/>
      <c r="S729" s="249"/>
      <c r="T729" s="250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1" t="s">
        <v>222</v>
      </c>
      <c r="AU729" s="251" t="s">
        <v>86</v>
      </c>
      <c r="AV729" s="13" t="s">
        <v>84</v>
      </c>
      <c r="AW729" s="13" t="s">
        <v>39</v>
      </c>
      <c r="AX729" s="13" t="s">
        <v>77</v>
      </c>
      <c r="AY729" s="251" t="s">
        <v>207</v>
      </c>
    </row>
    <row r="730" s="13" customFormat="1">
      <c r="A730" s="13"/>
      <c r="B730" s="242"/>
      <c r="C730" s="243"/>
      <c r="D730" s="232" t="s">
        <v>222</v>
      </c>
      <c r="E730" s="244" t="s">
        <v>32</v>
      </c>
      <c r="F730" s="245" t="s">
        <v>5520</v>
      </c>
      <c r="G730" s="243"/>
      <c r="H730" s="244" t="s">
        <v>32</v>
      </c>
      <c r="I730" s="246"/>
      <c r="J730" s="243"/>
      <c r="K730" s="243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222</v>
      </c>
      <c r="AU730" s="251" t="s">
        <v>86</v>
      </c>
      <c r="AV730" s="13" t="s">
        <v>84</v>
      </c>
      <c r="AW730" s="13" t="s">
        <v>39</v>
      </c>
      <c r="AX730" s="13" t="s">
        <v>77</v>
      </c>
      <c r="AY730" s="251" t="s">
        <v>207</v>
      </c>
    </row>
    <row r="731" s="13" customFormat="1">
      <c r="A731" s="13"/>
      <c r="B731" s="242"/>
      <c r="C731" s="243"/>
      <c r="D731" s="232" t="s">
        <v>222</v>
      </c>
      <c r="E731" s="244" t="s">
        <v>32</v>
      </c>
      <c r="F731" s="245" t="s">
        <v>5521</v>
      </c>
      <c r="G731" s="243"/>
      <c r="H731" s="244" t="s">
        <v>32</v>
      </c>
      <c r="I731" s="246"/>
      <c r="J731" s="243"/>
      <c r="K731" s="243"/>
      <c r="L731" s="247"/>
      <c r="M731" s="248"/>
      <c r="N731" s="249"/>
      <c r="O731" s="249"/>
      <c r="P731" s="249"/>
      <c r="Q731" s="249"/>
      <c r="R731" s="249"/>
      <c r="S731" s="249"/>
      <c r="T731" s="250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1" t="s">
        <v>222</v>
      </c>
      <c r="AU731" s="251" t="s">
        <v>86</v>
      </c>
      <c r="AV731" s="13" t="s">
        <v>84</v>
      </c>
      <c r="AW731" s="13" t="s">
        <v>39</v>
      </c>
      <c r="AX731" s="13" t="s">
        <v>77</v>
      </c>
      <c r="AY731" s="251" t="s">
        <v>207</v>
      </c>
    </row>
    <row r="732" s="13" customFormat="1">
      <c r="A732" s="13"/>
      <c r="B732" s="242"/>
      <c r="C732" s="243"/>
      <c r="D732" s="232" t="s">
        <v>222</v>
      </c>
      <c r="E732" s="244" t="s">
        <v>32</v>
      </c>
      <c r="F732" s="245" t="s">
        <v>5522</v>
      </c>
      <c r="G732" s="243"/>
      <c r="H732" s="244" t="s">
        <v>32</v>
      </c>
      <c r="I732" s="246"/>
      <c r="J732" s="243"/>
      <c r="K732" s="243"/>
      <c r="L732" s="247"/>
      <c r="M732" s="248"/>
      <c r="N732" s="249"/>
      <c r="O732" s="249"/>
      <c r="P732" s="249"/>
      <c r="Q732" s="249"/>
      <c r="R732" s="249"/>
      <c r="S732" s="249"/>
      <c r="T732" s="250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1" t="s">
        <v>222</v>
      </c>
      <c r="AU732" s="251" t="s">
        <v>86</v>
      </c>
      <c r="AV732" s="13" t="s">
        <v>84</v>
      </c>
      <c r="AW732" s="13" t="s">
        <v>39</v>
      </c>
      <c r="AX732" s="13" t="s">
        <v>77</v>
      </c>
      <c r="AY732" s="251" t="s">
        <v>207</v>
      </c>
    </row>
    <row r="733" s="13" customFormat="1">
      <c r="A733" s="13"/>
      <c r="B733" s="242"/>
      <c r="C733" s="243"/>
      <c r="D733" s="232" t="s">
        <v>222</v>
      </c>
      <c r="E733" s="244" t="s">
        <v>32</v>
      </c>
      <c r="F733" s="245" t="s">
        <v>5523</v>
      </c>
      <c r="G733" s="243"/>
      <c r="H733" s="244" t="s">
        <v>32</v>
      </c>
      <c r="I733" s="246"/>
      <c r="J733" s="243"/>
      <c r="K733" s="243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222</v>
      </c>
      <c r="AU733" s="251" t="s">
        <v>86</v>
      </c>
      <c r="AV733" s="13" t="s">
        <v>84</v>
      </c>
      <c r="AW733" s="13" t="s">
        <v>39</v>
      </c>
      <c r="AX733" s="13" t="s">
        <v>77</v>
      </c>
      <c r="AY733" s="251" t="s">
        <v>207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5524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86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5525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86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5490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86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5526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86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5527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86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5491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86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5528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86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5492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86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5493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86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5494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86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5495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86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3" customFormat="1">
      <c r="A745" s="13"/>
      <c r="B745" s="242"/>
      <c r="C745" s="243"/>
      <c r="D745" s="232" t="s">
        <v>222</v>
      </c>
      <c r="E745" s="244" t="s">
        <v>32</v>
      </c>
      <c r="F745" s="245" t="s">
        <v>5479</v>
      </c>
      <c r="G745" s="243"/>
      <c r="H745" s="244" t="s">
        <v>32</v>
      </c>
      <c r="I745" s="246"/>
      <c r="J745" s="243"/>
      <c r="K745" s="243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222</v>
      </c>
      <c r="AU745" s="251" t="s">
        <v>86</v>
      </c>
      <c r="AV745" s="13" t="s">
        <v>84</v>
      </c>
      <c r="AW745" s="13" t="s">
        <v>39</v>
      </c>
      <c r="AX745" s="13" t="s">
        <v>77</v>
      </c>
      <c r="AY745" s="251" t="s">
        <v>207</v>
      </c>
    </row>
    <row r="746" s="13" customFormat="1">
      <c r="A746" s="13"/>
      <c r="B746" s="242"/>
      <c r="C746" s="243"/>
      <c r="D746" s="232" t="s">
        <v>222</v>
      </c>
      <c r="E746" s="244" t="s">
        <v>32</v>
      </c>
      <c r="F746" s="245" t="s">
        <v>5529</v>
      </c>
      <c r="G746" s="243"/>
      <c r="H746" s="244" t="s">
        <v>32</v>
      </c>
      <c r="I746" s="246"/>
      <c r="J746" s="243"/>
      <c r="K746" s="243"/>
      <c r="L746" s="247"/>
      <c r="M746" s="248"/>
      <c r="N746" s="249"/>
      <c r="O746" s="249"/>
      <c r="P746" s="249"/>
      <c r="Q746" s="249"/>
      <c r="R746" s="249"/>
      <c r="S746" s="249"/>
      <c r="T746" s="250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1" t="s">
        <v>222</v>
      </c>
      <c r="AU746" s="251" t="s">
        <v>86</v>
      </c>
      <c r="AV746" s="13" t="s">
        <v>84</v>
      </c>
      <c r="AW746" s="13" t="s">
        <v>39</v>
      </c>
      <c r="AX746" s="13" t="s">
        <v>77</v>
      </c>
      <c r="AY746" s="251" t="s">
        <v>207</v>
      </c>
    </row>
    <row r="747" s="13" customFormat="1">
      <c r="A747" s="13"/>
      <c r="B747" s="242"/>
      <c r="C747" s="243"/>
      <c r="D747" s="232" t="s">
        <v>222</v>
      </c>
      <c r="E747" s="244" t="s">
        <v>32</v>
      </c>
      <c r="F747" s="245" t="s">
        <v>5481</v>
      </c>
      <c r="G747" s="243"/>
      <c r="H747" s="244" t="s">
        <v>32</v>
      </c>
      <c r="I747" s="246"/>
      <c r="J747" s="243"/>
      <c r="K747" s="243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222</v>
      </c>
      <c r="AU747" s="251" t="s">
        <v>86</v>
      </c>
      <c r="AV747" s="13" t="s">
        <v>84</v>
      </c>
      <c r="AW747" s="13" t="s">
        <v>39</v>
      </c>
      <c r="AX747" s="13" t="s">
        <v>77</v>
      </c>
      <c r="AY747" s="251" t="s">
        <v>207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5530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86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2" customFormat="1">
      <c r="A749" s="12"/>
      <c r="B749" s="230"/>
      <c r="C749" s="231"/>
      <c r="D749" s="232" t="s">
        <v>222</v>
      </c>
      <c r="E749" s="233" t="s">
        <v>32</v>
      </c>
      <c r="F749" s="234" t="s">
        <v>84</v>
      </c>
      <c r="G749" s="231"/>
      <c r="H749" s="235">
        <v>1</v>
      </c>
      <c r="I749" s="236"/>
      <c r="J749" s="231"/>
      <c r="K749" s="231"/>
      <c r="L749" s="237"/>
      <c r="M749" s="238"/>
      <c r="N749" s="239"/>
      <c r="O749" s="239"/>
      <c r="P749" s="239"/>
      <c r="Q749" s="239"/>
      <c r="R749" s="239"/>
      <c r="S749" s="239"/>
      <c r="T749" s="240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T749" s="241" t="s">
        <v>222</v>
      </c>
      <c r="AU749" s="241" t="s">
        <v>86</v>
      </c>
      <c r="AV749" s="12" t="s">
        <v>86</v>
      </c>
      <c r="AW749" s="12" t="s">
        <v>39</v>
      </c>
      <c r="AX749" s="12" t="s">
        <v>77</v>
      </c>
      <c r="AY749" s="241" t="s">
        <v>207</v>
      </c>
    </row>
    <row r="750" s="15" customFormat="1">
      <c r="A750" s="15"/>
      <c r="B750" s="273"/>
      <c r="C750" s="274"/>
      <c r="D750" s="232" t="s">
        <v>222</v>
      </c>
      <c r="E750" s="275" t="s">
        <v>32</v>
      </c>
      <c r="F750" s="276" t="s">
        <v>517</v>
      </c>
      <c r="G750" s="274"/>
      <c r="H750" s="277">
        <v>1</v>
      </c>
      <c r="I750" s="278"/>
      <c r="J750" s="274"/>
      <c r="K750" s="274"/>
      <c r="L750" s="279"/>
      <c r="M750" s="280"/>
      <c r="N750" s="281"/>
      <c r="O750" s="281"/>
      <c r="P750" s="281"/>
      <c r="Q750" s="281"/>
      <c r="R750" s="281"/>
      <c r="S750" s="281"/>
      <c r="T750" s="282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83" t="s">
        <v>222</v>
      </c>
      <c r="AU750" s="283" t="s">
        <v>86</v>
      </c>
      <c r="AV750" s="15" t="s">
        <v>104</v>
      </c>
      <c r="AW750" s="15" t="s">
        <v>39</v>
      </c>
      <c r="AX750" s="15" t="s">
        <v>84</v>
      </c>
      <c r="AY750" s="283" t="s">
        <v>207</v>
      </c>
    </row>
    <row r="751" s="2" customFormat="1" ht="16.5" customHeight="1">
      <c r="A751" s="42"/>
      <c r="B751" s="43"/>
      <c r="C751" s="212" t="s">
        <v>369</v>
      </c>
      <c r="D751" s="212" t="s">
        <v>208</v>
      </c>
      <c r="E751" s="213" t="s">
        <v>5058</v>
      </c>
      <c r="F751" s="214" t="s">
        <v>5059</v>
      </c>
      <c r="G751" s="215" t="s">
        <v>232</v>
      </c>
      <c r="H751" s="216">
        <v>5</v>
      </c>
      <c r="I751" s="217"/>
      <c r="J751" s="218">
        <f>ROUND(I751*H751,2)</f>
        <v>0</v>
      </c>
      <c r="K751" s="214" t="s">
        <v>212</v>
      </c>
      <c r="L751" s="48"/>
      <c r="M751" s="219" t="s">
        <v>32</v>
      </c>
      <c r="N751" s="220" t="s">
        <v>48</v>
      </c>
      <c r="O751" s="88"/>
      <c r="P751" s="221">
        <f>O751*H751</f>
        <v>0</v>
      </c>
      <c r="Q751" s="221">
        <v>0</v>
      </c>
      <c r="R751" s="221">
        <f>Q751*H751</f>
        <v>0</v>
      </c>
      <c r="S751" s="221">
        <v>0</v>
      </c>
      <c r="T751" s="222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3" t="s">
        <v>294</v>
      </c>
      <c r="AT751" s="223" t="s">
        <v>208</v>
      </c>
      <c r="AU751" s="223" t="s">
        <v>86</v>
      </c>
      <c r="AY751" s="20" t="s">
        <v>207</v>
      </c>
      <c r="BE751" s="224">
        <f>IF(N751="základní",J751,0)</f>
        <v>0</v>
      </c>
      <c r="BF751" s="224">
        <f>IF(N751="snížená",J751,0)</f>
        <v>0</v>
      </c>
      <c r="BG751" s="224">
        <f>IF(N751="zákl. přenesená",J751,0)</f>
        <v>0</v>
      </c>
      <c r="BH751" s="224">
        <f>IF(N751="sníž. přenesená",J751,0)</f>
        <v>0</v>
      </c>
      <c r="BI751" s="224">
        <f>IF(N751="nulová",J751,0)</f>
        <v>0</v>
      </c>
      <c r="BJ751" s="20" t="s">
        <v>84</v>
      </c>
      <c r="BK751" s="224">
        <f>ROUND(I751*H751,2)</f>
        <v>0</v>
      </c>
      <c r="BL751" s="20" t="s">
        <v>294</v>
      </c>
      <c r="BM751" s="223" t="s">
        <v>5536</v>
      </c>
    </row>
    <row r="752" s="2" customFormat="1">
      <c r="A752" s="42"/>
      <c r="B752" s="43"/>
      <c r="C752" s="44"/>
      <c r="D752" s="225" t="s">
        <v>214</v>
      </c>
      <c r="E752" s="44"/>
      <c r="F752" s="226" t="s">
        <v>5061</v>
      </c>
      <c r="G752" s="44"/>
      <c r="H752" s="44"/>
      <c r="I752" s="227"/>
      <c r="J752" s="44"/>
      <c r="K752" s="44"/>
      <c r="L752" s="48"/>
      <c r="M752" s="228"/>
      <c r="N752" s="229"/>
      <c r="O752" s="88"/>
      <c r="P752" s="88"/>
      <c r="Q752" s="88"/>
      <c r="R752" s="88"/>
      <c r="S752" s="88"/>
      <c r="T752" s="89"/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T752" s="20" t="s">
        <v>214</v>
      </c>
      <c r="AU752" s="20" t="s">
        <v>86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4241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86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5357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86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5358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86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5359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86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3" customFormat="1">
      <c r="A757" s="13"/>
      <c r="B757" s="242"/>
      <c r="C757" s="243"/>
      <c r="D757" s="232" t="s">
        <v>222</v>
      </c>
      <c r="E757" s="244" t="s">
        <v>32</v>
      </c>
      <c r="F757" s="245" t="s">
        <v>5360</v>
      </c>
      <c r="G757" s="243"/>
      <c r="H757" s="244" t="s">
        <v>32</v>
      </c>
      <c r="I757" s="246"/>
      <c r="J757" s="243"/>
      <c r="K757" s="243"/>
      <c r="L757" s="247"/>
      <c r="M757" s="248"/>
      <c r="N757" s="249"/>
      <c r="O757" s="249"/>
      <c r="P757" s="249"/>
      <c r="Q757" s="249"/>
      <c r="R757" s="249"/>
      <c r="S757" s="249"/>
      <c r="T757" s="25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1" t="s">
        <v>222</v>
      </c>
      <c r="AU757" s="251" t="s">
        <v>86</v>
      </c>
      <c r="AV757" s="13" t="s">
        <v>84</v>
      </c>
      <c r="AW757" s="13" t="s">
        <v>39</v>
      </c>
      <c r="AX757" s="13" t="s">
        <v>77</v>
      </c>
      <c r="AY757" s="251" t="s">
        <v>207</v>
      </c>
    </row>
    <row r="758" s="13" customFormat="1">
      <c r="A758" s="13"/>
      <c r="B758" s="242"/>
      <c r="C758" s="243"/>
      <c r="D758" s="232" t="s">
        <v>222</v>
      </c>
      <c r="E758" s="244" t="s">
        <v>32</v>
      </c>
      <c r="F758" s="245" t="s">
        <v>5361</v>
      </c>
      <c r="G758" s="243"/>
      <c r="H758" s="244" t="s">
        <v>32</v>
      </c>
      <c r="I758" s="246"/>
      <c r="J758" s="243"/>
      <c r="K758" s="243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222</v>
      </c>
      <c r="AU758" s="251" t="s">
        <v>86</v>
      </c>
      <c r="AV758" s="13" t="s">
        <v>84</v>
      </c>
      <c r="AW758" s="13" t="s">
        <v>39</v>
      </c>
      <c r="AX758" s="13" t="s">
        <v>77</v>
      </c>
      <c r="AY758" s="251" t="s">
        <v>207</v>
      </c>
    </row>
    <row r="759" s="13" customFormat="1">
      <c r="A759" s="13"/>
      <c r="B759" s="242"/>
      <c r="C759" s="243"/>
      <c r="D759" s="232" t="s">
        <v>222</v>
      </c>
      <c r="E759" s="244" t="s">
        <v>32</v>
      </c>
      <c r="F759" s="245" t="s">
        <v>5362</v>
      </c>
      <c r="G759" s="243"/>
      <c r="H759" s="244" t="s">
        <v>32</v>
      </c>
      <c r="I759" s="246"/>
      <c r="J759" s="243"/>
      <c r="K759" s="243"/>
      <c r="L759" s="247"/>
      <c r="M759" s="248"/>
      <c r="N759" s="249"/>
      <c r="O759" s="249"/>
      <c r="P759" s="249"/>
      <c r="Q759" s="249"/>
      <c r="R759" s="249"/>
      <c r="S759" s="249"/>
      <c r="T759" s="250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1" t="s">
        <v>222</v>
      </c>
      <c r="AU759" s="251" t="s">
        <v>86</v>
      </c>
      <c r="AV759" s="13" t="s">
        <v>84</v>
      </c>
      <c r="AW759" s="13" t="s">
        <v>39</v>
      </c>
      <c r="AX759" s="13" t="s">
        <v>77</v>
      </c>
      <c r="AY759" s="251" t="s">
        <v>207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5363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86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3" customFormat="1">
      <c r="A761" s="13"/>
      <c r="B761" s="242"/>
      <c r="C761" s="243"/>
      <c r="D761" s="232" t="s">
        <v>222</v>
      </c>
      <c r="E761" s="244" t="s">
        <v>32</v>
      </c>
      <c r="F761" s="245" t="s">
        <v>5364</v>
      </c>
      <c r="G761" s="243"/>
      <c r="H761" s="244" t="s">
        <v>32</v>
      </c>
      <c r="I761" s="246"/>
      <c r="J761" s="243"/>
      <c r="K761" s="243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222</v>
      </c>
      <c r="AU761" s="251" t="s">
        <v>86</v>
      </c>
      <c r="AV761" s="13" t="s">
        <v>84</v>
      </c>
      <c r="AW761" s="13" t="s">
        <v>39</v>
      </c>
      <c r="AX761" s="13" t="s">
        <v>77</v>
      </c>
      <c r="AY761" s="251" t="s">
        <v>207</v>
      </c>
    </row>
    <row r="762" s="13" customFormat="1">
      <c r="A762" s="13"/>
      <c r="B762" s="242"/>
      <c r="C762" s="243"/>
      <c r="D762" s="232" t="s">
        <v>222</v>
      </c>
      <c r="E762" s="244" t="s">
        <v>32</v>
      </c>
      <c r="F762" s="245" t="s">
        <v>5366</v>
      </c>
      <c r="G762" s="243"/>
      <c r="H762" s="244" t="s">
        <v>32</v>
      </c>
      <c r="I762" s="246"/>
      <c r="J762" s="243"/>
      <c r="K762" s="243"/>
      <c r="L762" s="247"/>
      <c r="M762" s="248"/>
      <c r="N762" s="249"/>
      <c r="O762" s="249"/>
      <c r="P762" s="249"/>
      <c r="Q762" s="249"/>
      <c r="R762" s="249"/>
      <c r="S762" s="249"/>
      <c r="T762" s="25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1" t="s">
        <v>222</v>
      </c>
      <c r="AU762" s="251" t="s">
        <v>86</v>
      </c>
      <c r="AV762" s="13" t="s">
        <v>84</v>
      </c>
      <c r="AW762" s="13" t="s">
        <v>39</v>
      </c>
      <c r="AX762" s="13" t="s">
        <v>77</v>
      </c>
      <c r="AY762" s="251" t="s">
        <v>207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5537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86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5538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86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5479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86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5529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86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5481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86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5530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86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2" customFormat="1">
      <c r="A769" s="12"/>
      <c r="B769" s="230"/>
      <c r="C769" s="231"/>
      <c r="D769" s="232" t="s">
        <v>222</v>
      </c>
      <c r="E769" s="233" t="s">
        <v>32</v>
      </c>
      <c r="F769" s="234" t="s">
        <v>84</v>
      </c>
      <c r="G769" s="231"/>
      <c r="H769" s="235">
        <v>1</v>
      </c>
      <c r="I769" s="236"/>
      <c r="J769" s="231"/>
      <c r="K769" s="231"/>
      <c r="L769" s="237"/>
      <c r="M769" s="238"/>
      <c r="N769" s="239"/>
      <c r="O769" s="239"/>
      <c r="P769" s="239"/>
      <c r="Q769" s="239"/>
      <c r="R769" s="239"/>
      <c r="S769" s="239"/>
      <c r="T769" s="24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241" t="s">
        <v>222</v>
      </c>
      <c r="AU769" s="241" t="s">
        <v>86</v>
      </c>
      <c r="AV769" s="12" t="s">
        <v>86</v>
      </c>
      <c r="AW769" s="12" t="s">
        <v>39</v>
      </c>
      <c r="AX769" s="12" t="s">
        <v>77</v>
      </c>
      <c r="AY769" s="241" t="s">
        <v>207</v>
      </c>
    </row>
    <row r="770" s="13" customFormat="1">
      <c r="A770" s="13"/>
      <c r="B770" s="242"/>
      <c r="C770" s="243"/>
      <c r="D770" s="232" t="s">
        <v>222</v>
      </c>
      <c r="E770" s="244" t="s">
        <v>32</v>
      </c>
      <c r="F770" s="245" t="s">
        <v>5531</v>
      </c>
      <c r="G770" s="243"/>
      <c r="H770" s="244" t="s">
        <v>32</v>
      </c>
      <c r="I770" s="246"/>
      <c r="J770" s="243"/>
      <c r="K770" s="243"/>
      <c r="L770" s="247"/>
      <c r="M770" s="248"/>
      <c r="N770" s="249"/>
      <c r="O770" s="249"/>
      <c r="P770" s="249"/>
      <c r="Q770" s="249"/>
      <c r="R770" s="249"/>
      <c r="S770" s="249"/>
      <c r="T770" s="25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1" t="s">
        <v>222</v>
      </c>
      <c r="AU770" s="251" t="s">
        <v>86</v>
      </c>
      <c r="AV770" s="13" t="s">
        <v>84</v>
      </c>
      <c r="AW770" s="13" t="s">
        <v>39</v>
      </c>
      <c r="AX770" s="13" t="s">
        <v>77</v>
      </c>
      <c r="AY770" s="251" t="s">
        <v>207</v>
      </c>
    </row>
    <row r="771" s="13" customFormat="1">
      <c r="A771" s="13"/>
      <c r="B771" s="242"/>
      <c r="C771" s="243"/>
      <c r="D771" s="232" t="s">
        <v>222</v>
      </c>
      <c r="E771" s="244" t="s">
        <v>32</v>
      </c>
      <c r="F771" s="245" t="s">
        <v>5532</v>
      </c>
      <c r="G771" s="243"/>
      <c r="H771" s="244" t="s">
        <v>32</v>
      </c>
      <c r="I771" s="246"/>
      <c r="J771" s="243"/>
      <c r="K771" s="243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222</v>
      </c>
      <c r="AU771" s="251" t="s">
        <v>86</v>
      </c>
      <c r="AV771" s="13" t="s">
        <v>84</v>
      </c>
      <c r="AW771" s="13" t="s">
        <v>39</v>
      </c>
      <c r="AX771" s="13" t="s">
        <v>77</v>
      </c>
      <c r="AY771" s="251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84</v>
      </c>
      <c r="G772" s="231"/>
      <c r="H772" s="235">
        <v>1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86</v>
      </c>
      <c r="AV772" s="12" t="s">
        <v>86</v>
      </c>
      <c r="AW772" s="12" t="s">
        <v>39</v>
      </c>
      <c r="AX772" s="12" t="s">
        <v>77</v>
      </c>
      <c r="AY772" s="241" t="s">
        <v>207</v>
      </c>
    </row>
    <row r="773" s="16" customFormat="1">
      <c r="A773" s="16"/>
      <c r="B773" s="305"/>
      <c r="C773" s="306"/>
      <c r="D773" s="232" t="s">
        <v>222</v>
      </c>
      <c r="E773" s="307" t="s">
        <v>32</v>
      </c>
      <c r="F773" s="308" t="s">
        <v>5373</v>
      </c>
      <c r="G773" s="306"/>
      <c r="H773" s="309">
        <v>2</v>
      </c>
      <c r="I773" s="310"/>
      <c r="J773" s="306"/>
      <c r="K773" s="306"/>
      <c r="L773" s="311"/>
      <c r="M773" s="312"/>
      <c r="N773" s="313"/>
      <c r="O773" s="313"/>
      <c r="P773" s="313"/>
      <c r="Q773" s="313"/>
      <c r="R773" s="313"/>
      <c r="S773" s="313"/>
      <c r="T773" s="314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T773" s="315" t="s">
        <v>222</v>
      </c>
      <c r="AU773" s="315" t="s">
        <v>86</v>
      </c>
      <c r="AV773" s="16" t="s">
        <v>94</v>
      </c>
      <c r="AW773" s="16" t="s">
        <v>39</v>
      </c>
      <c r="AX773" s="16" t="s">
        <v>77</v>
      </c>
      <c r="AY773" s="315" t="s">
        <v>207</v>
      </c>
    </row>
    <row r="774" s="13" customFormat="1">
      <c r="A774" s="13"/>
      <c r="B774" s="242"/>
      <c r="C774" s="243"/>
      <c r="D774" s="232" t="s">
        <v>222</v>
      </c>
      <c r="E774" s="244" t="s">
        <v>32</v>
      </c>
      <c r="F774" s="245" t="s">
        <v>5479</v>
      </c>
      <c r="G774" s="243"/>
      <c r="H774" s="244" t="s">
        <v>32</v>
      </c>
      <c r="I774" s="246"/>
      <c r="J774" s="243"/>
      <c r="K774" s="243"/>
      <c r="L774" s="247"/>
      <c r="M774" s="248"/>
      <c r="N774" s="249"/>
      <c r="O774" s="249"/>
      <c r="P774" s="249"/>
      <c r="Q774" s="249"/>
      <c r="R774" s="249"/>
      <c r="S774" s="249"/>
      <c r="T774" s="25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1" t="s">
        <v>222</v>
      </c>
      <c r="AU774" s="251" t="s">
        <v>86</v>
      </c>
      <c r="AV774" s="13" t="s">
        <v>84</v>
      </c>
      <c r="AW774" s="13" t="s">
        <v>39</v>
      </c>
      <c r="AX774" s="13" t="s">
        <v>77</v>
      </c>
      <c r="AY774" s="251" t="s">
        <v>207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5480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86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5481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86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5482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86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2" customFormat="1">
      <c r="A778" s="12"/>
      <c r="B778" s="230"/>
      <c r="C778" s="231"/>
      <c r="D778" s="232" t="s">
        <v>222</v>
      </c>
      <c r="E778" s="233" t="s">
        <v>32</v>
      </c>
      <c r="F778" s="234" t="s">
        <v>84</v>
      </c>
      <c r="G778" s="231"/>
      <c r="H778" s="235">
        <v>1</v>
      </c>
      <c r="I778" s="236"/>
      <c r="J778" s="231"/>
      <c r="K778" s="231"/>
      <c r="L778" s="237"/>
      <c r="M778" s="238"/>
      <c r="N778" s="239"/>
      <c r="O778" s="239"/>
      <c r="P778" s="239"/>
      <c r="Q778" s="239"/>
      <c r="R778" s="239"/>
      <c r="S778" s="239"/>
      <c r="T778" s="24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241" t="s">
        <v>222</v>
      </c>
      <c r="AU778" s="241" t="s">
        <v>86</v>
      </c>
      <c r="AV778" s="12" t="s">
        <v>86</v>
      </c>
      <c r="AW778" s="12" t="s">
        <v>39</v>
      </c>
      <c r="AX778" s="12" t="s">
        <v>77</v>
      </c>
      <c r="AY778" s="241" t="s">
        <v>207</v>
      </c>
    </row>
    <row r="779" s="16" customFormat="1">
      <c r="A779" s="16"/>
      <c r="B779" s="305"/>
      <c r="C779" s="306"/>
      <c r="D779" s="232" t="s">
        <v>222</v>
      </c>
      <c r="E779" s="307" t="s">
        <v>32</v>
      </c>
      <c r="F779" s="308" t="s">
        <v>5373</v>
      </c>
      <c r="G779" s="306"/>
      <c r="H779" s="309">
        <v>1</v>
      </c>
      <c r="I779" s="310"/>
      <c r="J779" s="306"/>
      <c r="K779" s="306"/>
      <c r="L779" s="311"/>
      <c r="M779" s="312"/>
      <c r="N779" s="313"/>
      <c r="O779" s="313"/>
      <c r="P779" s="313"/>
      <c r="Q779" s="313"/>
      <c r="R779" s="313"/>
      <c r="S779" s="313"/>
      <c r="T779" s="314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T779" s="315" t="s">
        <v>222</v>
      </c>
      <c r="AU779" s="315" t="s">
        <v>86</v>
      </c>
      <c r="AV779" s="16" t="s">
        <v>94</v>
      </c>
      <c r="AW779" s="16" t="s">
        <v>39</v>
      </c>
      <c r="AX779" s="16" t="s">
        <v>77</v>
      </c>
      <c r="AY779" s="315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5496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86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5480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86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5481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86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5497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86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84</v>
      </c>
      <c r="G784" s="231"/>
      <c r="H784" s="235">
        <v>1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86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6" customFormat="1">
      <c r="A785" s="16"/>
      <c r="B785" s="305"/>
      <c r="C785" s="306"/>
      <c r="D785" s="232" t="s">
        <v>222</v>
      </c>
      <c r="E785" s="307" t="s">
        <v>32</v>
      </c>
      <c r="F785" s="308" t="s">
        <v>5373</v>
      </c>
      <c r="G785" s="306"/>
      <c r="H785" s="309">
        <v>1</v>
      </c>
      <c r="I785" s="310"/>
      <c r="J785" s="306"/>
      <c r="K785" s="306"/>
      <c r="L785" s="311"/>
      <c r="M785" s="312"/>
      <c r="N785" s="313"/>
      <c r="O785" s="313"/>
      <c r="P785" s="313"/>
      <c r="Q785" s="313"/>
      <c r="R785" s="313"/>
      <c r="S785" s="313"/>
      <c r="T785" s="314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315" t="s">
        <v>222</v>
      </c>
      <c r="AU785" s="315" t="s">
        <v>86</v>
      </c>
      <c r="AV785" s="16" t="s">
        <v>94</v>
      </c>
      <c r="AW785" s="16" t="s">
        <v>39</v>
      </c>
      <c r="AX785" s="16" t="s">
        <v>77</v>
      </c>
      <c r="AY785" s="315" t="s">
        <v>207</v>
      </c>
    </row>
    <row r="786" s="13" customFormat="1">
      <c r="A786" s="13"/>
      <c r="B786" s="242"/>
      <c r="C786" s="243"/>
      <c r="D786" s="232" t="s">
        <v>222</v>
      </c>
      <c r="E786" s="244" t="s">
        <v>32</v>
      </c>
      <c r="F786" s="245" t="s">
        <v>5504</v>
      </c>
      <c r="G786" s="243"/>
      <c r="H786" s="244" t="s">
        <v>32</v>
      </c>
      <c r="I786" s="246"/>
      <c r="J786" s="243"/>
      <c r="K786" s="243"/>
      <c r="L786" s="247"/>
      <c r="M786" s="248"/>
      <c r="N786" s="249"/>
      <c r="O786" s="249"/>
      <c r="P786" s="249"/>
      <c r="Q786" s="249"/>
      <c r="R786" s="249"/>
      <c r="S786" s="249"/>
      <c r="T786" s="250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1" t="s">
        <v>222</v>
      </c>
      <c r="AU786" s="251" t="s">
        <v>86</v>
      </c>
      <c r="AV786" s="13" t="s">
        <v>84</v>
      </c>
      <c r="AW786" s="13" t="s">
        <v>39</v>
      </c>
      <c r="AX786" s="13" t="s">
        <v>77</v>
      </c>
      <c r="AY786" s="251" t="s">
        <v>207</v>
      </c>
    </row>
    <row r="787" s="13" customFormat="1">
      <c r="A787" s="13"/>
      <c r="B787" s="242"/>
      <c r="C787" s="243"/>
      <c r="D787" s="232" t="s">
        <v>222</v>
      </c>
      <c r="E787" s="244" t="s">
        <v>32</v>
      </c>
      <c r="F787" s="245" t="s">
        <v>5480</v>
      </c>
      <c r="G787" s="243"/>
      <c r="H787" s="244" t="s">
        <v>32</v>
      </c>
      <c r="I787" s="246"/>
      <c r="J787" s="243"/>
      <c r="K787" s="243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222</v>
      </c>
      <c r="AU787" s="251" t="s">
        <v>86</v>
      </c>
      <c r="AV787" s="13" t="s">
        <v>84</v>
      </c>
      <c r="AW787" s="13" t="s">
        <v>39</v>
      </c>
      <c r="AX787" s="13" t="s">
        <v>77</v>
      </c>
      <c r="AY787" s="251" t="s">
        <v>207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5481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86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5505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86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2" customFormat="1">
      <c r="A790" s="12"/>
      <c r="B790" s="230"/>
      <c r="C790" s="231"/>
      <c r="D790" s="232" t="s">
        <v>222</v>
      </c>
      <c r="E790" s="233" t="s">
        <v>32</v>
      </c>
      <c r="F790" s="234" t="s">
        <v>84</v>
      </c>
      <c r="G790" s="231"/>
      <c r="H790" s="235">
        <v>1</v>
      </c>
      <c r="I790" s="236"/>
      <c r="J790" s="231"/>
      <c r="K790" s="231"/>
      <c r="L790" s="237"/>
      <c r="M790" s="238"/>
      <c r="N790" s="239"/>
      <c r="O790" s="239"/>
      <c r="P790" s="239"/>
      <c r="Q790" s="239"/>
      <c r="R790" s="239"/>
      <c r="S790" s="239"/>
      <c r="T790" s="240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T790" s="241" t="s">
        <v>222</v>
      </c>
      <c r="AU790" s="241" t="s">
        <v>86</v>
      </c>
      <c r="AV790" s="12" t="s">
        <v>86</v>
      </c>
      <c r="AW790" s="12" t="s">
        <v>39</v>
      </c>
      <c r="AX790" s="12" t="s">
        <v>77</v>
      </c>
      <c r="AY790" s="241" t="s">
        <v>207</v>
      </c>
    </row>
    <row r="791" s="16" customFormat="1">
      <c r="A791" s="16"/>
      <c r="B791" s="305"/>
      <c r="C791" s="306"/>
      <c r="D791" s="232" t="s">
        <v>222</v>
      </c>
      <c r="E791" s="307" t="s">
        <v>32</v>
      </c>
      <c r="F791" s="308" t="s">
        <v>5373</v>
      </c>
      <c r="G791" s="306"/>
      <c r="H791" s="309">
        <v>1</v>
      </c>
      <c r="I791" s="310"/>
      <c r="J791" s="306"/>
      <c r="K791" s="306"/>
      <c r="L791" s="311"/>
      <c r="M791" s="312"/>
      <c r="N791" s="313"/>
      <c r="O791" s="313"/>
      <c r="P791" s="313"/>
      <c r="Q791" s="313"/>
      <c r="R791" s="313"/>
      <c r="S791" s="313"/>
      <c r="T791" s="314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315" t="s">
        <v>222</v>
      </c>
      <c r="AU791" s="315" t="s">
        <v>86</v>
      </c>
      <c r="AV791" s="16" t="s">
        <v>94</v>
      </c>
      <c r="AW791" s="16" t="s">
        <v>39</v>
      </c>
      <c r="AX791" s="16" t="s">
        <v>77</v>
      </c>
      <c r="AY791" s="315" t="s">
        <v>207</v>
      </c>
    </row>
    <row r="792" s="15" customFormat="1">
      <c r="A792" s="15"/>
      <c r="B792" s="273"/>
      <c r="C792" s="274"/>
      <c r="D792" s="232" t="s">
        <v>222</v>
      </c>
      <c r="E792" s="275" t="s">
        <v>32</v>
      </c>
      <c r="F792" s="276" t="s">
        <v>517</v>
      </c>
      <c r="G792" s="274"/>
      <c r="H792" s="277">
        <v>5</v>
      </c>
      <c r="I792" s="278"/>
      <c r="J792" s="274"/>
      <c r="K792" s="274"/>
      <c r="L792" s="279"/>
      <c r="M792" s="280"/>
      <c r="N792" s="281"/>
      <c r="O792" s="281"/>
      <c r="P792" s="281"/>
      <c r="Q792" s="281"/>
      <c r="R792" s="281"/>
      <c r="S792" s="281"/>
      <c r="T792" s="28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83" t="s">
        <v>222</v>
      </c>
      <c r="AU792" s="283" t="s">
        <v>86</v>
      </c>
      <c r="AV792" s="15" t="s">
        <v>104</v>
      </c>
      <c r="AW792" s="15" t="s">
        <v>39</v>
      </c>
      <c r="AX792" s="15" t="s">
        <v>84</v>
      </c>
      <c r="AY792" s="283" t="s">
        <v>207</v>
      </c>
    </row>
    <row r="793" s="2" customFormat="1" ht="16.5" customHeight="1">
      <c r="A793" s="42"/>
      <c r="B793" s="43"/>
      <c r="C793" s="252" t="s">
        <v>380</v>
      </c>
      <c r="D793" s="252" t="s">
        <v>227</v>
      </c>
      <c r="E793" s="253" t="s">
        <v>5539</v>
      </c>
      <c r="F793" s="254" t="s">
        <v>5540</v>
      </c>
      <c r="G793" s="255" t="s">
        <v>232</v>
      </c>
      <c r="H793" s="256">
        <v>5</v>
      </c>
      <c r="I793" s="257"/>
      <c r="J793" s="258">
        <f>ROUND(I793*H793,2)</f>
        <v>0</v>
      </c>
      <c r="K793" s="254" t="s">
        <v>212</v>
      </c>
      <c r="L793" s="259"/>
      <c r="M793" s="260" t="s">
        <v>32</v>
      </c>
      <c r="N793" s="261" t="s">
        <v>48</v>
      </c>
      <c r="O793" s="88"/>
      <c r="P793" s="221">
        <f>O793*H793</f>
        <v>0</v>
      </c>
      <c r="Q793" s="221">
        <v>0</v>
      </c>
      <c r="R793" s="221">
        <f>Q793*H793</f>
        <v>0</v>
      </c>
      <c r="S793" s="221">
        <v>0</v>
      </c>
      <c r="T793" s="222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3" t="s">
        <v>385</v>
      </c>
      <c r="AT793" s="223" t="s">
        <v>227</v>
      </c>
      <c r="AU793" s="223" t="s">
        <v>86</v>
      </c>
      <c r="AY793" s="20" t="s">
        <v>207</v>
      </c>
      <c r="BE793" s="224">
        <f>IF(N793="základní",J793,0)</f>
        <v>0</v>
      </c>
      <c r="BF793" s="224">
        <f>IF(N793="snížená",J793,0)</f>
        <v>0</v>
      </c>
      <c r="BG793" s="224">
        <f>IF(N793="zákl. přenesená",J793,0)</f>
        <v>0</v>
      </c>
      <c r="BH793" s="224">
        <f>IF(N793="sníž. přenesená",J793,0)</f>
        <v>0</v>
      </c>
      <c r="BI793" s="224">
        <f>IF(N793="nulová",J793,0)</f>
        <v>0</v>
      </c>
      <c r="BJ793" s="20" t="s">
        <v>84</v>
      </c>
      <c r="BK793" s="224">
        <f>ROUND(I793*H793,2)</f>
        <v>0</v>
      </c>
      <c r="BL793" s="20" t="s">
        <v>294</v>
      </c>
      <c r="BM793" s="223" t="s">
        <v>5541</v>
      </c>
    </row>
    <row r="794" s="2" customFormat="1" ht="24.15" customHeight="1">
      <c r="A794" s="42"/>
      <c r="B794" s="43"/>
      <c r="C794" s="212" t="s">
        <v>385</v>
      </c>
      <c r="D794" s="212" t="s">
        <v>208</v>
      </c>
      <c r="E794" s="213" t="s">
        <v>3599</v>
      </c>
      <c r="F794" s="214" t="s">
        <v>3600</v>
      </c>
      <c r="G794" s="215" t="s">
        <v>232</v>
      </c>
      <c r="H794" s="216">
        <v>1</v>
      </c>
      <c r="I794" s="217"/>
      <c r="J794" s="218">
        <f>ROUND(I794*H794,2)</f>
        <v>0</v>
      </c>
      <c r="K794" s="214" t="s">
        <v>212</v>
      </c>
      <c r="L794" s="48"/>
      <c r="M794" s="219" t="s">
        <v>32</v>
      </c>
      <c r="N794" s="220" t="s">
        <v>48</v>
      </c>
      <c r="O794" s="88"/>
      <c r="P794" s="221">
        <f>O794*H794</f>
        <v>0</v>
      </c>
      <c r="Q794" s="221">
        <v>0</v>
      </c>
      <c r="R794" s="221">
        <f>Q794*H794</f>
        <v>0</v>
      </c>
      <c r="S794" s="221">
        <v>0</v>
      </c>
      <c r="T794" s="222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3" t="s">
        <v>294</v>
      </c>
      <c r="AT794" s="223" t="s">
        <v>208</v>
      </c>
      <c r="AU794" s="223" t="s">
        <v>86</v>
      </c>
      <c r="AY794" s="20" t="s">
        <v>207</v>
      </c>
      <c r="BE794" s="224">
        <f>IF(N794="základní",J794,0)</f>
        <v>0</v>
      </c>
      <c r="BF794" s="224">
        <f>IF(N794="snížená",J794,0)</f>
        <v>0</v>
      </c>
      <c r="BG794" s="224">
        <f>IF(N794="zákl. přenesená",J794,0)</f>
        <v>0</v>
      </c>
      <c r="BH794" s="224">
        <f>IF(N794="sníž. přenesená",J794,0)</f>
        <v>0</v>
      </c>
      <c r="BI794" s="224">
        <f>IF(N794="nulová",J794,0)</f>
        <v>0</v>
      </c>
      <c r="BJ794" s="20" t="s">
        <v>84</v>
      </c>
      <c r="BK794" s="224">
        <f>ROUND(I794*H794,2)</f>
        <v>0</v>
      </c>
      <c r="BL794" s="20" t="s">
        <v>294</v>
      </c>
      <c r="BM794" s="223" t="s">
        <v>5542</v>
      </c>
    </row>
    <row r="795" s="2" customFormat="1">
      <c r="A795" s="42"/>
      <c r="B795" s="43"/>
      <c r="C795" s="44"/>
      <c r="D795" s="225" t="s">
        <v>214</v>
      </c>
      <c r="E795" s="44"/>
      <c r="F795" s="226" t="s">
        <v>3602</v>
      </c>
      <c r="G795" s="44"/>
      <c r="H795" s="44"/>
      <c r="I795" s="227"/>
      <c r="J795" s="44"/>
      <c r="K795" s="44"/>
      <c r="L795" s="48"/>
      <c r="M795" s="228"/>
      <c r="N795" s="229"/>
      <c r="O795" s="88"/>
      <c r="P795" s="88"/>
      <c r="Q795" s="88"/>
      <c r="R795" s="88"/>
      <c r="S795" s="88"/>
      <c r="T795" s="89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T795" s="20" t="s">
        <v>214</v>
      </c>
      <c r="AU795" s="20" t="s">
        <v>86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4241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86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3" customFormat="1">
      <c r="A797" s="13"/>
      <c r="B797" s="242"/>
      <c r="C797" s="243"/>
      <c r="D797" s="232" t="s">
        <v>222</v>
      </c>
      <c r="E797" s="244" t="s">
        <v>32</v>
      </c>
      <c r="F797" s="245" t="s">
        <v>5357</v>
      </c>
      <c r="G797" s="243"/>
      <c r="H797" s="244" t="s">
        <v>32</v>
      </c>
      <c r="I797" s="246"/>
      <c r="J797" s="243"/>
      <c r="K797" s="243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222</v>
      </c>
      <c r="AU797" s="251" t="s">
        <v>86</v>
      </c>
      <c r="AV797" s="13" t="s">
        <v>84</v>
      </c>
      <c r="AW797" s="13" t="s">
        <v>39</v>
      </c>
      <c r="AX797" s="13" t="s">
        <v>77</v>
      </c>
      <c r="AY797" s="251" t="s">
        <v>207</v>
      </c>
    </row>
    <row r="798" s="13" customFormat="1">
      <c r="A798" s="13"/>
      <c r="B798" s="242"/>
      <c r="C798" s="243"/>
      <c r="D798" s="232" t="s">
        <v>222</v>
      </c>
      <c r="E798" s="244" t="s">
        <v>32</v>
      </c>
      <c r="F798" s="245" t="s">
        <v>5358</v>
      </c>
      <c r="G798" s="243"/>
      <c r="H798" s="244" t="s">
        <v>32</v>
      </c>
      <c r="I798" s="246"/>
      <c r="J798" s="243"/>
      <c r="K798" s="243"/>
      <c r="L798" s="247"/>
      <c r="M798" s="248"/>
      <c r="N798" s="249"/>
      <c r="O798" s="249"/>
      <c r="P798" s="249"/>
      <c r="Q798" s="249"/>
      <c r="R798" s="249"/>
      <c r="S798" s="249"/>
      <c r="T798" s="25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1" t="s">
        <v>222</v>
      </c>
      <c r="AU798" s="251" t="s">
        <v>86</v>
      </c>
      <c r="AV798" s="13" t="s">
        <v>84</v>
      </c>
      <c r="AW798" s="13" t="s">
        <v>39</v>
      </c>
      <c r="AX798" s="13" t="s">
        <v>77</v>
      </c>
      <c r="AY798" s="251" t="s">
        <v>207</v>
      </c>
    </row>
    <row r="799" s="13" customFormat="1">
      <c r="A799" s="13"/>
      <c r="B799" s="242"/>
      <c r="C799" s="243"/>
      <c r="D799" s="232" t="s">
        <v>222</v>
      </c>
      <c r="E799" s="244" t="s">
        <v>32</v>
      </c>
      <c r="F799" s="245" t="s">
        <v>5359</v>
      </c>
      <c r="G799" s="243"/>
      <c r="H799" s="244" t="s">
        <v>32</v>
      </c>
      <c r="I799" s="246"/>
      <c r="J799" s="243"/>
      <c r="K799" s="243"/>
      <c r="L799" s="247"/>
      <c r="M799" s="248"/>
      <c r="N799" s="249"/>
      <c r="O799" s="249"/>
      <c r="P799" s="249"/>
      <c r="Q799" s="249"/>
      <c r="R799" s="249"/>
      <c r="S799" s="249"/>
      <c r="T799" s="250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1" t="s">
        <v>222</v>
      </c>
      <c r="AU799" s="251" t="s">
        <v>86</v>
      </c>
      <c r="AV799" s="13" t="s">
        <v>84</v>
      </c>
      <c r="AW799" s="13" t="s">
        <v>39</v>
      </c>
      <c r="AX799" s="13" t="s">
        <v>77</v>
      </c>
      <c r="AY799" s="251" t="s">
        <v>207</v>
      </c>
    </row>
    <row r="800" s="13" customFormat="1">
      <c r="A800" s="13"/>
      <c r="B800" s="242"/>
      <c r="C800" s="243"/>
      <c r="D800" s="232" t="s">
        <v>222</v>
      </c>
      <c r="E800" s="244" t="s">
        <v>32</v>
      </c>
      <c r="F800" s="245" t="s">
        <v>5360</v>
      </c>
      <c r="G800" s="243"/>
      <c r="H800" s="244" t="s">
        <v>32</v>
      </c>
      <c r="I800" s="246"/>
      <c r="J800" s="243"/>
      <c r="K800" s="243"/>
      <c r="L800" s="247"/>
      <c r="M800" s="248"/>
      <c r="N800" s="249"/>
      <c r="O800" s="249"/>
      <c r="P800" s="249"/>
      <c r="Q800" s="249"/>
      <c r="R800" s="249"/>
      <c r="S800" s="249"/>
      <c r="T800" s="250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1" t="s">
        <v>222</v>
      </c>
      <c r="AU800" s="251" t="s">
        <v>86</v>
      </c>
      <c r="AV800" s="13" t="s">
        <v>84</v>
      </c>
      <c r="AW800" s="13" t="s">
        <v>39</v>
      </c>
      <c r="AX800" s="13" t="s">
        <v>77</v>
      </c>
      <c r="AY800" s="251" t="s">
        <v>207</v>
      </c>
    </row>
    <row r="801" s="13" customFormat="1">
      <c r="A801" s="13"/>
      <c r="B801" s="242"/>
      <c r="C801" s="243"/>
      <c r="D801" s="232" t="s">
        <v>222</v>
      </c>
      <c r="E801" s="244" t="s">
        <v>32</v>
      </c>
      <c r="F801" s="245" t="s">
        <v>5361</v>
      </c>
      <c r="G801" s="243"/>
      <c r="H801" s="244" t="s">
        <v>32</v>
      </c>
      <c r="I801" s="246"/>
      <c r="J801" s="243"/>
      <c r="K801" s="243"/>
      <c r="L801" s="247"/>
      <c r="M801" s="248"/>
      <c r="N801" s="249"/>
      <c r="O801" s="249"/>
      <c r="P801" s="249"/>
      <c r="Q801" s="249"/>
      <c r="R801" s="249"/>
      <c r="S801" s="249"/>
      <c r="T801" s="250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1" t="s">
        <v>222</v>
      </c>
      <c r="AU801" s="251" t="s">
        <v>86</v>
      </c>
      <c r="AV801" s="13" t="s">
        <v>84</v>
      </c>
      <c r="AW801" s="13" t="s">
        <v>39</v>
      </c>
      <c r="AX801" s="13" t="s">
        <v>77</v>
      </c>
      <c r="AY801" s="251" t="s">
        <v>207</v>
      </c>
    </row>
    <row r="802" s="13" customFormat="1">
      <c r="A802" s="13"/>
      <c r="B802" s="242"/>
      <c r="C802" s="243"/>
      <c r="D802" s="232" t="s">
        <v>222</v>
      </c>
      <c r="E802" s="244" t="s">
        <v>32</v>
      </c>
      <c r="F802" s="245" t="s">
        <v>5362</v>
      </c>
      <c r="G802" s="243"/>
      <c r="H802" s="244" t="s">
        <v>32</v>
      </c>
      <c r="I802" s="246"/>
      <c r="J802" s="243"/>
      <c r="K802" s="243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222</v>
      </c>
      <c r="AU802" s="251" t="s">
        <v>86</v>
      </c>
      <c r="AV802" s="13" t="s">
        <v>84</v>
      </c>
      <c r="AW802" s="13" t="s">
        <v>39</v>
      </c>
      <c r="AX802" s="13" t="s">
        <v>77</v>
      </c>
      <c r="AY802" s="251" t="s">
        <v>207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5363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86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5364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86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5365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86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5366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86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5543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86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5544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86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5449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86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3" customFormat="1">
      <c r="A810" s="13"/>
      <c r="B810" s="242"/>
      <c r="C810" s="243"/>
      <c r="D810" s="232" t="s">
        <v>222</v>
      </c>
      <c r="E810" s="244" t="s">
        <v>32</v>
      </c>
      <c r="F810" s="245" t="s">
        <v>5545</v>
      </c>
      <c r="G810" s="243"/>
      <c r="H810" s="244" t="s">
        <v>32</v>
      </c>
      <c r="I810" s="246"/>
      <c r="J810" s="243"/>
      <c r="K810" s="243"/>
      <c r="L810" s="247"/>
      <c r="M810" s="248"/>
      <c r="N810" s="249"/>
      <c r="O810" s="249"/>
      <c r="P810" s="249"/>
      <c r="Q810" s="249"/>
      <c r="R810" s="249"/>
      <c r="S810" s="249"/>
      <c r="T810" s="25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1" t="s">
        <v>222</v>
      </c>
      <c r="AU810" s="251" t="s">
        <v>86</v>
      </c>
      <c r="AV810" s="13" t="s">
        <v>84</v>
      </c>
      <c r="AW810" s="13" t="s">
        <v>39</v>
      </c>
      <c r="AX810" s="13" t="s">
        <v>77</v>
      </c>
      <c r="AY810" s="25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5110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86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2" customFormat="1">
      <c r="A812" s="12"/>
      <c r="B812" s="230"/>
      <c r="C812" s="231"/>
      <c r="D812" s="232" t="s">
        <v>222</v>
      </c>
      <c r="E812" s="233" t="s">
        <v>32</v>
      </c>
      <c r="F812" s="234" t="s">
        <v>84</v>
      </c>
      <c r="G812" s="231"/>
      <c r="H812" s="235">
        <v>1</v>
      </c>
      <c r="I812" s="236"/>
      <c r="J812" s="231"/>
      <c r="K812" s="231"/>
      <c r="L812" s="237"/>
      <c r="M812" s="238"/>
      <c r="N812" s="239"/>
      <c r="O812" s="239"/>
      <c r="P812" s="239"/>
      <c r="Q812" s="239"/>
      <c r="R812" s="239"/>
      <c r="S812" s="239"/>
      <c r="T812" s="240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T812" s="241" t="s">
        <v>222</v>
      </c>
      <c r="AU812" s="241" t="s">
        <v>86</v>
      </c>
      <c r="AV812" s="12" t="s">
        <v>86</v>
      </c>
      <c r="AW812" s="12" t="s">
        <v>39</v>
      </c>
      <c r="AX812" s="12" t="s">
        <v>77</v>
      </c>
      <c r="AY812" s="241" t="s">
        <v>207</v>
      </c>
    </row>
    <row r="813" s="15" customFormat="1">
      <c r="A813" s="15"/>
      <c r="B813" s="273"/>
      <c r="C813" s="274"/>
      <c r="D813" s="232" t="s">
        <v>222</v>
      </c>
      <c r="E813" s="275" t="s">
        <v>32</v>
      </c>
      <c r="F813" s="276" t="s">
        <v>517</v>
      </c>
      <c r="G813" s="274"/>
      <c r="H813" s="277">
        <v>1</v>
      </c>
      <c r="I813" s="278"/>
      <c r="J813" s="274"/>
      <c r="K813" s="274"/>
      <c r="L813" s="279"/>
      <c r="M813" s="280"/>
      <c r="N813" s="281"/>
      <c r="O813" s="281"/>
      <c r="P813" s="281"/>
      <c r="Q813" s="281"/>
      <c r="R813" s="281"/>
      <c r="S813" s="281"/>
      <c r="T813" s="28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3" t="s">
        <v>222</v>
      </c>
      <c r="AU813" s="283" t="s">
        <v>86</v>
      </c>
      <c r="AV813" s="15" t="s">
        <v>104</v>
      </c>
      <c r="AW813" s="15" t="s">
        <v>39</v>
      </c>
      <c r="AX813" s="15" t="s">
        <v>84</v>
      </c>
      <c r="AY813" s="283" t="s">
        <v>207</v>
      </c>
    </row>
    <row r="814" s="2" customFormat="1" ht="33" customHeight="1">
      <c r="A814" s="42"/>
      <c r="B814" s="43"/>
      <c r="C814" s="212" t="s">
        <v>390</v>
      </c>
      <c r="D814" s="212" t="s">
        <v>208</v>
      </c>
      <c r="E814" s="213" t="s">
        <v>4500</v>
      </c>
      <c r="F814" s="214" t="s">
        <v>4501</v>
      </c>
      <c r="G814" s="215" t="s">
        <v>232</v>
      </c>
      <c r="H814" s="216">
        <v>9</v>
      </c>
      <c r="I814" s="217"/>
      <c r="J814" s="218">
        <f>ROUND(I814*H814,2)</f>
        <v>0</v>
      </c>
      <c r="K814" s="214" t="s">
        <v>212</v>
      </c>
      <c r="L814" s="48"/>
      <c r="M814" s="219" t="s">
        <v>32</v>
      </c>
      <c r="N814" s="220" t="s">
        <v>48</v>
      </c>
      <c r="O814" s="88"/>
      <c r="P814" s="221">
        <f>O814*H814</f>
        <v>0</v>
      </c>
      <c r="Q814" s="221">
        <v>0</v>
      </c>
      <c r="R814" s="221">
        <f>Q814*H814</f>
        <v>0</v>
      </c>
      <c r="S814" s="221">
        <v>0</v>
      </c>
      <c r="T814" s="222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3" t="s">
        <v>294</v>
      </c>
      <c r="AT814" s="223" t="s">
        <v>208</v>
      </c>
      <c r="AU814" s="223" t="s">
        <v>86</v>
      </c>
      <c r="AY814" s="20" t="s">
        <v>207</v>
      </c>
      <c r="BE814" s="224">
        <f>IF(N814="základní",J814,0)</f>
        <v>0</v>
      </c>
      <c r="BF814" s="224">
        <f>IF(N814="snížená",J814,0)</f>
        <v>0</v>
      </c>
      <c r="BG814" s="224">
        <f>IF(N814="zákl. přenesená",J814,0)</f>
        <v>0</v>
      </c>
      <c r="BH814" s="224">
        <f>IF(N814="sníž. přenesená",J814,0)</f>
        <v>0</v>
      </c>
      <c r="BI814" s="224">
        <f>IF(N814="nulová",J814,0)</f>
        <v>0</v>
      </c>
      <c r="BJ814" s="20" t="s">
        <v>84</v>
      </c>
      <c r="BK814" s="224">
        <f>ROUND(I814*H814,2)</f>
        <v>0</v>
      </c>
      <c r="BL814" s="20" t="s">
        <v>294</v>
      </c>
      <c r="BM814" s="223" t="s">
        <v>5546</v>
      </c>
    </row>
    <row r="815" s="2" customFormat="1">
      <c r="A815" s="42"/>
      <c r="B815" s="43"/>
      <c r="C815" s="44"/>
      <c r="D815" s="225" t="s">
        <v>214</v>
      </c>
      <c r="E815" s="44"/>
      <c r="F815" s="226" t="s">
        <v>4503</v>
      </c>
      <c r="G815" s="44"/>
      <c r="H815" s="44"/>
      <c r="I815" s="227"/>
      <c r="J815" s="44"/>
      <c r="K815" s="44"/>
      <c r="L815" s="48"/>
      <c r="M815" s="228"/>
      <c r="N815" s="229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214</v>
      </c>
      <c r="AU815" s="20" t="s">
        <v>86</v>
      </c>
    </row>
    <row r="816" s="13" customFormat="1">
      <c r="A816" s="13"/>
      <c r="B816" s="242"/>
      <c r="C816" s="243"/>
      <c r="D816" s="232" t="s">
        <v>222</v>
      </c>
      <c r="E816" s="244" t="s">
        <v>32</v>
      </c>
      <c r="F816" s="245" t="s">
        <v>4241</v>
      </c>
      <c r="G816" s="243"/>
      <c r="H816" s="244" t="s">
        <v>32</v>
      </c>
      <c r="I816" s="246"/>
      <c r="J816" s="243"/>
      <c r="K816" s="243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222</v>
      </c>
      <c r="AU816" s="251" t="s">
        <v>86</v>
      </c>
      <c r="AV816" s="13" t="s">
        <v>84</v>
      </c>
      <c r="AW816" s="13" t="s">
        <v>39</v>
      </c>
      <c r="AX816" s="13" t="s">
        <v>77</v>
      </c>
      <c r="AY816" s="251" t="s">
        <v>207</v>
      </c>
    </row>
    <row r="817" s="13" customFormat="1">
      <c r="A817" s="13"/>
      <c r="B817" s="242"/>
      <c r="C817" s="243"/>
      <c r="D817" s="232" t="s">
        <v>222</v>
      </c>
      <c r="E817" s="244" t="s">
        <v>32</v>
      </c>
      <c r="F817" s="245" t="s">
        <v>5357</v>
      </c>
      <c r="G817" s="243"/>
      <c r="H817" s="244" t="s">
        <v>32</v>
      </c>
      <c r="I817" s="246"/>
      <c r="J817" s="243"/>
      <c r="K817" s="243"/>
      <c r="L817" s="247"/>
      <c r="M817" s="248"/>
      <c r="N817" s="249"/>
      <c r="O817" s="249"/>
      <c r="P817" s="249"/>
      <c r="Q817" s="249"/>
      <c r="R817" s="249"/>
      <c r="S817" s="249"/>
      <c r="T817" s="25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1" t="s">
        <v>222</v>
      </c>
      <c r="AU817" s="251" t="s">
        <v>86</v>
      </c>
      <c r="AV817" s="13" t="s">
        <v>84</v>
      </c>
      <c r="AW817" s="13" t="s">
        <v>39</v>
      </c>
      <c r="AX817" s="13" t="s">
        <v>77</v>
      </c>
      <c r="AY817" s="251" t="s">
        <v>207</v>
      </c>
    </row>
    <row r="818" s="13" customFormat="1">
      <c r="A818" s="13"/>
      <c r="B818" s="242"/>
      <c r="C818" s="243"/>
      <c r="D818" s="232" t="s">
        <v>222</v>
      </c>
      <c r="E818" s="244" t="s">
        <v>32</v>
      </c>
      <c r="F818" s="245" t="s">
        <v>5358</v>
      </c>
      <c r="G818" s="243"/>
      <c r="H818" s="244" t="s">
        <v>32</v>
      </c>
      <c r="I818" s="246"/>
      <c r="J818" s="243"/>
      <c r="K818" s="243"/>
      <c r="L818" s="247"/>
      <c r="M818" s="248"/>
      <c r="N818" s="249"/>
      <c r="O818" s="249"/>
      <c r="P818" s="249"/>
      <c r="Q818" s="249"/>
      <c r="R818" s="249"/>
      <c r="S818" s="249"/>
      <c r="T818" s="25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1" t="s">
        <v>222</v>
      </c>
      <c r="AU818" s="251" t="s">
        <v>86</v>
      </c>
      <c r="AV818" s="13" t="s">
        <v>84</v>
      </c>
      <c r="AW818" s="13" t="s">
        <v>39</v>
      </c>
      <c r="AX818" s="13" t="s">
        <v>77</v>
      </c>
      <c r="AY818" s="251" t="s">
        <v>207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5359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86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5360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86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5361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86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5362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86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5363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86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5364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86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3" customFormat="1">
      <c r="A825" s="13"/>
      <c r="B825" s="242"/>
      <c r="C825" s="243"/>
      <c r="D825" s="232" t="s">
        <v>222</v>
      </c>
      <c r="E825" s="244" t="s">
        <v>32</v>
      </c>
      <c r="F825" s="245" t="s">
        <v>5365</v>
      </c>
      <c r="G825" s="243"/>
      <c r="H825" s="244" t="s">
        <v>32</v>
      </c>
      <c r="I825" s="246"/>
      <c r="J825" s="243"/>
      <c r="K825" s="243"/>
      <c r="L825" s="247"/>
      <c r="M825" s="248"/>
      <c r="N825" s="249"/>
      <c r="O825" s="249"/>
      <c r="P825" s="249"/>
      <c r="Q825" s="249"/>
      <c r="R825" s="249"/>
      <c r="S825" s="249"/>
      <c r="T825" s="25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1" t="s">
        <v>222</v>
      </c>
      <c r="AU825" s="251" t="s">
        <v>86</v>
      </c>
      <c r="AV825" s="13" t="s">
        <v>84</v>
      </c>
      <c r="AW825" s="13" t="s">
        <v>39</v>
      </c>
      <c r="AX825" s="13" t="s">
        <v>77</v>
      </c>
      <c r="AY825" s="251" t="s">
        <v>207</v>
      </c>
    </row>
    <row r="826" s="13" customFormat="1">
      <c r="A826" s="13"/>
      <c r="B826" s="242"/>
      <c r="C826" s="243"/>
      <c r="D826" s="232" t="s">
        <v>222</v>
      </c>
      <c r="E826" s="244" t="s">
        <v>32</v>
      </c>
      <c r="F826" s="245" t="s">
        <v>5366</v>
      </c>
      <c r="G826" s="243"/>
      <c r="H826" s="244" t="s">
        <v>32</v>
      </c>
      <c r="I826" s="246"/>
      <c r="J826" s="243"/>
      <c r="K826" s="243"/>
      <c r="L826" s="247"/>
      <c r="M826" s="248"/>
      <c r="N826" s="249"/>
      <c r="O826" s="249"/>
      <c r="P826" s="249"/>
      <c r="Q826" s="249"/>
      <c r="R826" s="249"/>
      <c r="S826" s="249"/>
      <c r="T826" s="25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1" t="s">
        <v>222</v>
      </c>
      <c r="AU826" s="251" t="s">
        <v>86</v>
      </c>
      <c r="AV826" s="13" t="s">
        <v>84</v>
      </c>
      <c r="AW826" s="13" t="s">
        <v>39</v>
      </c>
      <c r="AX826" s="13" t="s">
        <v>77</v>
      </c>
      <c r="AY826" s="251" t="s">
        <v>207</v>
      </c>
    </row>
    <row r="827" s="13" customFormat="1">
      <c r="A827" s="13"/>
      <c r="B827" s="242"/>
      <c r="C827" s="243"/>
      <c r="D827" s="232" t="s">
        <v>222</v>
      </c>
      <c r="E827" s="244" t="s">
        <v>32</v>
      </c>
      <c r="F827" s="245" t="s">
        <v>5547</v>
      </c>
      <c r="G827" s="243"/>
      <c r="H827" s="244" t="s">
        <v>32</v>
      </c>
      <c r="I827" s="246"/>
      <c r="J827" s="243"/>
      <c r="K827" s="243"/>
      <c r="L827" s="247"/>
      <c r="M827" s="248"/>
      <c r="N827" s="249"/>
      <c r="O827" s="249"/>
      <c r="P827" s="249"/>
      <c r="Q827" s="249"/>
      <c r="R827" s="249"/>
      <c r="S827" s="249"/>
      <c r="T827" s="250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1" t="s">
        <v>222</v>
      </c>
      <c r="AU827" s="251" t="s">
        <v>86</v>
      </c>
      <c r="AV827" s="13" t="s">
        <v>84</v>
      </c>
      <c r="AW827" s="13" t="s">
        <v>39</v>
      </c>
      <c r="AX827" s="13" t="s">
        <v>77</v>
      </c>
      <c r="AY827" s="251" t="s">
        <v>207</v>
      </c>
    </row>
    <row r="828" s="13" customFormat="1">
      <c r="A828" s="13"/>
      <c r="B828" s="242"/>
      <c r="C828" s="243"/>
      <c r="D828" s="232" t="s">
        <v>222</v>
      </c>
      <c r="E828" s="244" t="s">
        <v>32</v>
      </c>
      <c r="F828" s="245" t="s">
        <v>5544</v>
      </c>
      <c r="G828" s="243"/>
      <c r="H828" s="244" t="s">
        <v>32</v>
      </c>
      <c r="I828" s="246"/>
      <c r="J828" s="243"/>
      <c r="K828" s="243"/>
      <c r="L828" s="247"/>
      <c r="M828" s="248"/>
      <c r="N828" s="249"/>
      <c r="O828" s="249"/>
      <c r="P828" s="249"/>
      <c r="Q828" s="249"/>
      <c r="R828" s="249"/>
      <c r="S828" s="249"/>
      <c r="T828" s="25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1" t="s">
        <v>222</v>
      </c>
      <c r="AU828" s="251" t="s">
        <v>86</v>
      </c>
      <c r="AV828" s="13" t="s">
        <v>84</v>
      </c>
      <c r="AW828" s="13" t="s">
        <v>39</v>
      </c>
      <c r="AX828" s="13" t="s">
        <v>77</v>
      </c>
      <c r="AY828" s="251" t="s">
        <v>207</v>
      </c>
    </row>
    <row r="829" s="13" customFormat="1">
      <c r="A829" s="13"/>
      <c r="B829" s="242"/>
      <c r="C829" s="243"/>
      <c r="D829" s="232" t="s">
        <v>222</v>
      </c>
      <c r="E829" s="244" t="s">
        <v>32</v>
      </c>
      <c r="F829" s="245" t="s">
        <v>5449</v>
      </c>
      <c r="G829" s="243"/>
      <c r="H829" s="244" t="s">
        <v>32</v>
      </c>
      <c r="I829" s="246"/>
      <c r="J829" s="243"/>
      <c r="K829" s="243"/>
      <c r="L829" s="247"/>
      <c r="M829" s="248"/>
      <c r="N829" s="249"/>
      <c r="O829" s="249"/>
      <c r="P829" s="249"/>
      <c r="Q829" s="249"/>
      <c r="R829" s="249"/>
      <c r="S829" s="249"/>
      <c r="T829" s="250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1" t="s">
        <v>222</v>
      </c>
      <c r="AU829" s="251" t="s">
        <v>86</v>
      </c>
      <c r="AV829" s="13" t="s">
        <v>84</v>
      </c>
      <c r="AW829" s="13" t="s">
        <v>39</v>
      </c>
      <c r="AX829" s="13" t="s">
        <v>77</v>
      </c>
      <c r="AY829" s="251" t="s">
        <v>207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5545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86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5548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86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2" customFormat="1">
      <c r="A832" s="12"/>
      <c r="B832" s="230"/>
      <c r="C832" s="231"/>
      <c r="D832" s="232" t="s">
        <v>222</v>
      </c>
      <c r="E832" s="233" t="s">
        <v>32</v>
      </c>
      <c r="F832" s="234" t="s">
        <v>256</v>
      </c>
      <c r="G832" s="231"/>
      <c r="H832" s="235">
        <v>9</v>
      </c>
      <c r="I832" s="236"/>
      <c r="J832" s="231"/>
      <c r="K832" s="231"/>
      <c r="L832" s="237"/>
      <c r="M832" s="238"/>
      <c r="N832" s="239"/>
      <c r="O832" s="239"/>
      <c r="P832" s="239"/>
      <c r="Q832" s="239"/>
      <c r="R832" s="239"/>
      <c r="S832" s="239"/>
      <c r="T832" s="24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241" t="s">
        <v>222</v>
      </c>
      <c r="AU832" s="241" t="s">
        <v>86</v>
      </c>
      <c r="AV832" s="12" t="s">
        <v>86</v>
      </c>
      <c r="AW832" s="12" t="s">
        <v>39</v>
      </c>
      <c r="AX832" s="12" t="s">
        <v>77</v>
      </c>
      <c r="AY832" s="241" t="s">
        <v>207</v>
      </c>
    </row>
    <row r="833" s="15" customFormat="1">
      <c r="A833" s="15"/>
      <c r="B833" s="273"/>
      <c r="C833" s="274"/>
      <c r="D833" s="232" t="s">
        <v>222</v>
      </c>
      <c r="E833" s="275" t="s">
        <v>32</v>
      </c>
      <c r="F833" s="276" t="s">
        <v>517</v>
      </c>
      <c r="G833" s="274"/>
      <c r="H833" s="277">
        <v>9</v>
      </c>
      <c r="I833" s="278"/>
      <c r="J833" s="274"/>
      <c r="K833" s="274"/>
      <c r="L833" s="279"/>
      <c r="M833" s="280"/>
      <c r="N833" s="281"/>
      <c r="O833" s="281"/>
      <c r="P833" s="281"/>
      <c r="Q833" s="281"/>
      <c r="R833" s="281"/>
      <c r="S833" s="281"/>
      <c r="T833" s="282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83" t="s">
        <v>222</v>
      </c>
      <c r="AU833" s="283" t="s">
        <v>86</v>
      </c>
      <c r="AV833" s="15" t="s">
        <v>104</v>
      </c>
      <c r="AW833" s="15" t="s">
        <v>39</v>
      </c>
      <c r="AX833" s="15" t="s">
        <v>84</v>
      </c>
      <c r="AY833" s="283" t="s">
        <v>207</v>
      </c>
    </row>
    <row r="834" s="2" customFormat="1" ht="24.15" customHeight="1">
      <c r="A834" s="42"/>
      <c r="B834" s="43"/>
      <c r="C834" s="212" t="s">
        <v>400</v>
      </c>
      <c r="D834" s="212" t="s">
        <v>208</v>
      </c>
      <c r="E834" s="213" t="s">
        <v>3603</v>
      </c>
      <c r="F834" s="214" t="s">
        <v>3604</v>
      </c>
      <c r="G834" s="215" t="s">
        <v>232</v>
      </c>
      <c r="H834" s="216">
        <v>5</v>
      </c>
      <c r="I834" s="217"/>
      <c r="J834" s="218">
        <f>ROUND(I834*H834,2)</f>
        <v>0</v>
      </c>
      <c r="K834" s="214" t="s">
        <v>212</v>
      </c>
      <c r="L834" s="48"/>
      <c r="M834" s="219" t="s">
        <v>32</v>
      </c>
      <c r="N834" s="220" t="s">
        <v>48</v>
      </c>
      <c r="O834" s="88"/>
      <c r="P834" s="221">
        <f>O834*H834</f>
        <v>0</v>
      </c>
      <c r="Q834" s="221">
        <v>0</v>
      </c>
      <c r="R834" s="221">
        <f>Q834*H834</f>
        <v>0</v>
      </c>
      <c r="S834" s="221">
        <v>0</v>
      </c>
      <c r="T834" s="222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3" t="s">
        <v>294</v>
      </c>
      <c r="AT834" s="223" t="s">
        <v>208</v>
      </c>
      <c r="AU834" s="223" t="s">
        <v>86</v>
      </c>
      <c r="AY834" s="20" t="s">
        <v>207</v>
      </c>
      <c r="BE834" s="224">
        <f>IF(N834="základní",J834,0)</f>
        <v>0</v>
      </c>
      <c r="BF834" s="224">
        <f>IF(N834="snížená",J834,0)</f>
        <v>0</v>
      </c>
      <c r="BG834" s="224">
        <f>IF(N834="zákl. přenesená",J834,0)</f>
        <v>0</v>
      </c>
      <c r="BH834" s="224">
        <f>IF(N834="sníž. přenesená",J834,0)</f>
        <v>0</v>
      </c>
      <c r="BI834" s="224">
        <f>IF(N834="nulová",J834,0)</f>
        <v>0</v>
      </c>
      <c r="BJ834" s="20" t="s">
        <v>84</v>
      </c>
      <c r="BK834" s="224">
        <f>ROUND(I834*H834,2)</f>
        <v>0</v>
      </c>
      <c r="BL834" s="20" t="s">
        <v>294</v>
      </c>
      <c r="BM834" s="223" t="s">
        <v>5549</v>
      </c>
    </row>
    <row r="835" s="2" customFormat="1">
      <c r="A835" s="42"/>
      <c r="B835" s="43"/>
      <c r="C835" s="44"/>
      <c r="D835" s="225" t="s">
        <v>214</v>
      </c>
      <c r="E835" s="44"/>
      <c r="F835" s="226" t="s">
        <v>3606</v>
      </c>
      <c r="G835" s="44"/>
      <c r="H835" s="44"/>
      <c r="I835" s="227"/>
      <c r="J835" s="44"/>
      <c r="K835" s="44"/>
      <c r="L835" s="48"/>
      <c r="M835" s="228"/>
      <c r="N835" s="229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0" t="s">
        <v>214</v>
      </c>
      <c r="AU835" s="20" t="s">
        <v>86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4241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86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5357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86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5358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86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3" customFormat="1">
      <c r="A839" s="13"/>
      <c r="B839" s="242"/>
      <c r="C839" s="243"/>
      <c r="D839" s="232" t="s">
        <v>222</v>
      </c>
      <c r="E839" s="244" t="s">
        <v>32</v>
      </c>
      <c r="F839" s="245" t="s">
        <v>5359</v>
      </c>
      <c r="G839" s="243"/>
      <c r="H839" s="244" t="s">
        <v>32</v>
      </c>
      <c r="I839" s="246"/>
      <c r="J839" s="243"/>
      <c r="K839" s="243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222</v>
      </c>
      <c r="AU839" s="251" t="s">
        <v>86</v>
      </c>
      <c r="AV839" s="13" t="s">
        <v>84</v>
      </c>
      <c r="AW839" s="13" t="s">
        <v>39</v>
      </c>
      <c r="AX839" s="13" t="s">
        <v>77</v>
      </c>
      <c r="AY839" s="251" t="s">
        <v>207</v>
      </c>
    </row>
    <row r="840" s="13" customFormat="1">
      <c r="A840" s="13"/>
      <c r="B840" s="242"/>
      <c r="C840" s="243"/>
      <c r="D840" s="232" t="s">
        <v>222</v>
      </c>
      <c r="E840" s="244" t="s">
        <v>32</v>
      </c>
      <c r="F840" s="245" t="s">
        <v>5360</v>
      </c>
      <c r="G840" s="243"/>
      <c r="H840" s="244" t="s">
        <v>32</v>
      </c>
      <c r="I840" s="246"/>
      <c r="J840" s="243"/>
      <c r="K840" s="243"/>
      <c r="L840" s="247"/>
      <c r="M840" s="248"/>
      <c r="N840" s="249"/>
      <c r="O840" s="249"/>
      <c r="P840" s="249"/>
      <c r="Q840" s="249"/>
      <c r="R840" s="249"/>
      <c r="S840" s="249"/>
      <c r="T840" s="250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1" t="s">
        <v>222</v>
      </c>
      <c r="AU840" s="251" t="s">
        <v>86</v>
      </c>
      <c r="AV840" s="13" t="s">
        <v>84</v>
      </c>
      <c r="AW840" s="13" t="s">
        <v>39</v>
      </c>
      <c r="AX840" s="13" t="s">
        <v>77</v>
      </c>
      <c r="AY840" s="251" t="s">
        <v>207</v>
      </c>
    </row>
    <row r="841" s="13" customFormat="1">
      <c r="A841" s="13"/>
      <c r="B841" s="242"/>
      <c r="C841" s="243"/>
      <c r="D841" s="232" t="s">
        <v>222</v>
      </c>
      <c r="E841" s="244" t="s">
        <v>32</v>
      </c>
      <c r="F841" s="245" t="s">
        <v>5361</v>
      </c>
      <c r="G841" s="243"/>
      <c r="H841" s="244" t="s">
        <v>32</v>
      </c>
      <c r="I841" s="246"/>
      <c r="J841" s="243"/>
      <c r="K841" s="243"/>
      <c r="L841" s="247"/>
      <c r="M841" s="248"/>
      <c r="N841" s="249"/>
      <c r="O841" s="249"/>
      <c r="P841" s="249"/>
      <c r="Q841" s="249"/>
      <c r="R841" s="249"/>
      <c r="S841" s="249"/>
      <c r="T841" s="250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1" t="s">
        <v>222</v>
      </c>
      <c r="AU841" s="251" t="s">
        <v>86</v>
      </c>
      <c r="AV841" s="13" t="s">
        <v>84</v>
      </c>
      <c r="AW841" s="13" t="s">
        <v>39</v>
      </c>
      <c r="AX841" s="13" t="s">
        <v>77</v>
      </c>
      <c r="AY841" s="251" t="s">
        <v>207</v>
      </c>
    </row>
    <row r="842" s="13" customFormat="1">
      <c r="A842" s="13"/>
      <c r="B842" s="242"/>
      <c r="C842" s="243"/>
      <c r="D842" s="232" t="s">
        <v>222</v>
      </c>
      <c r="E842" s="244" t="s">
        <v>32</v>
      </c>
      <c r="F842" s="245" t="s">
        <v>5362</v>
      </c>
      <c r="G842" s="243"/>
      <c r="H842" s="244" t="s">
        <v>32</v>
      </c>
      <c r="I842" s="246"/>
      <c r="J842" s="243"/>
      <c r="K842" s="243"/>
      <c r="L842" s="247"/>
      <c r="M842" s="248"/>
      <c r="N842" s="249"/>
      <c r="O842" s="249"/>
      <c r="P842" s="249"/>
      <c r="Q842" s="249"/>
      <c r="R842" s="249"/>
      <c r="S842" s="249"/>
      <c r="T842" s="25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1" t="s">
        <v>222</v>
      </c>
      <c r="AU842" s="251" t="s">
        <v>86</v>
      </c>
      <c r="AV842" s="13" t="s">
        <v>84</v>
      </c>
      <c r="AW842" s="13" t="s">
        <v>39</v>
      </c>
      <c r="AX842" s="13" t="s">
        <v>77</v>
      </c>
      <c r="AY842" s="251" t="s">
        <v>207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5363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86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3" customFormat="1">
      <c r="A844" s="13"/>
      <c r="B844" s="242"/>
      <c r="C844" s="243"/>
      <c r="D844" s="232" t="s">
        <v>222</v>
      </c>
      <c r="E844" s="244" t="s">
        <v>32</v>
      </c>
      <c r="F844" s="245" t="s">
        <v>5364</v>
      </c>
      <c r="G844" s="243"/>
      <c r="H844" s="244" t="s">
        <v>32</v>
      </c>
      <c r="I844" s="246"/>
      <c r="J844" s="243"/>
      <c r="K844" s="243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222</v>
      </c>
      <c r="AU844" s="251" t="s">
        <v>86</v>
      </c>
      <c r="AV844" s="13" t="s">
        <v>84</v>
      </c>
      <c r="AW844" s="13" t="s">
        <v>39</v>
      </c>
      <c r="AX844" s="13" t="s">
        <v>77</v>
      </c>
      <c r="AY844" s="25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5366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86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5550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86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5479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86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5480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86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5481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86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5482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86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2" customFormat="1">
      <c r="A851" s="12"/>
      <c r="B851" s="230"/>
      <c r="C851" s="231"/>
      <c r="D851" s="232" t="s">
        <v>222</v>
      </c>
      <c r="E851" s="233" t="s">
        <v>32</v>
      </c>
      <c r="F851" s="234" t="s">
        <v>84</v>
      </c>
      <c r="G851" s="231"/>
      <c r="H851" s="235">
        <v>1</v>
      </c>
      <c r="I851" s="236"/>
      <c r="J851" s="231"/>
      <c r="K851" s="231"/>
      <c r="L851" s="237"/>
      <c r="M851" s="238"/>
      <c r="N851" s="239"/>
      <c r="O851" s="239"/>
      <c r="P851" s="239"/>
      <c r="Q851" s="239"/>
      <c r="R851" s="239"/>
      <c r="S851" s="239"/>
      <c r="T851" s="240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  <c r="AT851" s="241" t="s">
        <v>222</v>
      </c>
      <c r="AU851" s="241" t="s">
        <v>86</v>
      </c>
      <c r="AV851" s="12" t="s">
        <v>86</v>
      </c>
      <c r="AW851" s="12" t="s">
        <v>39</v>
      </c>
      <c r="AX851" s="12" t="s">
        <v>77</v>
      </c>
      <c r="AY851" s="241" t="s">
        <v>207</v>
      </c>
    </row>
    <row r="852" s="16" customFormat="1">
      <c r="A852" s="16"/>
      <c r="B852" s="305"/>
      <c r="C852" s="306"/>
      <c r="D852" s="232" t="s">
        <v>222</v>
      </c>
      <c r="E852" s="307" t="s">
        <v>32</v>
      </c>
      <c r="F852" s="308" t="s">
        <v>5373</v>
      </c>
      <c r="G852" s="306"/>
      <c r="H852" s="309">
        <v>1</v>
      </c>
      <c r="I852" s="310"/>
      <c r="J852" s="306"/>
      <c r="K852" s="306"/>
      <c r="L852" s="311"/>
      <c r="M852" s="312"/>
      <c r="N852" s="313"/>
      <c r="O852" s="313"/>
      <c r="P852" s="313"/>
      <c r="Q852" s="313"/>
      <c r="R852" s="313"/>
      <c r="S852" s="313"/>
      <c r="T852" s="314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T852" s="315" t="s">
        <v>222</v>
      </c>
      <c r="AU852" s="315" t="s">
        <v>86</v>
      </c>
      <c r="AV852" s="16" t="s">
        <v>94</v>
      </c>
      <c r="AW852" s="16" t="s">
        <v>39</v>
      </c>
      <c r="AX852" s="16" t="s">
        <v>77</v>
      </c>
      <c r="AY852" s="315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5496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86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3" customFormat="1">
      <c r="A854" s="13"/>
      <c r="B854" s="242"/>
      <c r="C854" s="243"/>
      <c r="D854" s="232" t="s">
        <v>222</v>
      </c>
      <c r="E854" s="244" t="s">
        <v>32</v>
      </c>
      <c r="F854" s="245" t="s">
        <v>5480</v>
      </c>
      <c r="G854" s="243"/>
      <c r="H854" s="244" t="s">
        <v>32</v>
      </c>
      <c r="I854" s="246"/>
      <c r="J854" s="243"/>
      <c r="K854" s="243"/>
      <c r="L854" s="247"/>
      <c r="M854" s="248"/>
      <c r="N854" s="249"/>
      <c r="O854" s="249"/>
      <c r="P854" s="249"/>
      <c r="Q854" s="249"/>
      <c r="R854" s="249"/>
      <c r="S854" s="249"/>
      <c r="T854" s="250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1" t="s">
        <v>222</v>
      </c>
      <c r="AU854" s="251" t="s">
        <v>86</v>
      </c>
      <c r="AV854" s="13" t="s">
        <v>84</v>
      </c>
      <c r="AW854" s="13" t="s">
        <v>39</v>
      </c>
      <c r="AX854" s="13" t="s">
        <v>77</v>
      </c>
      <c r="AY854" s="25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5481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86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3" customFormat="1">
      <c r="A856" s="13"/>
      <c r="B856" s="242"/>
      <c r="C856" s="243"/>
      <c r="D856" s="232" t="s">
        <v>222</v>
      </c>
      <c r="E856" s="244" t="s">
        <v>32</v>
      </c>
      <c r="F856" s="245" t="s">
        <v>5497</v>
      </c>
      <c r="G856" s="243"/>
      <c r="H856" s="244" t="s">
        <v>32</v>
      </c>
      <c r="I856" s="246"/>
      <c r="J856" s="243"/>
      <c r="K856" s="243"/>
      <c r="L856" s="247"/>
      <c r="M856" s="248"/>
      <c r="N856" s="249"/>
      <c r="O856" s="249"/>
      <c r="P856" s="249"/>
      <c r="Q856" s="249"/>
      <c r="R856" s="249"/>
      <c r="S856" s="249"/>
      <c r="T856" s="25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1" t="s">
        <v>222</v>
      </c>
      <c r="AU856" s="251" t="s">
        <v>86</v>
      </c>
      <c r="AV856" s="13" t="s">
        <v>84</v>
      </c>
      <c r="AW856" s="13" t="s">
        <v>39</v>
      </c>
      <c r="AX856" s="13" t="s">
        <v>77</v>
      </c>
      <c r="AY856" s="251" t="s">
        <v>207</v>
      </c>
    </row>
    <row r="857" s="12" customFormat="1">
      <c r="A857" s="12"/>
      <c r="B857" s="230"/>
      <c r="C857" s="231"/>
      <c r="D857" s="232" t="s">
        <v>222</v>
      </c>
      <c r="E857" s="233" t="s">
        <v>32</v>
      </c>
      <c r="F857" s="234" t="s">
        <v>84</v>
      </c>
      <c r="G857" s="231"/>
      <c r="H857" s="235">
        <v>1</v>
      </c>
      <c r="I857" s="236"/>
      <c r="J857" s="231"/>
      <c r="K857" s="231"/>
      <c r="L857" s="237"/>
      <c r="M857" s="238"/>
      <c r="N857" s="239"/>
      <c r="O857" s="239"/>
      <c r="P857" s="239"/>
      <c r="Q857" s="239"/>
      <c r="R857" s="239"/>
      <c r="S857" s="239"/>
      <c r="T857" s="240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  <c r="AT857" s="241" t="s">
        <v>222</v>
      </c>
      <c r="AU857" s="241" t="s">
        <v>86</v>
      </c>
      <c r="AV857" s="12" t="s">
        <v>86</v>
      </c>
      <c r="AW857" s="12" t="s">
        <v>39</v>
      </c>
      <c r="AX857" s="12" t="s">
        <v>77</v>
      </c>
      <c r="AY857" s="241" t="s">
        <v>207</v>
      </c>
    </row>
    <row r="858" s="16" customFormat="1">
      <c r="A858" s="16"/>
      <c r="B858" s="305"/>
      <c r="C858" s="306"/>
      <c r="D858" s="232" t="s">
        <v>222</v>
      </c>
      <c r="E858" s="307" t="s">
        <v>32</v>
      </c>
      <c r="F858" s="308" t="s">
        <v>5373</v>
      </c>
      <c r="G858" s="306"/>
      <c r="H858" s="309">
        <v>1</v>
      </c>
      <c r="I858" s="310"/>
      <c r="J858" s="306"/>
      <c r="K858" s="306"/>
      <c r="L858" s="311"/>
      <c r="M858" s="312"/>
      <c r="N858" s="313"/>
      <c r="O858" s="313"/>
      <c r="P858" s="313"/>
      <c r="Q858" s="313"/>
      <c r="R858" s="313"/>
      <c r="S858" s="313"/>
      <c r="T858" s="314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T858" s="315" t="s">
        <v>222</v>
      </c>
      <c r="AU858" s="315" t="s">
        <v>86</v>
      </c>
      <c r="AV858" s="16" t="s">
        <v>94</v>
      </c>
      <c r="AW858" s="16" t="s">
        <v>39</v>
      </c>
      <c r="AX858" s="16" t="s">
        <v>77</v>
      </c>
      <c r="AY858" s="315" t="s">
        <v>207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5504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86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5480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86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5481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86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5505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86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2" customFormat="1">
      <c r="A863" s="12"/>
      <c r="B863" s="230"/>
      <c r="C863" s="231"/>
      <c r="D863" s="232" t="s">
        <v>222</v>
      </c>
      <c r="E863" s="233" t="s">
        <v>32</v>
      </c>
      <c r="F863" s="234" t="s">
        <v>84</v>
      </c>
      <c r="G863" s="231"/>
      <c r="H863" s="235">
        <v>1</v>
      </c>
      <c r="I863" s="236"/>
      <c r="J863" s="231"/>
      <c r="K863" s="231"/>
      <c r="L863" s="237"/>
      <c r="M863" s="238"/>
      <c r="N863" s="239"/>
      <c r="O863" s="239"/>
      <c r="P863" s="239"/>
      <c r="Q863" s="239"/>
      <c r="R863" s="239"/>
      <c r="S863" s="239"/>
      <c r="T863" s="240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T863" s="241" t="s">
        <v>222</v>
      </c>
      <c r="AU863" s="241" t="s">
        <v>86</v>
      </c>
      <c r="AV863" s="12" t="s">
        <v>86</v>
      </c>
      <c r="AW863" s="12" t="s">
        <v>39</v>
      </c>
      <c r="AX863" s="12" t="s">
        <v>77</v>
      </c>
      <c r="AY863" s="241" t="s">
        <v>207</v>
      </c>
    </row>
    <row r="864" s="16" customFormat="1">
      <c r="A864" s="16"/>
      <c r="B864" s="305"/>
      <c r="C864" s="306"/>
      <c r="D864" s="232" t="s">
        <v>222</v>
      </c>
      <c r="E864" s="307" t="s">
        <v>32</v>
      </c>
      <c r="F864" s="308" t="s">
        <v>5373</v>
      </c>
      <c r="G864" s="306"/>
      <c r="H864" s="309">
        <v>1</v>
      </c>
      <c r="I864" s="310"/>
      <c r="J864" s="306"/>
      <c r="K864" s="306"/>
      <c r="L864" s="311"/>
      <c r="M864" s="312"/>
      <c r="N864" s="313"/>
      <c r="O864" s="313"/>
      <c r="P864" s="313"/>
      <c r="Q864" s="313"/>
      <c r="R864" s="313"/>
      <c r="S864" s="313"/>
      <c r="T864" s="314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315" t="s">
        <v>222</v>
      </c>
      <c r="AU864" s="315" t="s">
        <v>86</v>
      </c>
      <c r="AV864" s="16" t="s">
        <v>94</v>
      </c>
      <c r="AW864" s="16" t="s">
        <v>39</v>
      </c>
      <c r="AX864" s="16" t="s">
        <v>77</v>
      </c>
      <c r="AY864" s="315" t="s">
        <v>207</v>
      </c>
    </row>
    <row r="865" s="13" customFormat="1">
      <c r="A865" s="13"/>
      <c r="B865" s="242"/>
      <c r="C865" s="243"/>
      <c r="D865" s="232" t="s">
        <v>222</v>
      </c>
      <c r="E865" s="244" t="s">
        <v>32</v>
      </c>
      <c r="F865" s="245" t="s">
        <v>5529</v>
      </c>
      <c r="G865" s="243"/>
      <c r="H865" s="244" t="s">
        <v>32</v>
      </c>
      <c r="I865" s="246"/>
      <c r="J865" s="243"/>
      <c r="K865" s="243"/>
      <c r="L865" s="247"/>
      <c r="M865" s="248"/>
      <c r="N865" s="249"/>
      <c r="O865" s="249"/>
      <c r="P865" s="249"/>
      <c r="Q865" s="249"/>
      <c r="R865" s="249"/>
      <c r="S865" s="249"/>
      <c r="T865" s="250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1" t="s">
        <v>222</v>
      </c>
      <c r="AU865" s="251" t="s">
        <v>86</v>
      </c>
      <c r="AV865" s="13" t="s">
        <v>84</v>
      </c>
      <c r="AW865" s="13" t="s">
        <v>39</v>
      </c>
      <c r="AX865" s="13" t="s">
        <v>77</v>
      </c>
      <c r="AY865" s="251" t="s">
        <v>207</v>
      </c>
    </row>
    <row r="866" s="13" customFormat="1">
      <c r="A866" s="13"/>
      <c r="B866" s="242"/>
      <c r="C866" s="243"/>
      <c r="D866" s="232" t="s">
        <v>222</v>
      </c>
      <c r="E866" s="244" t="s">
        <v>32</v>
      </c>
      <c r="F866" s="245" t="s">
        <v>5481</v>
      </c>
      <c r="G866" s="243"/>
      <c r="H866" s="244" t="s">
        <v>32</v>
      </c>
      <c r="I866" s="246"/>
      <c r="J866" s="243"/>
      <c r="K866" s="243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222</v>
      </c>
      <c r="AU866" s="251" t="s">
        <v>86</v>
      </c>
      <c r="AV866" s="13" t="s">
        <v>84</v>
      </c>
      <c r="AW866" s="13" t="s">
        <v>39</v>
      </c>
      <c r="AX866" s="13" t="s">
        <v>77</v>
      </c>
      <c r="AY866" s="251" t="s">
        <v>207</v>
      </c>
    </row>
    <row r="867" s="13" customFormat="1">
      <c r="A867" s="13"/>
      <c r="B867" s="242"/>
      <c r="C867" s="243"/>
      <c r="D867" s="232" t="s">
        <v>222</v>
      </c>
      <c r="E867" s="244" t="s">
        <v>32</v>
      </c>
      <c r="F867" s="245" t="s">
        <v>5530</v>
      </c>
      <c r="G867" s="243"/>
      <c r="H867" s="244" t="s">
        <v>32</v>
      </c>
      <c r="I867" s="246"/>
      <c r="J867" s="243"/>
      <c r="K867" s="243"/>
      <c r="L867" s="247"/>
      <c r="M867" s="248"/>
      <c r="N867" s="249"/>
      <c r="O867" s="249"/>
      <c r="P867" s="249"/>
      <c r="Q867" s="249"/>
      <c r="R867" s="249"/>
      <c r="S867" s="249"/>
      <c r="T867" s="25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1" t="s">
        <v>222</v>
      </c>
      <c r="AU867" s="251" t="s">
        <v>86</v>
      </c>
      <c r="AV867" s="13" t="s">
        <v>84</v>
      </c>
      <c r="AW867" s="13" t="s">
        <v>39</v>
      </c>
      <c r="AX867" s="13" t="s">
        <v>77</v>
      </c>
      <c r="AY867" s="251" t="s">
        <v>207</v>
      </c>
    </row>
    <row r="868" s="12" customFormat="1">
      <c r="A868" s="12"/>
      <c r="B868" s="230"/>
      <c r="C868" s="231"/>
      <c r="D868" s="232" t="s">
        <v>222</v>
      </c>
      <c r="E868" s="233" t="s">
        <v>32</v>
      </c>
      <c r="F868" s="234" t="s">
        <v>84</v>
      </c>
      <c r="G868" s="231"/>
      <c r="H868" s="235">
        <v>1</v>
      </c>
      <c r="I868" s="236"/>
      <c r="J868" s="231"/>
      <c r="K868" s="231"/>
      <c r="L868" s="237"/>
      <c r="M868" s="238"/>
      <c r="N868" s="239"/>
      <c r="O868" s="239"/>
      <c r="P868" s="239"/>
      <c r="Q868" s="239"/>
      <c r="R868" s="239"/>
      <c r="S868" s="239"/>
      <c r="T868" s="240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T868" s="241" t="s">
        <v>222</v>
      </c>
      <c r="AU868" s="241" t="s">
        <v>86</v>
      </c>
      <c r="AV868" s="12" t="s">
        <v>86</v>
      </c>
      <c r="AW868" s="12" t="s">
        <v>39</v>
      </c>
      <c r="AX868" s="12" t="s">
        <v>77</v>
      </c>
      <c r="AY868" s="241" t="s">
        <v>207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5531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86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5532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86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2" customFormat="1">
      <c r="A871" s="12"/>
      <c r="B871" s="230"/>
      <c r="C871" s="231"/>
      <c r="D871" s="232" t="s">
        <v>222</v>
      </c>
      <c r="E871" s="233" t="s">
        <v>32</v>
      </c>
      <c r="F871" s="234" t="s">
        <v>84</v>
      </c>
      <c r="G871" s="231"/>
      <c r="H871" s="235">
        <v>1</v>
      </c>
      <c r="I871" s="236"/>
      <c r="J871" s="231"/>
      <c r="K871" s="231"/>
      <c r="L871" s="237"/>
      <c r="M871" s="238"/>
      <c r="N871" s="239"/>
      <c r="O871" s="239"/>
      <c r="P871" s="239"/>
      <c r="Q871" s="239"/>
      <c r="R871" s="239"/>
      <c r="S871" s="239"/>
      <c r="T871" s="240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T871" s="241" t="s">
        <v>222</v>
      </c>
      <c r="AU871" s="241" t="s">
        <v>86</v>
      </c>
      <c r="AV871" s="12" t="s">
        <v>86</v>
      </c>
      <c r="AW871" s="12" t="s">
        <v>39</v>
      </c>
      <c r="AX871" s="12" t="s">
        <v>77</v>
      </c>
      <c r="AY871" s="241" t="s">
        <v>207</v>
      </c>
    </row>
    <row r="872" s="16" customFormat="1">
      <c r="A872" s="16"/>
      <c r="B872" s="305"/>
      <c r="C872" s="306"/>
      <c r="D872" s="232" t="s">
        <v>222</v>
      </c>
      <c r="E872" s="307" t="s">
        <v>32</v>
      </c>
      <c r="F872" s="308" t="s">
        <v>5373</v>
      </c>
      <c r="G872" s="306"/>
      <c r="H872" s="309">
        <v>2</v>
      </c>
      <c r="I872" s="310"/>
      <c r="J872" s="306"/>
      <c r="K872" s="306"/>
      <c r="L872" s="311"/>
      <c r="M872" s="312"/>
      <c r="N872" s="313"/>
      <c r="O872" s="313"/>
      <c r="P872" s="313"/>
      <c r="Q872" s="313"/>
      <c r="R872" s="313"/>
      <c r="S872" s="313"/>
      <c r="T872" s="314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T872" s="315" t="s">
        <v>222</v>
      </c>
      <c r="AU872" s="315" t="s">
        <v>86</v>
      </c>
      <c r="AV872" s="16" t="s">
        <v>94</v>
      </c>
      <c r="AW872" s="16" t="s">
        <v>39</v>
      </c>
      <c r="AX872" s="16" t="s">
        <v>77</v>
      </c>
      <c r="AY872" s="315" t="s">
        <v>207</v>
      </c>
    </row>
    <row r="873" s="15" customFormat="1">
      <c r="A873" s="15"/>
      <c r="B873" s="273"/>
      <c r="C873" s="274"/>
      <c r="D873" s="232" t="s">
        <v>222</v>
      </c>
      <c r="E873" s="275" t="s">
        <v>32</v>
      </c>
      <c r="F873" s="276" t="s">
        <v>517</v>
      </c>
      <c r="G873" s="274"/>
      <c r="H873" s="277">
        <v>5</v>
      </c>
      <c r="I873" s="278"/>
      <c r="J873" s="274"/>
      <c r="K873" s="274"/>
      <c r="L873" s="279"/>
      <c r="M873" s="280"/>
      <c r="N873" s="281"/>
      <c r="O873" s="281"/>
      <c r="P873" s="281"/>
      <c r="Q873" s="281"/>
      <c r="R873" s="281"/>
      <c r="S873" s="281"/>
      <c r="T873" s="282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83" t="s">
        <v>222</v>
      </c>
      <c r="AU873" s="283" t="s">
        <v>86</v>
      </c>
      <c r="AV873" s="15" t="s">
        <v>104</v>
      </c>
      <c r="AW873" s="15" t="s">
        <v>39</v>
      </c>
      <c r="AX873" s="15" t="s">
        <v>84</v>
      </c>
      <c r="AY873" s="283" t="s">
        <v>207</v>
      </c>
    </row>
    <row r="874" s="2" customFormat="1" ht="24.15" customHeight="1">
      <c r="A874" s="42"/>
      <c r="B874" s="43"/>
      <c r="C874" s="212" t="s">
        <v>408</v>
      </c>
      <c r="D874" s="212" t="s">
        <v>208</v>
      </c>
      <c r="E874" s="213" t="s">
        <v>3607</v>
      </c>
      <c r="F874" s="214" t="s">
        <v>3608</v>
      </c>
      <c r="G874" s="215" t="s">
        <v>232</v>
      </c>
      <c r="H874" s="216">
        <v>5</v>
      </c>
      <c r="I874" s="217"/>
      <c r="J874" s="218">
        <f>ROUND(I874*H874,2)</f>
        <v>0</v>
      </c>
      <c r="K874" s="214" t="s">
        <v>212</v>
      </c>
      <c r="L874" s="48"/>
      <c r="M874" s="219" t="s">
        <v>32</v>
      </c>
      <c r="N874" s="220" t="s">
        <v>48</v>
      </c>
      <c r="O874" s="88"/>
      <c r="P874" s="221">
        <f>O874*H874</f>
        <v>0</v>
      </c>
      <c r="Q874" s="221">
        <v>0</v>
      </c>
      <c r="R874" s="221">
        <f>Q874*H874</f>
        <v>0</v>
      </c>
      <c r="S874" s="221">
        <v>0</v>
      </c>
      <c r="T874" s="222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3" t="s">
        <v>294</v>
      </c>
      <c r="AT874" s="223" t="s">
        <v>208</v>
      </c>
      <c r="AU874" s="223" t="s">
        <v>86</v>
      </c>
      <c r="AY874" s="20" t="s">
        <v>207</v>
      </c>
      <c r="BE874" s="224">
        <f>IF(N874="základní",J874,0)</f>
        <v>0</v>
      </c>
      <c r="BF874" s="224">
        <f>IF(N874="snížená",J874,0)</f>
        <v>0</v>
      </c>
      <c r="BG874" s="224">
        <f>IF(N874="zákl. přenesená",J874,0)</f>
        <v>0</v>
      </c>
      <c r="BH874" s="224">
        <f>IF(N874="sníž. přenesená",J874,0)</f>
        <v>0</v>
      </c>
      <c r="BI874" s="224">
        <f>IF(N874="nulová",J874,0)</f>
        <v>0</v>
      </c>
      <c r="BJ874" s="20" t="s">
        <v>84</v>
      </c>
      <c r="BK874" s="224">
        <f>ROUND(I874*H874,2)</f>
        <v>0</v>
      </c>
      <c r="BL874" s="20" t="s">
        <v>294</v>
      </c>
      <c r="BM874" s="223" t="s">
        <v>5551</v>
      </c>
    </row>
    <row r="875" s="2" customFormat="1">
      <c r="A875" s="42"/>
      <c r="B875" s="43"/>
      <c r="C875" s="44"/>
      <c r="D875" s="225" t="s">
        <v>214</v>
      </c>
      <c r="E875" s="44"/>
      <c r="F875" s="226" t="s">
        <v>3610</v>
      </c>
      <c r="G875" s="44"/>
      <c r="H875" s="44"/>
      <c r="I875" s="227"/>
      <c r="J875" s="44"/>
      <c r="K875" s="44"/>
      <c r="L875" s="48"/>
      <c r="M875" s="228"/>
      <c r="N875" s="229"/>
      <c r="O875" s="88"/>
      <c r="P875" s="88"/>
      <c r="Q875" s="88"/>
      <c r="R875" s="88"/>
      <c r="S875" s="88"/>
      <c r="T875" s="89"/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T875" s="20" t="s">
        <v>214</v>
      </c>
      <c r="AU875" s="20" t="s">
        <v>86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4241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86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5357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86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5358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86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3" customFormat="1">
      <c r="A879" s="13"/>
      <c r="B879" s="242"/>
      <c r="C879" s="243"/>
      <c r="D879" s="232" t="s">
        <v>222</v>
      </c>
      <c r="E879" s="244" t="s">
        <v>32</v>
      </c>
      <c r="F879" s="245" t="s">
        <v>5359</v>
      </c>
      <c r="G879" s="243"/>
      <c r="H879" s="244" t="s">
        <v>32</v>
      </c>
      <c r="I879" s="246"/>
      <c r="J879" s="243"/>
      <c r="K879" s="243"/>
      <c r="L879" s="247"/>
      <c r="M879" s="248"/>
      <c r="N879" s="249"/>
      <c r="O879" s="249"/>
      <c r="P879" s="249"/>
      <c r="Q879" s="249"/>
      <c r="R879" s="249"/>
      <c r="S879" s="249"/>
      <c r="T879" s="250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1" t="s">
        <v>222</v>
      </c>
      <c r="AU879" s="251" t="s">
        <v>86</v>
      </c>
      <c r="AV879" s="13" t="s">
        <v>84</v>
      </c>
      <c r="AW879" s="13" t="s">
        <v>39</v>
      </c>
      <c r="AX879" s="13" t="s">
        <v>77</v>
      </c>
      <c r="AY879" s="251" t="s">
        <v>207</v>
      </c>
    </row>
    <row r="880" s="13" customFormat="1">
      <c r="A880" s="13"/>
      <c r="B880" s="242"/>
      <c r="C880" s="243"/>
      <c r="D880" s="232" t="s">
        <v>222</v>
      </c>
      <c r="E880" s="244" t="s">
        <v>32</v>
      </c>
      <c r="F880" s="245" t="s">
        <v>5360</v>
      </c>
      <c r="G880" s="243"/>
      <c r="H880" s="244" t="s">
        <v>32</v>
      </c>
      <c r="I880" s="246"/>
      <c r="J880" s="243"/>
      <c r="K880" s="243"/>
      <c r="L880" s="247"/>
      <c r="M880" s="248"/>
      <c r="N880" s="249"/>
      <c r="O880" s="249"/>
      <c r="P880" s="249"/>
      <c r="Q880" s="249"/>
      <c r="R880" s="249"/>
      <c r="S880" s="249"/>
      <c r="T880" s="250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1" t="s">
        <v>222</v>
      </c>
      <c r="AU880" s="251" t="s">
        <v>86</v>
      </c>
      <c r="AV880" s="13" t="s">
        <v>84</v>
      </c>
      <c r="AW880" s="13" t="s">
        <v>39</v>
      </c>
      <c r="AX880" s="13" t="s">
        <v>77</v>
      </c>
      <c r="AY880" s="251" t="s">
        <v>207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5361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86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3" customFormat="1">
      <c r="A882" s="13"/>
      <c r="B882" s="242"/>
      <c r="C882" s="243"/>
      <c r="D882" s="232" t="s">
        <v>222</v>
      </c>
      <c r="E882" s="244" t="s">
        <v>32</v>
      </c>
      <c r="F882" s="245" t="s">
        <v>5362</v>
      </c>
      <c r="G882" s="243"/>
      <c r="H882" s="244" t="s">
        <v>32</v>
      </c>
      <c r="I882" s="246"/>
      <c r="J882" s="243"/>
      <c r="K882" s="243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222</v>
      </c>
      <c r="AU882" s="251" t="s">
        <v>86</v>
      </c>
      <c r="AV882" s="13" t="s">
        <v>84</v>
      </c>
      <c r="AW882" s="13" t="s">
        <v>39</v>
      </c>
      <c r="AX882" s="13" t="s">
        <v>77</v>
      </c>
      <c r="AY882" s="251" t="s">
        <v>207</v>
      </c>
    </row>
    <row r="883" s="13" customFormat="1">
      <c r="A883" s="13"/>
      <c r="B883" s="242"/>
      <c r="C883" s="243"/>
      <c r="D883" s="232" t="s">
        <v>222</v>
      </c>
      <c r="E883" s="244" t="s">
        <v>32</v>
      </c>
      <c r="F883" s="245" t="s">
        <v>5363</v>
      </c>
      <c r="G883" s="243"/>
      <c r="H883" s="244" t="s">
        <v>32</v>
      </c>
      <c r="I883" s="246"/>
      <c r="J883" s="243"/>
      <c r="K883" s="243"/>
      <c r="L883" s="247"/>
      <c r="M883" s="248"/>
      <c r="N883" s="249"/>
      <c r="O883" s="249"/>
      <c r="P883" s="249"/>
      <c r="Q883" s="249"/>
      <c r="R883" s="249"/>
      <c r="S883" s="249"/>
      <c r="T883" s="250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1" t="s">
        <v>222</v>
      </c>
      <c r="AU883" s="251" t="s">
        <v>86</v>
      </c>
      <c r="AV883" s="13" t="s">
        <v>84</v>
      </c>
      <c r="AW883" s="13" t="s">
        <v>39</v>
      </c>
      <c r="AX883" s="13" t="s">
        <v>77</v>
      </c>
      <c r="AY883" s="251" t="s">
        <v>207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5364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86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5366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86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5552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86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5479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86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5480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86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5481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86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5482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86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2" customFormat="1">
      <c r="A891" s="12"/>
      <c r="B891" s="230"/>
      <c r="C891" s="231"/>
      <c r="D891" s="232" t="s">
        <v>222</v>
      </c>
      <c r="E891" s="233" t="s">
        <v>32</v>
      </c>
      <c r="F891" s="234" t="s">
        <v>84</v>
      </c>
      <c r="G891" s="231"/>
      <c r="H891" s="235">
        <v>1</v>
      </c>
      <c r="I891" s="236"/>
      <c r="J891" s="231"/>
      <c r="K891" s="231"/>
      <c r="L891" s="237"/>
      <c r="M891" s="238"/>
      <c r="N891" s="239"/>
      <c r="O891" s="239"/>
      <c r="P891" s="239"/>
      <c r="Q891" s="239"/>
      <c r="R891" s="239"/>
      <c r="S891" s="239"/>
      <c r="T891" s="24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241" t="s">
        <v>222</v>
      </c>
      <c r="AU891" s="241" t="s">
        <v>86</v>
      </c>
      <c r="AV891" s="12" t="s">
        <v>86</v>
      </c>
      <c r="AW891" s="12" t="s">
        <v>39</v>
      </c>
      <c r="AX891" s="12" t="s">
        <v>77</v>
      </c>
      <c r="AY891" s="241" t="s">
        <v>207</v>
      </c>
    </row>
    <row r="892" s="16" customFormat="1">
      <c r="A892" s="16"/>
      <c r="B892" s="305"/>
      <c r="C892" s="306"/>
      <c r="D892" s="232" t="s">
        <v>222</v>
      </c>
      <c r="E892" s="307" t="s">
        <v>32</v>
      </c>
      <c r="F892" s="308" t="s">
        <v>5373</v>
      </c>
      <c r="G892" s="306"/>
      <c r="H892" s="309">
        <v>1</v>
      </c>
      <c r="I892" s="310"/>
      <c r="J892" s="306"/>
      <c r="K892" s="306"/>
      <c r="L892" s="311"/>
      <c r="M892" s="312"/>
      <c r="N892" s="313"/>
      <c r="O892" s="313"/>
      <c r="P892" s="313"/>
      <c r="Q892" s="313"/>
      <c r="R892" s="313"/>
      <c r="S892" s="313"/>
      <c r="T892" s="314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315" t="s">
        <v>222</v>
      </c>
      <c r="AU892" s="315" t="s">
        <v>86</v>
      </c>
      <c r="AV892" s="16" t="s">
        <v>94</v>
      </c>
      <c r="AW892" s="16" t="s">
        <v>39</v>
      </c>
      <c r="AX892" s="16" t="s">
        <v>77</v>
      </c>
      <c r="AY892" s="315" t="s">
        <v>207</v>
      </c>
    </row>
    <row r="893" s="13" customFormat="1">
      <c r="A893" s="13"/>
      <c r="B893" s="242"/>
      <c r="C893" s="243"/>
      <c r="D893" s="232" t="s">
        <v>222</v>
      </c>
      <c r="E893" s="244" t="s">
        <v>32</v>
      </c>
      <c r="F893" s="245" t="s">
        <v>5496</v>
      </c>
      <c r="G893" s="243"/>
      <c r="H893" s="244" t="s">
        <v>32</v>
      </c>
      <c r="I893" s="246"/>
      <c r="J893" s="243"/>
      <c r="K893" s="243"/>
      <c r="L893" s="247"/>
      <c r="M893" s="248"/>
      <c r="N893" s="249"/>
      <c r="O893" s="249"/>
      <c r="P893" s="249"/>
      <c r="Q893" s="249"/>
      <c r="R893" s="249"/>
      <c r="S893" s="249"/>
      <c r="T893" s="250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1" t="s">
        <v>222</v>
      </c>
      <c r="AU893" s="251" t="s">
        <v>86</v>
      </c>
      <c r="AV893" s="13" t="s">
        <v>84</v>
      </c>
      <c r="AW893" s="13" t="s">
        <v>39</v>
      </c>
      <c r="AX893" s="13" t="s">
        <v>77</v>
      </c>
      <c r="AY893" s="251" t="s">
        <v>207</v>
      </c>
    </row>
    <row r="894" s="13" customFormat="1">
      <c r="A894" s="13"/>
      <c r="B894" s="242"/>
      <c r="C894" s="243"/>
      <c r="D894" s="232" t="s">
        <v>222</v>
      </c>
      <c r="E894" s="244" t="s">
        <v>32</v>
      </c>
      <c r="F894" s="245" t="s">
        <v>5480</v>
      </c>
      <c r="G894" s="243"/>
      <c r="H894" s="244" t="s">
        <v>32</v>
      </c>
      <c r="I894" s="246"/>
      <c r="J894" s="243"/>
      <c r="K894" s="243"/>
      <c r="L894" s="247"/>
      <c r="M894" s="248"/>
      <c r="N894" s="249"/>
      <c r="O894" s="249"/>
      <c r="P894" s="249"/>
      <c r="Q894" s="249"/>
      <c r="R894" s="249"/>
      <c r="S894" s="249"/>
      <c r="T894" s="250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1" t="s">
        <v>222</v>
      </c>
      <c r="AU894" s="251" t="s">
        <v>86</v>
      </c>
      <c r="AV894" s="13" t="s">
        <v>84</v>
      </c>
      <c r="AW894" s="13" t="s">
        <v>39</v>
      </c>
      <c r="AX894" s="13" t="s">
        <v>77</v>
      </c>
      <c r="AY894" s="251" t="s">
        <v>207</v>
      </c>
    </row>
    <row r="895" s="13" customFormat="1">
      <c r="A895" s="13"/>
      <c r="B895" s="242"/>
      <c r="C895" s="243"/>
      <c r="D895" s="232" t="s">
        <v>222</v>
      </c>
      <c r="E895" s="244" t="s">
        <v>32</v>
      </c>
      <c r="F895" s="245" t="s">
        <v>5481</v>
      </c>
      <c r="G895" s="243"/>
      <c r="H895" s="244" t="s">
        <v>32</v>
      </c>
      <c r="I895" s="246"/>
      <c r="J895" s="243"/>
      <c r="K895" s="243"/>
      <c r="L895" s="247"/>
      <c r="M895" s="248"/>
      <c r="N895" s="249"/>
      <c r="O895" s="249"/>
      <c r="P895" s="249"/>
      <c r="Q895" s="249"/>
      <c r="R895" s="249"/>
      <c r="S895" s="249"/>
      <c r="T895" s="25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1" t="s">
        <v>222</v>
      </c>
      <c r="AU895" s="251" t="s">
        <v>86</v>
      </c>
      <c r="AV895" s="13" t="s">
        <v>84</v>
      </c>
      <c r="AW895" s="13" t="s">
        <v>39</v>
      </c>
      <c r="AX895" s="13" t="s">
        <v>77</v>
      </c>
      <c r="AY895" s="251" t="s">
        <v>207</v>
      </c>
    </row>
    <row r="896" s="13" customFormat="1">
      <c r="A896" s="13"/>
      <c r="B896" s="242"/>
      <c r="C896" s="243"/>
      <c r="D896" s="232" t="s">
        <v>222</v>
      </c>
      <c r="E896" s="244" t="s">
        <v>32</v>
      </c>
      <c r="F896" s="245" t="s">
        <v>5497</v>
      </c>
      <c r="G896" s="243"/>
      <c r="H896" s="244" t="s">
        <v>32</v>
      </c>
      <c r="I896" s="246"/>
      <c r="J896" s="243"/>
      <c r="K896" s="243"/>
      <c r="L896" s="247"/>
      <c r="M896" s="248"/>
      <c r="N896" s="249"/>
      <c r="O896" s="249"/>
      <c r="P896" s="249"/>
      <c r="Q896" s="249"/>
      <c r="R896" s="249"/>
      <c r="S896" s="249"/>
      <c r="T896" s="250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1" t="s">
        <v>222</v>
      </c>
      <c r="AU896" s="251" t="s">
        <v>86</v>
      </c>
      <c r="AV896" s="13" t="s">
        <v>84</v>
      </c>
      <c r="AW896" s="13" t="s">
        <v>39</v>
      </c>
      <c r="AX896" s="13" t="s">
        <v>77</v>
      </c>
      <c r="AY896" s="251" t="s">
        <v>207</v>
      </c>
    </row>
    <row r="897" s="12" customFormat="1">
      <c r="A897" s="12"/>
      <c r="B897" s="230"/>
      <c r="C897" s="231"/>
      <c r="D897" s="232" t="s">
        <v>222</v>
      </c>
      <c r="E897" s="233" t="s">
        <v>32</v>
      </c>
      <c r="F897" s="234" t="s">
        <v>84</v>
      </c>
      <c r="G897" s="231"/>
      <c r="H897" s="235">
        <v>1</v>
      </c>
      <c r="I897" s="236"/>
      <c r="J897" s="231"/>
      <c r="K897" s="231"/>
      <c r="L897" s="237"/>
      <c r="M897" s="238"/>
      <c r="N897" s="239"/>
      <c r="O897" s="239"/>
      <c r="P897" s="239"/>
      <c r="Q897" s="239"/>
      <c r="R897" s="239"/>
      <c r="S897" s="239"/>
      <c r="T897" s="240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T897" s="241" t="s">
        <v>222</v>
      </c>
      <c r="AU897" s="241" t="s">
        <v>86</v>
      </c>
      <c r="AV897" s="12" t="s">
        <v>86</v>
      </c>
      <c r="AW897" s="12" t="s">
        <v>39</v>
      </c>
      <c r="AX897" s="12" t="s">
        <v>77</v>
      </c>
      <c r="AY897" s="241" t="s">
        <v>207</v>
      </c>
    </row>
    <row r="898" s="16" customFormat="1">
      <c r="A898" s="16"/>
      <c r="B898" s="305"/>
      <c r="C898" s="306"/>
      <c r="D898" s="232" t="s">
        <v>222</v>
      </c>
      <c r="E898" s="307" t="s">
        <v>32</v>
      </c>
      <c r="F898" s="308" t="s">
        <v>5373</v>
      </c>
      <c r="G898" s="306"/>
      <c r="H898" s="309">
        <v>1</v>
      </c>
      <c r="I898" s="310"/>
      <c r="J898" s="306"/>
      <c r="K898" s="306"/>
      <c r="L898" s="311"/>
      <c r="M898" s="312"/>
      <c r="N898" s="313"/>
      <c r="O898" s="313"/>
      <c r="P898" s="313"/>
      <c r="Q898" s="313"/>
      <c r="R898" s="313"/>
      <c r="S898" s="313"/>
      <c r="T898" s="314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T898" s="315" t="s">
        <v>222</v>
      </c>
      <c r="AU898" s="315" t="s">
        <v>86</v>
      </c>
      <c r="AV898" s="16" t="s">
        <v>94</v>
      </c>
      <c r="AW898" s="16" t="s">
        <v>39</v>
      </c>
      <c r="AX898" s="16" t="s">
        <v>77</v>
      </c>
      <c r="AY898" s="315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5504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86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5480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86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5481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86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5505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86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2" customFormat="1">
      <c r="A903" s="12"/>
      <c r="B903" s="230"/>
      <c r="C903" s="231"/>
      <c r="D903" s="232" t="s">
        <v>222</v>
      </c>
      <c r="E903" s="233" t="s">
        <v>32</v>
      </c>
      <c r="F903" s="234" t="s">
        <v>84</v>
      </c>
      <c r="G903" s="231"/>
      <c r="H903" s="235">
        <v>1</v>
      </c>
      <c r="I903" s="236"/>
      <c r="J903" s="231"/>
      <c r="K903" s="231"/>
      <c r="L903" s="237"/>
      <c r="M903" s="238"/>
      <c r="N903" s="239"/>
      <c r="O903" s="239"/>
      <c r="P903" s="239"/>
      <c r="Q903" s="239"/>
      <c r="R903" s="239"/>
      <c r="S903" s="239"/>
      <c r="T903" s="240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T903" s="241" t="s">
        <v>222</v>
      </c>
      <c r="AU903" s="241" t="s">
        <v>86</v>
      </c>
      <c r="AV903" s="12" t="s">
        <v>86</v>
      </c>
      <c r="AW903" s="12" t="s">
        <v>39</v>
      </c>
      <c r="AX903" s="12" t="s">
        <v>77</v>
      </c>
      <c r="AY903" s="241" t="s">
        <v>207</v>
      </c>
    </row>
    <row r="904" s="16" customFormat="1">
      <c r="A904" s="16"/>
      <c r="B904" s="305"/>
      <c r="C904" s="306"/>
      <c r="D904" s="232" t="s">
        <v>222</v>
      </c>
      <c r="E904" s="307" t="s">
        <v>32</v>
      </c>
      <c r="F904" s="308" t="s">
        <v>5373</v>
      </c>
      <c r="G904" s="306"/>
      <c r="H904" s="309">
        <v>1</v>
      </c>
      <c r="I904" s="310"/>
      <c r="J904" s="306"/>
      <c r="K904" s="306"/>
      <c r="L904" s="311"/>
      <c r="M904" s="312"/>
      <c r="N904" s="313"/>
      <c r="O904" s="313"/>
      <c r="P904" s="313"/>
      <c r="Q904" s="313"/>
      <c r="R904" s="313"/>
      <c r="S904" s="313"/>
      <c r="T904" s="314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315" t="s">
        <v>222</v>
      </c>
      <c r="AU904" s="315" t="s">
        <v>86</v>
      </c>
      <c r="AV904" s="16" t="s">
        <v>94</v>
      </c>
      <c r="AW904" s="16" t="s">
        <v>39</v>
      </c>
      <c r="AX904" s="16" t="s">
        <v>77</v>
      </c>
      <c r="AY904" s="315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5529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86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5481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86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5530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86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2" customFormat="1">
      <c r="A908" s="12"/>
      <c r="B908" s="230"/>
      <c r="C908" s="231"/>
      <c r="D908" s="232" t="s">
        <v>222</v>
      </c>
      <c r="E908" s="233" t="s">
        <v>32</v>
      </c>
      <c r="F908" s="234" t="s">
        <v>84</v>
      </c>
      <c r="G908" s="231"/>
      <c r="H908" s="235">
        <v>1</v>
      </c>
      <c r="I908" s="236"/>
      <c r="J908" s="231"/>
      <c r="K908" s="231"/>
      <c r="L908" s="237"/>
      <c r="M908" s="238"/>
      <c r="N908" s="239"/>
      <c r="O908" s="239"/>
      <c r="P908" s="239"/>
      <c r="Q908" s="239"/>
      <c r="R908" s="239"/>
      <c r="S908" s="239"/>
      <c r="T908" s="240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T908" s="241" t="s">
        <v>222</v>
      </c>
      <c r="AU908" s="241" t="s">
        <v>86</v>
      </c>
      <c r="AV908" s="12" t="s">
        <v>86</v>
      </c>
      <c r="AW908" s="12" t="s">
        <v>39</v>
      </c>
      <c r="AX908" s="12" t="s">
        <v>77</v>
      </c>
      <c r="AY908" s="241" t="s">
        <v>207</v>
      </c>
    </row>
    <row r="909" s="13" customFormat="1">
      <c r="A909" s="13"/>
      <c r="B909" s="242"/>
      <c r="C909" s="243"/>
      <c r="D909" s="232" t="s">
        <v>222</v>
      </c>
      <c r="E909" s="244" t="s">
        <v>32</v>
      </c>
      <c r="F909" s="245" t="s">
        <v>5531</v>
      </c>
      <c r="G909" s="243"/>
      <c r="H909" s="244" t="s">
        <v>32</v>
      </c>
      <c r="I909" s="246"/>
      <c r="J909" s="243"/>
      <c r="K909" s="243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222</v>
      </c>
      <c r="AU909" s="251" t="s">
        <v>86</v>
      </c>
      <c r="AV909" s="13" t="s">
        <v>84</v>
      </c>
      <c r="AW909" s="13" t="s">
        <v>39</v>
      </c>
      <c r="AX909" s="13" t="s">
        <v>77</v>
      </c>
      <c r="AY909" s="251" t="s">
        <v>207</v>
      </c>
    </row>
    <row r="910" s="13" customFormat="1">
      <c r="A910" s="13"/>
      <c r="B910" s="242"/>
      <c r="C910" s="243"/>
      <c r="D910" s="232" t="s">
        <v>222</v>
      </c>
      <c r="E910" s="244" t="s">
        <v>32</v>
      </c>
      <c r="F910" s="245" t="s">
        <v>5532</v>
      </c>
      <c r="G910" s="243"/>
      <c r="H910" s="244" t="s">
        <v>32</v>
      </c>
      <c r="I910" s="246"/>
      <c r="J910" s="243"/>
      <c r="K910" s="243"/>
      <c r="L910" s="247"/>
      <c r="M910" s="248"/>
      <c r="N910" s="249"/>
      <c r="O910" s="249"/>
      <c r="P910" s="249"/>
      <c r="Q910" s="249"/>
      <c r="R910" s="249"/>
      <c r="S910" s="249"/>
      <c r="T910" s="25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1" t="s">
        <v>222</v>
      </c>
      <c r="AU910" s="251" t="s">
        <v>86</v>
      </c>
      <c r="AV910" s="13" t="s">
        <v>84</v>
      </c>
      <c r="AW910" s="13" t="s">
        <v>39</v>
      </c>
      <c r="AX910" s="13" t="s">
        <v>77</v>
      </c>
      <c r="AY910" s="251" t="s">
        <v>207</v>
      </c>
    </row>
    <row r="911" s="12" customFormat="1">
      <c r="A911" s="12"/>
      <c r="B911" s="230"/>
      <c r="C911" s="231"/>
      <c r="D911" s="232" t="s">
        <v>222</v>
      </c>
      <c r="E911" s="233" t="s">
        <v>32</v>
      </c>
      <c r="F911" s="234" t="s">
        <v>84</v>
      </c>
      <c r="G911" s="231"/>
      <c r="H911" s="235">
        <v>1</v>
      </c>
      <c r="I911" s="236"/>
      <c r="J911" s="231"/>
      <c r="K911" s="231"/>
      <c r="L911" s="237"/>
      <c r="M911" s="238"/>
      <c r="N911" s="239"/>
      <c r="O911" s="239"/>
      <c r="P911" s="239"/>
      <c r="Q911" s="239"/>
      <c r="R911" s="239"/>
      <c r="S911" s="239"/>
      <c r="T911" s="240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T911" s="241" t="s">
        <v>222</v>
      </c>
      <c r="AU911" s="241" t="s">
        <v>86</v>
      </c>
      <c r="AV911" s="12" t="s">
        <v>86</v>
      </c>
      <c r="AW911" s="12" t="s">
        <v>39</v>
      </c>
      <c r="AX911" s="12" t="s">
        <v>77</v>
      </c>
      <c r="AY911" s="241" t="s">
        <v>207</v>
      </c>
    </row>
    <row r="912" s="16" customFormat="1">
      <c r="A912" s="16"/>
      <c r="B912" s="305"/>
      <c r="C912" s="306"/>
      <c r="D912" s="232" t="s">
        <v>222</v>
      </c>
      <c r="E912" s="307" t="s">
        <v>32</v>
      </c>
      <c r="F912" s="308" t="s">
        <v>5373</v>
      </c>
      <c r="G912" s="306"/>
      <c r="H912" s="309">
        <v>2</v>
      </c>
      <c r="I912" s="310"/>
      <c r="J912" s="306"/>
      <c r="K912" s="306"/>
      <c r="L912" s="311"/>
      <c r="M912" s="312"/>
      <c r="N912" s="313"/>
      <c r="O912" s="313"/>
      <c r="P912" s="313"/>
      <c r="Q912" s="313"/>
      <c r="R912" s="313"/>
      <c r="S912" s="313"/>
      <c r="T912" s="314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T912" s="315" t="s">
        <v>222</v>
      </c>
      <c r="AU912" s="315" t="s">
        <v>86</v>
      </c>
      <c r="AV912" s="16" t="s">
        <v>94</v>
      </c>
      <c r="AW912" s="16" t="s">
        <v>39</v>
      </c>
      <c r="AX912" s="16" t="s">
        <v>77</v>
      </c>
      <c r="AY912" s="315" t="s">
        <v>207</v>
      </c>
    </row>
    <row r="913" s="15" customFormat="1">
      <c r="A913" s="15"/>
      <c r="B913" s="273"/>
      <c r="C913" s="274"/>
      <c r="D913" s="232" t="s">
        <v>222</v>
      </c>
      <c r="E913" s="275" t="s">
        <v>32</v>
      </c>
      <c r="F913" s="276" t="s">
        <v>517</v>
      </c>
      <c r="G913" s="274"/>
      <c r="H913" s="277">
        <v>5</v>
      </c>
      <c r="I913" s="278"/>
      <c r="J913" s="274"/>
      <c r="K913" s="274"/>
      <c r="L913" s="279"/>
      <c r="M913" s="280"/>
      <c r="N913" s="281"/>
      <c r="O913" s="281"/>
      <c r="P913" s="281"/>
      <c r="Q913" s="281"/>
      <c r="R913" s="281"/>
      <c r="S913" s="281"/>
      <c r="T913" s="282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83" t="s">
        <v>222</v>
      </c>
      <c r="AU913" s="283" t="s">
        <v>86</v>
      </c>
      <c r="AV913" s="15" t="s">
        <v>104</v>
      </c>
      <c r="AW913" s="15" t="s">
        <v>39</v>
      </c>
      <c r="AX913" s="15" t="s">
        <v>84</v>
      </c>
      <c r="AY913" s="283" t="s">
        <v>207</v>
      </c>
    </row>
    <row r="914" s="2" customFormat="1" ht="24.15" customHeight="1">
      <c r="A914" s="42"/>
      <c r="B914" s="43"/>
      <c r="C914" s="212" t="s">
        <v>412</v>
      </c>
      <c r="D914" s="212" t="s">
        <v>208</v>
      </c>
      <c r="E914" s="213" t="s">
        <v>5553</v>
      </c>
      <c r="F914" s="214" t="s">
        <v>5554</v>
      </c>
      <c r="G914" s="215" t="s">
        <v>303</v>
      </c>
      <c r="H914" s="216">
        <v>45</v>
      </c>
      <c r="I914" s="217"/>
      <c r="J914" s="218">
        <f>ROUND(I914*H914,2)</f>
        <v>0</v>
      </c>
      <c r="K914" s="214" t="s">
        <v>212</v>
      </c>
      <c r="L914" s="48"/>
      <c r="M914" s="219" t="s">
        <v>32</v>
      </c>
      <c r="N914" s="220" t="s">
        <v>48</v>
      </c>
      <c r="O914" s="88"/>
      <c r="P914" s="221">
        <f>O914*H914</f>
        <v>0</v>
      </c>
      <c r="Q914" s="221">
        <v>0</v>
      </c>
      <c r="R914" s="221">
        <f>Q914*H914</f>
        <v>0</v>
      </c>
      <c r="S914" s="221">
        <v>0</v>
      </c>
      <c r="T914" s="222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3" t="s">
        <v>294</v>
      </c>
      <c r="AT914" s="223" t="s">
        <v>208</v>
      </c>
      <c r="AU914" s="223" t="s">
        <v>86</v>
      </c>
      <c r="AY914" s="20" t="s">
        <v>207</v>
      </c>
      <c r="BE914" s="224">
        <f>IF(N914="základní",J914,0)</f>
        <v>0</v>
      </c>
      <c r="BF914" s="224">
        <f>IF(N914="snížená",J914,0)</f>
        <v>0</v>
      </c>
      <c r="BG914" s="224">
        <f>IF(N914="zákl. přenesená",J914,0)</f>
        <v>0</v>
      </c>
      <c r="BH914" s="224">
        <f>IF(N914="sníž. přenesená",J914,0)</f>
        <v>0</v>
      </c>
      <c r="BI914" s="224">
        <f>IF(N914="nulová",J914,0)</f>
        <v>0</v>
      </c>
      <c r="BJ914" s="20" t="s">
        <v>84</v>
      </c>
      <c r="BK914" s="224">
        <f>ROUND(I914*H914,2)</f>
        <v>0</v>
      </c>
      <c r="BL914" s="20" t="s">
        <v>294</v>
      </c>
      <c r="BM914" s="223" t="s">
        <v>5555</v>
      </c>
    </row>
    <row r="915" s="2" customFormat="1">
      <c r="A915" s="42"/>
      <c r="B915" s="43"/>
      <c r="C915" s="44"/>
      <c r="D915" s="225" t="s">
        <v>214</v>
      </c>
      <c r="E915" s="44"/>
      <c r="F915" s="226" t="s">
        <v>5556</v>
      </c>
      <c r="G915" s="44"/>
      <c r="H915" s="44"/>
      <c r="I915" s="227"/>
      <c r="J915" s="44"/>
      <c r="K915" s="44"/>
      <c r="L915" s="48"/>
      <c r="M915" s="228"/>
      <c r="N915" s="229"/>
      <c r="O915" s="88"/>
      <c r="P915" s="88"/>
      <c r="Q915" s="88"/>
      <c r="R915" s="88"/>
      <c r="S915" s="88"/>
      <c r="T915" s="89"/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T915" s="20" t="s">
        <v>214</v>
      </c>
      <c r="AU915" s="20" t="s">
        <v>86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4241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86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5357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86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5358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86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5359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86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5360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86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5361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86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3" customFormat="1">
      <c r="A922" s="13"/>
      <c r="B922" s="242"/>
      <c r="C922" s="243"/>
      <c r="D922" s="232" t="s">
        <v>222</v>
      </c>
      <c r="E922" s="244" t="s">
        <v>32</v>
      </c>
      <c r="F922" s="245" t="s">
        <v>5362</v>
      </c>
      <c r="G922" s="243"/>
      <c r="H922" s="244" t="s">
        <v>32</v>
      </c>
      <c r="I922" s="246"/>
      <c r="J922" s="243"/>
      <c r="K922" s="243"/>
      <c r="L922" s="247"/>
      <c r="M922" s="248"/>
      <c r="N922" s="249"/>
      <c r="O922" s="249"/>
      <c r="P922" s="249"/>
      <c r="Q922" s="249"/>
      <c r="R922" s="249"/>
      <c r="S922" s="249"/>
      <c r="T922" s="25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1" t="s">
        <v>222</v>
      </c>
      <c r="AU922" s="251" t="s">
        <v>86</v>
      </c>
      <c r="AV922" s="13" t="s">
        <v>84</v>
      </c>
      <c r="AW922" s="13" t="s">
        <v>39</v>
      </c>
      <c r="AX922" s="13" t="s">
        <v>77</v>
      </c>
      <c r="AY922" s="251" t="s">
        <v>207</v>
      </c>
    </row>
    <row r="923" s="13" customFormat="1">
      <c r="A923" s="13"/>
      <c r="B923" s="242"/>
      <c r="C923" s="243"/>
      <c r="D923" s="232" t="s">
        <v>222</v>
      </c>
      <c r="E923" s="244" t="s">
        <v>32</v>
      </c>
      <c r="F923" s="245" t="s">
        <v>5363</v>
      </c>
      <c r="G923" s="243"/>
      <c r="H923" s="244" t="s">
        <v>32</v>
      </c>
      <c r="I923" s="246"/>
      <c r="J923" s="243"/>
      <c r="K923" s="243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222</v>
      </c>
      <c r="AU923" s="251" t="s">
        <v>86</v>
      </c>
      <c r="AV923" s="13" t="s">
        <v>84</v>
      </c>
      <c r="AW923" s="13" t="s">
        <v>39</v>
      </c>
      <c r="AX923" s="13" t="s">
        <v>77</v>
      </c>
      <c r="AY923" s="251" t="s">
        <v>207</v>
      </c>
    </row>
    <row r="924" s="13" customFormat="1">
      <c r="A924" s="13"/>
      <c r="B924" s="242"/>
      <c r="C924" s="243"/>
      <c r="D924" s="232" t="s">
        <v>222</v>
      </c>
      <c r="E924" s="244" t="s">
        <v>32</v>
      </c>
      <c r="F924" s="245" t="s">
        <v>5364</v>
      </c>
      <c r="G924" s="243"/>
      <c r="H924" s="244" t="s">
        <v>32</v>
      </c>
      <c r="I924" s="246"/>
      <c r="J924" s="243"/>
      <c r="K924" s="243"/>
      <c r="L924" s="247"/>
      <c r="M924" s="248"/>
      <c r="N924" s="249"/>
      <c r="O924" s="249"/>
      <c r="P924" s="249"/>
      <c r="Q924" s="249"/>
      <c r="R924" s="249"/>
      <c r="S924" s="249"/>
      <c r="T924" s="250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1" t="s">
        <v>222</v>
      </c>
      <c r="AU924" s="251" t="s">
        <v>86</v>
      </c>
      <c r="AV924" s="13" t="s">
        <v>84</v>
      </c>
      <c r="AW924" s="13" t="s">
        <v>39</v>
      </c>
      <c r="AX924" s="13" t="s">
        <v>77</v>
      </c>
      <c r="AY924" s="251" t="s">
        <v>207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5365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86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5366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86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5557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86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5558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86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5559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86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5560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86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5369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86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5386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86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5561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86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4466</v>
      </c>
      <c r="G934" s="231"/>
      <c r="H934" s="235">
        <v>45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86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45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86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16.5" customHeight="1">
      <c r="A936" s="42"/>
      <c r="B936" s="43"/>
      <c r="C936" s="252" t="s">
        <v>417</v>
      </c>
      <c r="D936" s="252" t="s">
        <v>227</v>
      </c>
      <c r="E936" s="253" t="s">
        <v>5562</v>
      </c>
      <c r="F936" s="254" t="s">
        <v>5563</v>
      </c>
      <c r="G936" s="255" t="s">
        <v>303</v>
      </c>
      <c r="H936" s="256">
        <v>45</v>
      </c>
      <c r="I936" s="257"/>
      <c r="J936" s="258">
        <f>ROUND(I936*H936,2)</f>
        <v>0</v>
      </c>
      <c r="K936" s="254" t="s">
        <v>228</v>
      </c>
      <c r="L936" s="259"/>
      <c r="M936" s="260" t="s">
        <v>32</v>
      </c>
      <c r="N936" s="261" t="s">
        <v>48</v>
      </c>
      <c r="O936" s="88"/>
      <c r="P936" s="221">
        <f>O936*H936</f>
        <v>0</v>
      </c>
      <c r="Q936" s="221">
        <v>0.0015</v>
      </c>
      <c r="R936" s="221">
        <f>Q936*H936</f>
        <v>0.067500000000000004</v>
      </c>
      <c r="S936" s="221">
        <v>0</v>
      </c>
      <c r="T936" s="222">
        <f>S936*H936</f>
        <v>0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385</v>
      </c>
      <c r="AT936" s="223" t="s">
        <v>227</v>
      </c>
      <c r="AU936" s="223" t="s">
        <v>86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294</v>
      </c>
      <c r="BM936" s="223" t="s">
        <v>5564</v>
      </c>
    </row>
    <row r="937" s="13" customFormat="1">
      <c r="A937" s="13"/>
      <c r="B937" s="242"/>
      <c r="C937" s="243"/>
      <c r="D937" s="232" t="s">
        <v>222</v>
      </c>
      <c r="E937" s="244" t="s">
        <v>32</v>
      </c>
      <c r="F937" s="245" t="s">
        <v>4241</v>
      </c>
      <c r="G937" s="243"/>
      <c r="H937" s="244" t="s">
        <v>32</v>
      </c>
      <c r="I937" s="246"/>
      <c r="J937" s="243"/>
      <c r="K937" s="243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222</v>
      </c>
      <c r="AU937" s="251" t="s">
        <v>86</v>
      </c>
      <c r="AV937" s="13" t="s">
        <v>84</v>
      </c>
      <c r="AW937" s="13" t="s">
        <v>39</v>
      </c>
      <c r="AX937" s="13" t="s">
        <v>77</v>
      </c>
      <c r="AY937" s="251" t="s">
        <v>207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5357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86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5358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86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5359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86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5360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86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5361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86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3" customFormat="1">
      <c r="A943" s="13"/>
      <c r="B943" s="242"/>
      <c r="C943" s="243"/>
      <c r="D943" s="232" t="s">
        <v>222</v>
      </c>
      <c r="E943" s="244" t="s">
        <v>32</v>
      </c>
      <c r="F943" s="245" t="s">
        <v>5362</v>
      </c>
      <c r="G943" s="243"/>
      <c r="H943" s="244" t="s">
        <v>32</v>
      </c>
      <c r="I943" s="246"/>
      <c r="J943" s="243"/>
      <c r="K943" s="243"/>
      <c r="L943" s="247"/>
      <c r="M943" s="248"/>
      <c r="N943" s="249"/>
      <c r="O943" s="249"/>
      <c r="P943" s="249"/>
      <c r="Q943" s="249"/>
      <c r="R943" s="249"/>
      <c r="S943" s="249"/>
      <c r="T943" s="25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1" t="s">
        <v>222</v>
      </c>
      <c r="AU943" s="251" t="s">
        <v>86</v>
      </c>
      <c r="AV943" s="13" t="s">
        <v>84</v>
      </c>
      <c r="AW943" s="13" t="s">
        <v>39</v>
      </c>
      <c r="AX943" s="13" t="s">
        <v>77</v>
      </c>
      <c r="AY943" s="25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5363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86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5364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86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5365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86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3" customFormat="1">
      <c r="A947" s="13"/>
      <c r="B947" s="242"/>
      <c r="C947" s="243"/>
      <c r="D947" s="232" t="s">
        <v>222</v>
      </c>
      <c r="E947" s="244" t="s">
        <v>32</v>
      </c>
      <c r="F947" s="245" t="s">
        <v>5380</v>
      </c>
      <c r="G947" s="243"/>
      <c r="H947" s="244" t="s">
        <v>32</v>
      </c>
      <c r="I947" s="246"/>
      <c r="J947" s="243"/>
      <c r="K947" s="243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222</v>
      </c>
      <c r="AU947" s="251" t="s">
        <v>86</v>
      </c>
      <c r="AV947" s="13" t="s">
        <v>84</v>
      </c>
      <c r="AW947" s="13" t="s">
        <v>39</v>
      </c>
      <c r="AX947" s="13" t="s">
        <v>77</v>
      </c>
      <c r="AY947" s="251" t="s">
        <v>207</v>
      </c>
    </row>
    <row r="948" s="13" customFormat="1">
      <c r="A948" s="13"/>
      <c r="B948" s="242"/>
      <c r="C948" s="243"/>
      <c r="D948" s="232" t="s">
        <v>222</v>
      </c>
      <c r="E948" s="244" t="s">
        <v>32</v>
      </c>
      <c r="F948" s="245" t="s">
        <v>5557</v>
      </c>
      <c r="G948" s="243"/>
      <c r="H948" s="244" t="s">
        <v>32</v>
      </c>
      <c r="I948" s="246"/>
      <c r="J948" s="243"/>
      <c r="K948" s="243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222</v>
      </c>
      <c r="AU948" s="251" t="s">
        <v>86</v>
      </c>
      <c r="AV948" s="13" t="s">
        <v>84</v>
      </c>
      <c r="AW948" s="13" t="s">
        <v>39</v>
      </c>
      <c r="AX948" s="13" t="s">
        <v>77</v>
      </c>
      <c r="AY948" s="251" t="s">
        <v>207</v>
      </c>
    </row>
    <row r="949" s="13" customFormat="1">
      <c r="A949" s="13"/>
      <c r="B949" s="242"/>
      <c r="C949" s="243"/>
      <c r="D949" s="232" t="s">
        <v>222</v>
      </c>
      <c r="E949" s="244" t="s">
        <v>32</v>
      </c>
      <c r="F949" s="245" t="s">
        <v>5558</v>
      </c>
      <c r="G949" s="243"/>
      <c r="H949" s="244" t="s">
        <v>32</v>
      </c>
      <c r="I949" s="246"/>
      <c r="J949" s="243"/>
      <c r="K949" s="243"/>
      <c r="L949" s="247"/>
      <c r="M949" s="248"/>
      <c r="N949" s="249"/>
      <c r="O949" s="249"/>
      <c r="P949" s="249"/>
      <c r="Q949" s="249"/>
      <c r="R949" s="249"/>
      <c r="S949" s="249"/>
      <c r="T949" s="250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1" t="s">
        <v>222</v>
      </c>
      <c r="AU949" s="251" t="s">
        <v>86</v>
      </c>
      <c r="AV949" s="13" t="s">
        <v>84</v>
      </c>
      <c r="AW949" s="13" t="s">
        <v>39</v>
      </c>
      <c r="AX949" s="13" t="s">
        <v>77</v>
      </c>
      <c r="AY949" s="251" t="s">
        <v>207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5559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86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5560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86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5369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86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5386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86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5561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86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2" customFormat="1">
      <c r="A955" s="12"/>
      <c r="B955" s="230"/>
      <c r="C955" s="231"/>
      <c r="D955" s="232" t="s">
        <v>222</v>
      </c>
      <c r="E955" s="233" t="s">
        <v>32</v>
      </c>
      <c r="F955" s="234" t="s">
        <v>4466</v>
      </c>
      <c r="G955" s="231"/>
      <c r="H955" s="235">
        <v>45</v>
      </c>
      <c r="I955" s="236"/>
      <c r="J955" s="231"/>
      <c r="K955" s="231"/>
      <c r="L955" s="237"/>
      <c r="M955" s="238"/>
      <c r="N955" s="239"/>
      <c r="O955" s="239"/>
      <c r="P955" s="239"/>
      <c r="Q955" s="239"/>
      <c r="R955" s="239"/>
      <c r="S955" s="239"/>
      <c r="T955" s="240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T955" s="241" t="s">
        <v>222</v>
      </c>
      <c r="AU955" s="241" t="s">
        <v>86</v>
      </c>
      <c r="AV955" s="12" t="s">
        <v>86</v>
      </c>
      <c r="AW955" s="12" t="s">
        <v>39</v>
      </c>
      <c r="AX955" s="12" t="s">
        <v>77</v>
      </c>
      <c r="AY955" s="241" t="s">
        <v>207</v>
      </c>
    </row>
    <row r="956" s="15" customFormat="1">
      <c r="A956" s="15"/>
      <c r="B956" s="273"/>
      <c r="C956" s="274"/>
      <c r="D956" s="232" t="s">
        <v>222</v>
      </c>
      <c r="E956" s="275" t="s">
        <v>32</v>
      </c>
      <c r="F956" s="276" t="s">
        <v>517</v>
      </c>
      <c r="G956" s="274"/>
      <c r="H956" s="277">
        <v>45</v>
      </c>
      <c r="I956" s="278"/>
      <c r="J956" s="274"/>
      <c r="K956" s="274"/>
      <c r="L956" s="279"/>
      <c r="M956" s="280"/>
      <c r="N956" s="281"/>
      <c r="O956" s="281"/>
      <c r="P956" s="281"/>
      <c r="Q956" s="281"/>
      <c r="R956" s="281"/>
      <c r="S956" s="281"/>
      <c r="T956" s="282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83" t="s">
        <v>222</v>
      </c>
      <c r="AU956" s="283" t="s">
        <v>86</v>
      </c>
      <c r="AV956" s="15" t="s">
        <v>104</v>
      </c>
      <c r="AW956" s="15" t="s">
        <v>39</v>
      </c>
      <c r="AX956" s="15" t="s">
        <v>84</v>
      </c>
      <c r="AY956" s="283" t="s">
        <v>207</v>
      </c>
    </row>
    <row r="957" s="2" customFormat="1" ht="21.75" customHeight="1">
      <c r="A957" s="42"/>
      <c r="B957" s="43"/>
      <c r="C957" s="212" t="s">
        <v>425</v>
      </c>
      <c r="D957" s="212" t="s">
        <v>208</v>
      </c>
      <c r="E957" s="213" t="s">
        <v>5565</v>
      </c>
      <c r="F957" s="214" t="s">
        <v>5566</v>
      </c>
      <c r="G957" s="215" t="s">
        <v>539</v>
      </c>
      <c r="H957" s="216">
        <v>85</v>
      </c>
      <c r="I957" s="217"/>
      <c r="J957" s="218">
        <f>ROUND(I957*H957,2)</f>
        <v>0</v>
      </c>
      <c r="K957" s="214" t="s">
        <v>212</v>
      </c>
      <c r="L957" s="48"/>
      <c r="M957" s="219" t="s">
        <v>32</v>
      </c>
      <c r="N957" s="220" t="s">
        <v>48</v>
      </c>
      <c r="O957" s="88"/>
      <c r="P957" s="221">
        <f>O957*H957</f>
        <v>0</v>
      </c>
      <c r="Q957" s="221">
        <v>0</v>
      </c>
      <c r="R957" s="221">
        <f>Q957*H957</f>
        <v>0</v>
      </c>
      <c r="S957" s="221">
        <v>0</v>
      </c>
      <c r="T957" s="222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3" t="s">
        <v>294</v>
      </c>
      <c r="AT957" s="223" t="s">
        <v>208</v>
      </c>
      <c r="AU957" s="223" t="s">
        <v>86</v>
      </c>
      <c r="AY957" s="20" t="s">
        <v>207</v>
      </c>
      <c r="BE957" s="224">
        <f>IF(N957="základní",J957,0)</f>
        <v>0</v>
      </c>
      <c r="BF957" s="224">
        <f>IF(N957="snížená",J957,0)</f>
        <v>0</v>
      </c>
      <c r="BG957" s="224">
        <f>IF(N957="zákl. přenesená",J957,0)</f>
        <v>0</v>
      </c>
      <c r="BH957" s="224">
        <f>IF(N957="sníž. přenesená",J957,0)</f>
        <v>0</v>
      </c>
      <c r="BI957" s="224">
        <f>IF(N957="nulová",J957,0)</f>
        <v>0</v>
      </c>
      <c r="BJ957" s="20" t="s">
        <v>84</v>
      </c>
      <c r="BK957" s="224">
        <f>ROUND(I957*H957,2)</f>
        <v>0</v>
      </c>
      <c r="BL957" s="20" t="s">
        <v>294</v>
      </c>
      <c r="BM957" s="223" t="s">
        <v>5567</v>
      </c>
    </row>
    <row r="958" s="2" customFormat="1">
      <c r="A958" s="42"/>
      <c r="B958" s="43"/>
      <c r="C958" s="44"/>
      <c r="D958" s="225" t="s">
        <v>214</v>
      </c>
      <c r="E958" s="44"/>
      <c r="F958" s="226" t="s">
        <v>5568</v>
      </c>
      <c r="G958" s="44"/>
      <c r="H958" s="44"/>
      <c r="I958" s="227"/>
      <c r="J958" s="44"/>
      <c r="K958" s="44"/>
      <c r="L958" s="48"/>
      <c r="M958" s="228"/>
      <c r="N958" s="229"/>
      <c r="O958" s="88"/>
      <c r="P958" s="88"/>
      <c r="Q958" s="88"/>
      <c r="R958" s="88"/>
      <c r="S958" s="88"/>
      <c r="T958" s="89"/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T958" s="20" t="s">
        <v>214</v>
      </c>
      <c r="AU958" s="20" t="s">
        <v>86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4241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86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5357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86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5358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86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3" customFormat="1">
      <c r="A962" s="13"/>
      <c r="B962" s="242"/>
      <c r="C962" s="243"/>
      <c r="D962" s="232" t="s">
        <v>222</v>
      </c>
      <c r="E962" s="244" t="s">
        <v>32</v>
      </c>
      <c r="F962" s="245" t="s">
        <v>5359</v>
      </c>
      <c r="G962" s="243"/>
      <c r="H962" s="244" t="s">
        <v>32</v>
      </c>
      <c r="I962" s="246"/>
      <c r="J962" s="243"/>
      <c r="K962" s="243"/>
      <c r="L962" s="247"/>
      <c r="M962" s="248"/>
      <c r="N962" s="249"/>
      <c r="O962" s="249"/>
      <c r="P962" s="249"/>
      <c r="Q962" s="249"/>
      <c r="R962" s="249"/>
      <c r="S962" s="249"/>
      <c r="T962" s="250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1" t="s">
        <v>222</v>
      </c>
      <c r="AU962" s="251" t="s">
        <v>86</v>
      </c>
      <c r="AV962" s="13" t="s">
        <v>84</v>
      </c>
      <c r="AW962" s="13" t="s">
        <v>39</v>
      </c>
      <c r="AX962" s="13" t="s">
        <v>77</v>
      </c>
      <c r="AY962" s="251" t="s">
        <v>207</v>
      </c>
    </row>
    <row r="963" s="13" customFormat="1">
      <c r="A963" s="13"/>
      <c r="B963" s="242"/>
      <c r="C963" s="243"/>
      <c r="D963" s="232" t="s">
        <v>222</v>
      </c>
      <c r="E963" s="244" t="s">
        <v>32</v>
      </c>
      <c r="F963" s="245" t="s">
        <v>5360</v>
      </c>
      <c r="G963" s="243"/>
      <c r="H963" s="244" t="s">
        <v>32</v>
      </c>
      <c r="I963" s="246"/>
      <c r="J963" s="243"/>
      <c r="K963" s="243"/>
      <c r="L963" s="247"/>
      <c r="M963" s="248"/>
      <c r="N963" s="249"/>
      <c r="O963" s="249"/>
      <c r="P963" s="249"/>
      <c r="Q963" s="249"/>
      <c r="R963" s="249"/>
      <c r="S963" s="249"/>
      <c r="T963" s="250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51" t="s">
        <v>222</v>
      </c>
      <c r="AU963" s="251" t="s">
        <v>86</v>
      </c>
      <c r="AV963" s="13" t="s">
        <v>84</v>
      </c>
      <c r="AW963" s="13" t="s">
        <v>39</v>
      </c>
      <c r="AX963" s="13" t="s">
        <v>77</v>
      </c>
      <c r="AY963" s="251" t="s">
        <v>207</v>
      </c>
    </row>
    <row r="964" s="13" customFormat="1">
      <c r="A964" s="13"/>
      <c r="B964" s="242"/>
      <c r="C964" s="243"/>
      <c r="D964" s="232" t="s">
        <v>222</v>
      </c>
      <c r="E964" s="244" t="s">
        <v>32</v>
      </c>
      <c r="F964" s="245" t="s">
        <v>5361</v>
      </c>
      <c r="G964" s="243"/>
      <c r="H964" s="244" t="s">
        <v>32</v>
      </c>
      <c r="I964" s="246"/>
      <c r="J964" s="243"/>
      <c r="K964" s="243"/>
      <c r="L964" s="247"/>
      <c r="M964" s="248"/>
      <c r="N964" s="249"/>
      <c r="O964" s="249"/>
      <c r="P964" s="249"/>
      <c r="Q964" s="249"/>
      <c r="R964" s="249"/>
      <c r="S964" s="249"/>
      <c r="T964" s="250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1" t="s">
        <v>222</v>
      </c>
      <c r="AU964" s="251" t="s">
        <v>86</v>
      </c>
      <c r="AV964" s="13" t="s">
        <v>84</v>
      </c>
      <c r="AW964" s="13" t="s">
        <v>39</v>
      </c>
      <c r="AX964" s="13" t="s">
        <v>77</v>
      </c>
      <c r="AY964" s="251" t="s">
        <v>207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5362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86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5363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86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5364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86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5365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86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5366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86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5569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86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5570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86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5559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86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5560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86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5369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86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5386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86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3" customFormat="1">
      <c r="A976" s="13"/>
      <c r="B976" s="242"/>
      <c r="C976" s="243"/>
      <c r="D976" s="232" t="s">
        <v>222</v>
      </c>
      <c r="E976" s="244" t="s">
        <v>32</v>
      </c>
      <c r="F976" s="245" t="s">
        <v>5571</v>
      </c>
      <c r="G976" s="243"/>
      <c r="H976" s="244" t="s">
        <v>32</v>
      </c>
      <c r="I976" s="246"/>
      <c r="J976" s="243"/>
      <c r="K976" s="243"/>
      <c r="L976" s="247"/>
      <c r="M976" s="248"/>
      <c r="N976" s="249"/>
      <c r="O976" s="249"/>
      <c r="P976" s="249"/>
      <c r="Q976" s="249"/>
      <c r="R976" s="249"/>
      <c r="S976" s="249"/>
      <c r="T976" s="25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1" t="s">
        <v>222</v>
      </c>
      <c r="AU976" s="251" t="s">
        <v>86</v>
      </c>
      <c r="AV976" s="13" t="s">
        <v>84</v>
      </c>
      <c r="AW976" s="13" t="s">
        <v>39</v>
      </c>
      <c r="AX976" s="13" t="s">
        <v>77</v>
      </c>
      <c r="AY976" s="251" t="s">
        <v>207</v>
      </c>
    </row>
    <row r="977" s="12" customFormat="1">
      <c r="A977" s="12"/>
      <c r="B977" s="230"/>
      <c r="C977" s="231"/>
      <c r="D977" s="232" t="s">
        <v>222</v>
      </c>
      <c r="E977" s="233" t="s">
        <v>32</v>
      </c>
      <c r="F977" s="234" t="s">
        <v>5418</v>
      </c>
      <c r="G977" s="231"/>
      <c r="H977" s="235">
        <v>85</v>
      </c>
      <c r="I977" s="236"/>
      <c r="J977" s="231"/>
      <c r="K977" s="231"/>
      <c r="L977" s="237"/>
      <c r="M977" s="238"/>
      <c r="N977" s="239"/>
      <c r="O977" s="239"/>
      <c r="P977" s="239"/>
      <c r="Q977" s="239"/>
      <c r="R977" s="239"/>
      <c r="S977" s="239"/>
      <c r="T977" s="240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T977" s="241" t="s">
        <v>222</v>
      </c>
      <c r="AU977" s="241" t="s">
        <v>86</v>
      </c>
      <c r="AV977" s="12" t="s">
        <v>86</v>
      </c>
      <c r="AW977" s="12" t="s">
        <v>39</v>
      </c>
      <c r="AX977" s="12" t="s">
        <v>77</v>
      </c>
      <c r="AY977" s="241" t="s">
        <v>207</v>
      </c>
    </row>
    <row r="978" s="15" customFormat="1">
      <c r="A978" s="15"/>
      <c r="B978" s="273"/>
      <c r="C978" s="274"/>
      <c r="D978" s="232" t="s">
        <v>222</v>
      </c>
      <c r="E978" s="275" t="s">
        <v>32</v>
      </c>
      <c r="F978" s="276" t="s">
        <v>517</v>
      </c>
      <c r="G978" s="274"/>
      <c r="H978" s="277">
        <v>85</v>
      </c>
      <c r="I978" s="278"/>
      <c r="J978" s="274"/>
      <c r="K978" s="274"/>
      <c r="L978" s="279"/>
      <c r="M978" s="280"/>
      <c r="N978" s="281"/>
      <c r="O978" s="281"/>
      <c r="P978" s="281"/>
      <c r="Q978" s="281"/>
      <c r="R978" s="281"/>
      <c r="S978" s="281"/>
      <c r="T978" s="282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83" t="s">
        <v>222</v>
      </c>
      <c r="AU978" s="283" t="s">
        <v>86</v>
      </c>
      <c r="AV978" s="15" t="s">
        <v>104</v>
      </c>
      <c r="AW978" s="15" t="s">
        <v>39</v>
      </c>
      <c r="AX978" s="15" t="s">
        <v>84</v>
      </c>
      <c r="AY978" s="283" t="s">
        <v>207</v>
      </c>
    </row>
    <row r="979" s="2" customFormat="1" ht="16.5" customHeight="1">
      <c r="A979" s="42"/>
      <c r="B979" s="43"/>
      <c r="C979" s="252" t="s">
        <v>427</v>
      </c>
      <c r="D979" s="252" t="s">
        <v>227</v>
      </c>
      <c r="E979" s="253" t="s">
        <v>5572</v>
      </c>
      <c r="F979" s="254" t="s">
        <v>5573</v>
      </c>
      <c r="G979" s="255" t="s">
        <v>539</v>
      </c>
      <c r="H979" s="256">
        <v>85</v>
      </c>
      <c r="I979" s="257"/>
      <c r="J979" s="258">
        <f>ROUND(I979*H979,2)</f>
        <v>0</v>
      </c>
      <c r="K979" s="254" t="s">
        <v>228</v>
      </c>
      <c r="L979" s="259"/>
      <c r="M979" s="260" t="s">
        <v>32</v>
      </c>
      <c r="N979" s="261" t="s">
        <v>48</v>
      </c>
      <c r="O979" s="88"/>
      <c r="P979" s="221">
        <f>O979*H979</f>
        <v>0</v>
      </c>
      <c r="Q979" s="221">
        <v>0</v>
      </c>
      <c r="R979" s="221">
        <f>Q979*H979</f>
        <v>0</v>
      </c>
      <c r="S979" s="221">
        <v>0</v>
      </c>
      <c r="T979" s="222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3" t="s">
        <v>385</v>
      </c>
      <c r="AT979" s="223" t="s">
        <v>227</v>
      </c>
      <c r="AU979" s="223" t="s">
        <v>86</v>
      </c>
      <c r="AY979" s="20" t="s">
        <v>207</v>
      </c>
      <c r="BE979" s="224">
        <f>IF(N979="základní",J979,0)</f>
        <v>0</v>
      </c>
      <c r="BF979" s="224">
        <f>IF(N979="snížená",J979,0)</f>
        <v>0</v>
      </c>
      <c r="BG979" s="224">
        <f>IF(N979="zákl. přenesená",J979,0)</f>
        <v>0</v>
      </c>
      <c r="BH979" s="224">
        <f>IF(N979="sníž. přenesená",J979,0)</f>
        <v>0</v>
      </c>
      <c r="BI979" s="224">
        <f>IF(N979="nulová",J979,0)</f>
        <v>0</v>
      </c>
      <c r="BJ979" s="20" t="s">
        <v>84</v>
      </c>
      <c r="BK979" s="224">
        <f>ROUND(I979*H979,2)</f>
        <v>0</v>
      </c>
      <c r="BL979" s="20" t="s">
        <v>294</v>
      </c>
      <c r="BM979" s="223" t="s">
        <v>5574</v>
      </c>
    </row>
    <row r="980" s="13" customFormat="1">
      <c r="A980" s="13"/>
      <c r="B980" s="242"/>
      <c r="C980" s="243"/>
      <c r="D980" s="232" t="s">
        <v>222</v>
      </c>
      <c r="E980" s="244" t="s">
        <v>32</v>
      </c>
      <c r="F980" s="245" t="s">
        <v>4241</v>
      </c>
      <c r="G980" s="243"/>
      <c r="H980" s="244" t="s">
        <v>32</v>
      </c>
      <c r="I980" s="246"/>
      <c r="J980" s="243"/>
      <c r="K980" s="243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222</v>
      </c>
      <c r="AU980" s="251" t="s">
        <v>86</v>
      </c>
      <c r="AV980" s="13" t="s">
        <v>84</v>
      </c>
      <c r="AW980" s="13" t="s">
        <v>39</v>
      </c>
      <c r="AX980" s="13" t="s">
        <v>77</v>
      </c>
      <c r="AY980" s="251" t="s">
        <v>207</v>
      </c>
    </row>
    <row r="981" s="13" customFormat="1">
      <c r="A981" s="13"/>
      <c r="B981" s="242"/>
      <c r="C981" s="243"/>
      <c r="D981" s="232" t="s">
        <v>222</v>
      </c>
      <c r="E981" s="244" t="s">
        <v>32</v>
      </c>
      <c r="F981" s="245" t="s">
        <v>5357</v>
      </c>
      <c r="G981" s="243"/>
      <c r="H981" s="244" t="s">
        <v>32</v>
      </c>
      <c r="I981" s="246"/>
      <c r="J981" s="243"/>
      <c r="K981" s="243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222</v>
      </c>
      <c r="AU981" s="251" t="s">
        <v>86</v>
      </c>
      <c r="AV981" s="13" t="s">
        <v>84</v>
      </c>
      <c r="AW981" s="13" t="s">
        <v>39</v>
      </c>
      <c r="AX981" s="13" t="s">
        <v>77</v>
      </c>
      <c r="AY981" s="251" t="s">
        <v>207</v>
      </c>
    </row>
    <row r="982" s="13" customFormat="1">
      <c r="A982" s="13"/>
      <c r="B982" s="242"/>
      <c r="C982" s="243"/>
      <c r="D982" s="232" t="s">
        <v>222</v>
      </c>
      <c r="E982" s="244" t="s">
        <v>32</v>
      </c>
      <c r="F982" s="245" t="s">
        <v>5358</v>
      </c>
      <c r="G982" s="243"/>
      <c r="H982" s="244" t="s">
        <v>32</v>
      </c>
      <c r="I982" s="246"/>
      <c r="J982" s="243"/>
      <c r="K982" s="243"/>
      <c r="L982" s="247"/>
      <c r="M982" s="248"/>
      <c r="N982" s="249"/>
      <c r="O982" s="249"/>
      <c r="P982" s="249"/>
      <c r="Q982" s="249"/>
      <c r="R982" s="249"/>
      <c r="S982" s="249"/>
      <c r="T982" s="25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1" t="s">
        <v>222</v>
      </c>
      <c r="AU982" s="251" t="s">
        <v>86</v>
      </c>
      <c r="AV982" s="13" t="s">
        <v>84</v>
      </c>
      <c r="AW982" s="13" t="s">
        <v>39</v>
      </c>
      <c r="AX982" s="13" t="s">
        <v>77</v>
      </c>
      <c r="AY982" s="251" t="s">
        <v>207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5359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5360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5361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5362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5363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5364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5365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5380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5569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3" customFormat="1">
      <c r="A992" s="13"/>
      <c r="B992" s="242"/>
      <c r="C992" s="243"/>
      <c r="D992" s="232" t="s">
        <v>222</v>
      </c>
      <c r="E992" s="244" t="s">
        <v>32</v>
      </c>
      <c r="F992" s="245" t="s">
        <v>5570</v>
      </c>
      <c r="G992" s="243"/>
      <c r="H992" s="244" t="s">
        <v>32</v>
      </c>
      <c r="I992" s="246"/>
      <c r="J992" s="243"/>
      <c r="K992" s="243"/>
      <c r="L992" s="247"/>
      <c r="M992" s="248"/>
      <c r="N992" s="249"/>
      <c r="O992" s="249"/>
      <c r="P992" s="249"/>
      <c r="Q992" s="249"/>
      <c r="R992" s="249"/>
      <c r="S992" s="249"/>
      <c r="T992" s="25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1" t="s">
        <v>222</v>
      </c>
      <c r="AU992" s="251" t="s">
        <v>86</v>
      </c>
      <c r="AV992" s="13" t="s">
        <v>84</v>
      </c>
      <c r="AW992" s="13" t="s">
        <v>39</v>
      </c>
      <c r="AX992" s="13" t="s">
        <v>77</v>
      </c>
      <c r="AY992" s="251" t="s">
        <v>207</v>
      </c>
    </row>
    <row r="993" s="13" customFormat="1">
      <c r="A993" s="13"/>
      <c r="B993" s="242"/>
      <c r="C993" s="243"/>
      <c r="D993" s="232" t="s">
        <v>222</v>
      </c>
      <c r="E993" s="244" t="s">
        <v>32</v>
      </c>
      <c r="F993" s="245" t="s">
        <v>5559</v>
      </c>
      <c r="G993" s="243"/>
      <c r="H993" s="244" t="s">
        <v>32</v>
      </c>
      <c r="I993" s="246"/>
      <c r="J993" s="243"/>
      <c r="K993" s="243"/>
      <c r="L993" s="247"/>
      <c r="M993" s="248"/>
      <c r="N993" s="249"/>
      <c r="O993" s="249"/>
      <c r="P993" s="249"/>
      <c r="Q993" s="249"/>
      <c r="R993" s="249"/>
      <c r="S993" s="249"/>
      <c r="T993" s="250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1" t="s">
        <v>222</v>
      </c>
      <c r="AU993" s="251" t="s">
        <v>86</v>
      </c>
      <c r="AV993" s="13" t="s">
        <v>84</v>
      </c>
      <c r="AW993" s="13" t="s">
        <v>39</v>
      </c>
      <c r="AX993" s="13" t="s">
        <v>77</v>
      </c>
      <c r="AY993" s="251" t="s">
        <v>207</v>
      </c>
    </row>
    <row r="994" s="13" customFormat="1">
      <c r="A994" s="13"/>
      <c r="B994" s="242"/>
      <c r="C994" s="243"/>
      <c r="D994" s="232" t="s">
        <v>222</v>
      </c>
      <c r="E994" s="244" t="s">
        <v>32</v>
      </c>
      <c r="F994" s="245" t="s">
        <v>5560</v>
      </c>
      <c r="G994" s="243"/>
      <c r="H994" s="244" t="s">
        <v>32</v>
      </c>
      <c r="I994" s="246"/>
      <c r="J994" s="243"/>
      <c r="K994" s="243"/>
      <c r="L994" s="247"/>
      <c r="M994" s="248"/>
      <c r="N994" s="249"/>
      <c r="O994" s="249"/>
      <c r="P994" s="249"/>
      <c r="Q994" s="249"/>
      <c r="R994" s="249"/>
      <c r="S994" s="249"/>
      <c r="T994" s="250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1" t="s">
        <v>222</v>
      </c>
      <c r="AU994" s="251" t="s">
        <v>86</v>
      </c>
      <c r="AV994" s="13" t="s">
        <v>84</v>
      </c>
      <c r="AW994" s="13" t="s">
        <v>39</v>
      </c>
      <c r="AX994" s="13" t="s">
        <v>77</v>
      </c>
      <c r="AY994" s="251" t="s">
        <v>207</v>
      </c>
    </row>
    <row r="995" s="13" customFormat="1">
      <c r="A995" s="13"/>
      <c r="B995" s="242"/>
      <c r="C995" s="243"/>
      <c r="D995" s="232" t="s">
        <v>222</v>
      </c>
      <c r="E995" s="244" t="s">
        <v>32</v>
      </c>
      <c r="F995" s="245" t="s">
        <v>5369</v>
      </c>
      <c r="G995" s="243"/>
      <c r="H995" s="244" t="s">
        <v>32</v>
      </c>
      <c r="I995" s="246"/>
      <c r="J995" s="243"/>
      <c r="K995" s="243"/>
      <c r="L995" s="247"/>
      <c r="M995" s="248"/>
      <c r="N995" s="249"/>
      <c r="O995" s="249"/>
      <c r="P995" s="249"/>
      <c r="Q995" s="249"/>
      <c r="R995" s="249"/>
      <c r="S995" s="249"/>
      <c r="T995" s="25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1" t="s">
        <v>222</v>
      </c>
      <c r="AU995" s="251" t="s">
        <v>86</v>
      </c>
      <c r="AV995" s="13" t="s">
        <v>84</v>
      </c>
      <c r="AW995" s="13" t="s">
        <v>39</v>
      </c>
      <c r="AX995" s="13" t="s">
        <v>77</v>
      </c>
      <c r="AY995" s="251" t="s">
        <v>207</v>
      </c>
    </row>
    <row r="996" s="13" customFormat="1">
      <c r="A996" s="13"/>
      <c r="B996" s="242"/>
      <c r="C996" s="243"/>
      <c r="D996" s="232" t="s">
        <v>222</v>
      </c>
      <c r="E996" s="244" t="s">
        <v>32</v>
      </c>
      <c r="F996" s="245" t="s">
        <v>5386</v>
      </c>
      <c r="G996" s="243"/>
      <c r="H996" s="244" t="s">
        <v>32</v>
      </c>
      <c r="I996" s="246"/>
      <c r="J996" s="243"/>
      <c r="K996" s="243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222</v>
      </c>
      <c r="AU996" s="251" t="s">
        <v>86</v>
      </c>
      <c r="AV996" s="13" t="s">
        <v>84</v>
      </c>
      <c r="AW996" s="13" t="s">
        <v>39</v>
      </c>
      <c r="AX996" s="13" t="s">
        <v>77</v>
      </c>
      <c r="AY996" s="251" t="s">
        <v>207</v>
      </c>
    </row>
    <row r="997" s="13" customFormat="1">
      <c r="A997" s="13"/>
      <c r="B997" s="242"/>
      <c r="C997" s="243"/>
      <c r="D997" s="232" t="s">
        <v>222</v>
      </c>
      <c r="E997" s="244" t="s">
        <v>32</v>
      </c>
      <c r="F997" s="245" t="s">
        <v>5571</v>
      </c>
      <c r="G997" s="243"/>
      <c r="H997" s="244" t="s">
        <v>32</v>
      </c>
      <c r="I997" s="246"/>
      <c r="J997" s="243"/>
      <c r="K997" s="243"/>
      <c r="L997" s="247"/>
      <c r="M997" s="248"/>
      <c r="N997" s="249"/>
      <c r="O997" s="249"/>
      <c r="P997" s="249"/>
      <c r="Q997" s="249"/>
      <c r="R997" s="249"/>
      <c r="S997" s="249"/>
      <c r="T997" s="25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1" t="s">
        <v>222</v>
      </c>
      <c r="AU997" s="251" t="s">
        <v>86</v>
      </c>
      <c r="AV997" s="13" t="s">
        <v>84</v>
      </c>
      <c r="AW997" s="13" t="s">
        <v>39</v>
      </c>
      <c r="AX997" s="13" t="s">
        <v>77</v>
      </c>
      <c r="AY997" s="251" t="s">
        <v>207</v>
      </c>
    </row>
    <row r="998" s="12" customFormat="1">
      <c r="A998" s="12"/>
      <c r="B998" s="230"/>
      <c r="C998" s="231"/>
      <c r="D998" s="232" t="s">
        <v>222</v>
      </c>
      <c r="E998" s="233" t="s">
        <v>32</v>
      </c>
      <c r="F998" s="234" t="s">
        <v>5418</v>
      </c>
      <c r="G998" s="231"/>
      <c r="H998" s="235">
        <v>85</v>
      </c>
      <c r="I998" s="236"/>
      <c r="J998" s="231"/>
      <c r="K998" s="231"/>
      <c r="L998" s="237"/>
      <c r="M998" s="238"/>
      <c r="N998" s="239"/>
      <c r="O998" s="239"/>
      <c r="P998" s="239"/>
      <c r="Q998" s="239"/>
      <c r="R998" s="239"/>
      <c r="S998" s="239"/>
      <c r="T998" s="240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T998" s="241" t="s">
        <v>222</v>
      </c>
      <c r="AU998" s="241" t="s">
        <v>86</v>
      </c>
      <c r="AV998" s="12" t="s">
        <v>86</v>
      </c>
      <c r="AW998" s="12" t="s">
        <v>39</v>
      </c>
      <c r="AX998" s="12" t="s">
        <v>77</v>
      </c>
      <c r="AY998" s="241" t="s">
        <v>207</v>
      </c>
    </row>
    <row r="999" s="15" customFormat="1">
      <c r="A999" s="15"/>
      <c r="B999" s="273"/>
      <c r="C999" s="274"/>
      <c r="D999" s="232" t="s">
        <v>222</v>
      </c>
      <c r="E999" s="275" t="s">
        <v>32</v>
      </c>
      <c r="F999" s="276" t="s">
        <v>517</v>
      </c>
      <c r="G999" s="274"/>
      <c r="H999" s="277">
        <v>85</v>
      </c>
      <c r="I999" s="278"/>
      <c r="J999" s="274"/>
      <c r="K999" s="274"/>
      <c r="L999" s="279"/>
      <c r="M999" s="280"/>
      <c r="N999" s="281"/>
      <c r="O999" s="281"/>
      <c r="P999" s="281"/>
      <c r="Q999" s="281"/>
      <c r="R999" s="281"/>
      <c r="S999" s="281"/>
      <c r="T999" s="282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83" t="s">
        <v>222</v>
      </c>
      <c r="AU999" s="283" t="s">
        <v>86</v>
      </c>
      <c r="AV999" s="15" t="s">
        <v>104</v>
      </c>
      <c r="AW999" s="15" t="s">
        <v>39</v>
      </c>
      <c r="AX999" s="15" t="s">
        <v>84</v>
      </c>
      <c r="AY999" s="283" t="s">
        <v>207</v>
      </c>
    </row>
    <row r="1000" s="2" customFormat="1" ht="16.5" customHeight="1">
      <c r="A1000" s="42"/>
      <c r="B1000" s="43"/>
      <c r="C1000" s="252" t="s">
        <v>431</v>
      </c>
      <c r="D1000" s="252" t="s">
        <v>227</v>
      </c>
      <c r="E1000" s="253" t="s">
        <v>5575</v>
      </c>
      <c r="F1000" s="254" t="s">
        <v>3623</v>
      </c>
      <c r="G1000" s="255" t="s">
        <v>539</v>
      </c>
      <c r="H1000" s="256">
        <v>85</v>
      </c>
      <c r="I1000" s="257"/>
      <c r="J1000" s="258">
        <f>ROUND(I1000*H1000,2)</f>
        <v>0</v>
      </c>
      <c r="K1000" s="254" t="s">
        <v>228</v>
      </c>
      <c r="L1000" s="259"/>
      <c r="M1000" s="260" t="s">
        <v>32</v>
      </c>
      <c r="N1000" s="261" t="s">
        <v>48</v>
      </c>
      <c r="O1000" s="88"/>
      <c r="P1000" s="221">
        <f>O1000*H1000</f>
        <v>0</v>
      </c>
      <c r="Q1000" s="221">
        <v>0</v>
      </c>
      <c r="R1000" s="221">
        <f>Q1000*H1000</f>
        <v>0</v>
      </c>
      <c r="S1000" s="221">
        <v>0</v>
      </c>
      <c r="T1000" s="222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3" t="s">
        <v>385</v>
      </c>
      <c r="AT1000" s="223" t="s">
        <v>227</v>
      </c>
      <c r="AU1000" s="223" t="s">
        <v>86</v>
      </c>
      <c r="AY1000" s="20" t="s">
        <v>207</v>
      </c>
      <c r="BE1000" s="224">
        <f>IF(N1000="základní",J1000,0)</f>
        <v>0</v>
      </c>
      <c r="BF1000" s="224">
        <f>IF(N1000="snížená",J1000,0)</f>
        <v>0</v>
      </c>
      <c r="BG1000" s="224">
        <f>IF(N1000="zákl. přenesená",J1000,0)</f>
        <v>0</v>
      </c>
      <c r="BH1000" s="224">
        <f>IF(N1000="sníž. přenesená",J1000,0)</f>
        <v>0</v>
      </c>
      <c r="BI1000" s="224">
        <f>IF(N1000="nulová",J1000,0)</f>
        <v>0</v>
      </c>
      <c r="BJ1000" s="20" t="s">
        <v>84</v>
      </c>
      <c r="BK1000" s="224">
        <f>ROUND(I1000*H1000,2)</f>
        <v>0</v>
      </c>
      <c r="BL1000" s="20" t="s">
        <v>294</v>
      </c>
      <c r="BM1000" s="223" t="s">
        <v>5576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4241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5357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5358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5359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3" customFormat="1">
      <c r="A1005" s="13"/>
      <c r="B1005" s="242"/>
      <c r="C1005" s="243"/>
      <c r="D1005" s="232" t="s">
        <v>222</v>
      </c>
      <c r="E1005" s="244" t="s">
        <v>32</v>
      </c>
      <c r="F1005" s="245" t="s">
        <v>5360</v>
      </c>
      <c r="G1005" s="243"/>
      <c r="H1005" s="244" t="s">
        <v>32</v>
      </c>
      <c r="I1005" s="246"/>
      <c r="J1005" s="243"/>
      <c r="K1005" s="243"/>
      <c r="L1005" s="247"/>
      <c r="M1005" s="248"/>
      <c r="N1005" s="249"/>
      <c r="O1005" s="249"/>
      <c r="P1005" s="249"/>
      <c r="Q1005" s="249"/>
      <c r="R1005" s="249"/>
      <c r="S1005" s="249"/>
      <c r="T1005" s="25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1" t="s">
        <v>222</v>
      </c>
      <c r="AU1005" s="251" t="s">
        <v>86</v>
      </c>
      <c r="AV1005" s="13" t="s">
        <v>84</v>
      </c>
      <c r="AW1005" s="13" t="s">
        <v>39</v>
      </c>
      <c r="AX1005" s="13" t="s">
        <v>77</v>
      </c>
      <c r="AY1005" s="251" t="s">
        <v>207</v>
      </c>
    </row>
    <row r="1006" s="13" customFormat="1">
      <c r="A1006" s="13"/>
      <c r="B1006" s="242"/>
      <c r="C1006" s="243"/>
      <c r="D1006" s="232" t="s">
        <v>222</v>
      </c>
      <c r="E1006" s="244" t="s">
        <v>32</v>
      </c>
      <c r="F1006" s="245" t="s">
        <v>5361</v>
      </c>
      <c r="G1006" s="243"/>
      <c r="H1006" s="244" t="s">
        <v>32</v>
      </c>
      <c r="I1006" s="246"/>
      <c r="J1006" s="243"/>
      <c r="K1006" s="243"/>
      <c r="L1006" s="247"/>
      <c r="M1006" s="248"/>
      <c r="N1006" s="249"/>
      <c r="O1006" s="249"/>
      <c r="P1006" s="249"/>
      <c r="Q1006" s="249"/>
      <c r="R1006" s="249"/>
      <c r="S1006" s="249"/>
      <c r="T1006" s="25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1" t="s">
        <v>222</v>
      </c>
      <c r="AU1006" s="251" t="s">
        <v>86</v>
      </c>
      <c r="AV1006" s="13" t="s">
        <v>84</v>
      </c>
      <c r="AW1006" s="13" t="s">
        <v>39</v>
      </c>
      <c r="AX1006" s="13" t="s">
        <v>77</v>
      </c>
      <c r="AY1006" s="251" t="s">
        <v>207</v>
      </c>
    </row>
    <row r="1007" s="13" customFormat="1">
      <c r="A1007" s="13"/>
      <c r="B1007" s="242"/>
      <c r="C1007" s="243"/>
      <c r="D1007" s="232" t="s">
        <v>222</v>
      </c>
      <c r="E1007" s="244" t="s">
        <v>32</v>
      </c>
      <c r="F1007" s="245" t="s">
        <v>5362</v>
      </c>
      <c r="G1007" s="243"/>
      <c r="H1007" s="244" t="s">
        <v>32</v>
      </c>
      <c r="I1007" s="246"/>
      <c r="J1007" s="243"/>
      <c r="K1007" s="243"/>
      <c r="L1007" s="247"/>
      <c r="M1007" s="248"/>
      <c r="N1007" s="249"/>
      <c r="O1007" s="249"/>
      <c r="P1007" s="249"/>
      <c r="Q1007" s="249"/>
      <c r="R1007" s="249"/>
      <c r="S1007" s="249"/>
      <c r="T1007" s="250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1" t="s">
        <v>222</v>
      </c>
      <c r="AU1007" s="251" t="s">
        <v>86</v>
      </c>
      <c r="AV1007" s="13" t="s">
        <v>84</v>
      </c>
      <c r="AW1007" s="13" t="s">
        <v>39</v>
      </c>
      <c r="AX1007" s="13" t="s">
        <v>77</v>
      </c>
      <c r="AY1007" s="251" t="s">
        <v>207</v>
      </c>
    </row>
    <row r="1008" s="13" customFormat="1">
      <c r="A1008" s="13"/>
      <c r="B1008" s="242"/>
      <c r="C1008" s="243"/>
      <c r="D1008" s="232" t="s">
        <v>222</v>
      </c>
      <c r="E1008" s="244" t="s">
        <v>32</v>
      </c>
      <c r="F1008" s="245" t="s">
        <v>5363</v>
      </c>
      <c r="G1008" s="243"/>
      <c r="H1008" s="244" t="s">
        <v>32</v>
      </c>
      <c r="I1008" s="246"/>
      <c r="J1008" s="243"/>
      <c r="K1008" s="243"/>
      <c r="L1008" s="247"/>
      <c r="M1008" s="248"/>
      <c r="N1008" s="249"/>
      <c r="O1008" s="249"/>
      <c r="P1008" s="249"/>
      <c r="Q1008" s="249"/>
      <c r="R1008" s="249"/>
      <c r="S1008" s="249"/>
      <c r="T1008" s="25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1" t="s">
        <v>222</v>
      </c>
      <c r="AU1008" s="251" t="s">
        <v>86</v>
      </c>
      <c r="AV1008" s="13" t="s">
        <v>84</v>
      </c>
      <c r="AW1008" s="13" t="s">
        <v>39</v>
      </c>
      <c r="AX1008" s="13" t="s">
        <v>77</v>
      </c>
      <c r="AY1008" s="251" t="s">
        <v>207</v>
      </c>
    </row>
    <row r="1009" s="13" customFormat="1">
      <c r="A1009" s="13"/>
      <c r="B1009" s="242"/>
      <c r="C1009" s="243"/>
      <c r="D1009" s="232" t="s">
        <v>222</v>
      </c>
      <c r="E1009" s="244" t="s">
        <v>32</v>
      </c>
      <c r="F1009" s="245" t="s">
        <v>5364</v>
      </c>
      <c r="G1009" s="243"/>
      <c r="H1009" s="244" t="s">
        <v>32</v>
      </c>
      <c r="I1009" s="246"/>
      <c r="J1009" s="243"/>
      <c r="K1009" s="243"/>
      <c r="L1009" s="247"/>
      <c r="M1009" s="248"/>
      <c r="N1009" s="249"/>
      <c r="O1009" s="249"/>
      <c r="P1009" s="249"/>
      <c r="Q1009" s="249"/>
      <c r="R1009" s="249"/>
      <c r="S1009" s="249"/>
      <c r="T1009" s="250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1" t="s">
        <v>222</v>
      </c>
      <c r="AU1009" s="251" t="s">
        <v>86</v>
      </c>
      <c r="AV1009" s="13" t="s">
        <v>84</v>
      </c>
      <c r="AW1009" s="13" t="s">
        <v>39</v>
      </c>
      <c r="AX1009" s="13" t="s">
        <v>77</v>
      </c>
      <c r="AY1009" s="251" t="s">
        <v>207</v>
      </c>
    </row>
    <row r="1010" s="13" customFormat="1">
      <c r="A1010" s="13"/>
      <c r="B1010" s="242"/>
      <c r="C1010" s="243"/>
      <c r="D1010" s="232" t="s">
        <v>222</v>
      </c>
      <c r="E1010" s="244" t="s">
        <v>32</v>
      </c>
      <c r="F1010" s="245" t="s">
        <v>5365</v>
      </c>
      <c r="G1010" s="243"/>
      <c r="H1010" s="244" t="s">
        <v>32</v>
      </c>
      <c r="I1010" s="246"/>
      <c r="J1010" s="243"/>
      <c r="K1010" s="243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222</v>
      </c>
      <c r="AU1010" s="251" t="s">
        <v>86</v>
      </c>
      <c r="AV1010" s="13" t="s">
        <v>84</v>
      </c>
      <c r="AW1010" s="13" t="s">
        <v>39</v>
      </c>
      <c r="AX1010" s="13" t="s">
        <v>77</v>
      </c>
      <c r="AY1010" s="251" t="s">
        <v>207</v>
      </c>
    </row>
    <row r="1011" s="13" customFormat="1">
      <c r="A1011" s="13"/>
      <c r="B1011" s="242"/>
      <c r="C1011" s="243"/>
      <c r="D1011" s="232" t="s">
        <v>222</v>
      </c>
      <c r="E1011" s="244" t="s">
        <v>32</v>
      </c>
      <c r="F1011" s="245" t="s">
        <v>5380</v>
      </c>
      <c r="G1011" s="243"/>
      <c r="H1011" s="244" t="s">
        <v>32</v>
      </c>
      <c r="I1011" s="246"/>
      <c r="J1011" s="243"/>
      <c r="K1011" s="243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222</v>
      </c>
      <c r="AU1011" s="251" t="s">
        <v>86</v>
      </c>
      <c r="AV1011" s="13" t="s">
        <v>84</v>
      </c>
      <c r="AW1011" s="13" t="s">
        <v>39</v>
      </c>
      <c r="AX1011" s="13" t="s">
        <v>77</v>
      </c>
      <c r="AY1011" s="251" t="s">
        <v>207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5569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86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5577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86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5559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86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5560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86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5369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86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5386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86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5571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86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2" customFormat="1">
      <c r="A1019" s="12"/>
      <c r="B1019" s="230"/>
      <c r="C1019" s="231"/>
      <c r="D1019" s="232" t="s">
        <v>222</v>
      </c>
      <c r="E1019" s="233" t="s">
        <v>32</v>
      </c>
      <c r="F1019" s="234" t="s">
        <v>5418</v>
      </c>
      <c r="G1019" s="231"/>
      <c r="H1019" s="235">
        <v>85</v>
      </c>
      <c r="I1019" s="236"/>
      <c r="J1019" s="231"/>
      <c r="K1019" s="231"/>
      <c r="L1019" s="237"/>
      <c r="M1019" s="238"/>
      <c r="N1019" s="239"/>
      <c r="O1019" s="239"/>
      <c r="P1019" s="239"/>
      <c r="Q1019" s="239"/>
      <c r="R1019" s="239"/>
      <c r="S1019" s="239"/>
      <c r="T1019" s="240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T1019" s="241" t="s">
        <v>222</v>
      </c>
      <c r="AU1019" s="241" t="s">
        <v>86</v>
      </c>
      <c r="AV1019" s="12" t="s">
        <v>86</v>
      </c>
      <c r="AW1019" s="12" t="s">
        <v>39</v>
      </c>
      <c r="AX1019" s="12" t="s">
        <v>77</v>
      </c>
      <c r="AY1019" s="241" t="s">
        <v>207</v>
      </c>
    </row>
    <row r="1020" s="15" customFormat="1">
      <c r="A1020" s="15"/>
      <c r="B1020" s="273"/>
      <c r="C1020" s="274"/>
      <c r="D1020" s="232" t="s">
        <v>222</v>
      </c>
      <c r="E1020" s="275" t="s">
        <v>32</v>
      </c>
      <c r="F1020" s="276" t="s">
        <v>517</v>
      </c>
      <c r="G1020" s="274"/>
      <c r="H1020" s="277">
        <v>85</v>
      </c>
      <c r="I1020" s="278"/>
      <c r="J1020" s="274"/>
      <c r="K1020" s="274"/>
      <c r="L1020" s="279"/>
      <c r="M1020" s="280"/>
      <c r="N1020" s="281"/>
      <c r="O1020" s="281"/>
      <c r="P1020" s="281"/>
      <c r="Q1020" s="281"/>
      <c r="R1020" s="281"/>
      <c r="S1020" s="281"/>
      <c r="T1020" s="282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83" t="s">
        <v>222</v>
      </c>
      <c r="AU1020" s="283" t="s">
        <v>86</v>
      </c>
      <c r="AV1020" s="15" t="s">
        <v>104</v>
      </c>
      <c r="AW1020" s="15" t="s">
        <v>39</v>
      </c>
      <c r="AX1020" s="15" t="s">
        <v>84</v>
      </c>
      <c r="AY1020" s="283" t="s">
        <v>207</v>
      </c>
    </row>
    <row r="1021" s="2" customFormat="1" ht="16.5" customHeight="1">
      <c r="A1021" s="42"/>
      <c r="B1021" s="43"/>
      <c r="C1021" s="212" t="s">
        <v>435</v>
      </c>
      <c r="D1021" s="212" t="s">
        <v>208</v>
      </c>
      <c r="E1021" s="213" t="s">
        <v>5578</v>
      </c>
      <c r="F1021" s="214" t="s">
        <v>5579</v>
      </c>
      <c r="G1021" s="215" t="s">
        <v>539</v>
      </c>
      <c r="H1021" s="216">
        <v>85</v>
      </c>
      <c r="I1021" s="217"/>
      <c r="J1021" s="218">
        <f>ROUND(I1021*H1021,2)</f>
        <v>0</v>
      </c>
      <c r="K1021" s="214" t="s">
        <v>212</v>
      </c>
      <c r="L1021" s="48"/>
      <c r="M1021" s="219" t="s">
        <v>32</v>
      </c>
      <c r="N1021" s="220" t="s">
        <v>48</v>
      </c>
      <c r="O1021" s="88"/>
      <c r="P1021" s="221">
        <f>O1021*H1021</f>
        <v>0</v>
      </c>
      <c r="Q1021" s="221">
        <v>0</v>
      </c>
      <c r="R1021" s="221">
        <f>Q1021*H1021</f>
        <v>0</v>
      </c>
      <c r="S1021" s="221">
        <v>0</v>
      </c>
      <c r="T1021" s="222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3" t="s">
        <v>294</v>
      </c>
      <c r="AT1021" s="223" t="s">
        <v>208</v>
      </c>
      <c r="AU1021" s="223" t="s">
        <v>86</v>
      </c>
      <c r="AY1021" s="20" t="s">
        <v>207</v>
      </c>
      <c r="BE1021" s="224">
        <f>IF(N1021="základní",J1021,0)</f>
        <v>0</v>
      </c>
      <c r="BF1021" s="224">
        <f>IF(N1021="snížená",J1021,0)</f>
        <v>0</v>
      </c>
      <c r="BG1021" s="224">
        <f>IF(N1021="zákl. přenesená",J1021,0)</f>
        <v>0</v>
      </c>
      <c r="BH1021" s="224">
        <f>IF(N1021="sníž. přenesená",J1021,0)</f>
        <v>0</v>
      </c>
      <c r="BI1021" s="224">
        <f>IF(N1021="nulová",J1021,0)</f>
        <v>0</v>
      </c>
      <c r="BJ1021" s="20" t="s">
        <v>84</v>
      </c>
      <c r="BK1021" s="224">
        <f>ROUND(I1021*H1021,2)</f>
        <v>0</v>
      </c>
      <c r="BL1021" s="20" t="s">
        <v>294</v>
      </c>
      <c r="BM1021" s="223" t="s">
        <v>5580</v>
      </c>
    </row>
    <row r="1022" s="2" customFormat="1">
      <c r="A1022" s="42"/>
      <c r="B1022" s="43"/>
      <c r="C1022" s="44"/>
      <c r="D1022" s="225" t="s">
        <v>214</v>
      </c>
      <c r="E1022" s="44"/>
      <c r="F1022" s="226" t="s">
        <v>5581</v>
      </c>
      <c r="G1022" s="44"/>
      <c r="H1022" s="44"/>
      <c r="I1022" s="227"/>
      <c r="J1022" s="44"/>
      <c r="K1022" s="44"/>
      <c r="L1022" s="48"/>
      <c r="M1022" s="228"/>
      <c r="N1022" s="229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0" t="s">
        <v>214</v>
      </c>
      <c r="AU1022" s="20" t="s">
        <v>86</v>
      </c>
    </row>
    <row r="1023" s="13" customFormat="1">
      <c r="A1023" s="13"/>
      <c r="B1023" s="242"/>
      <c r="C1023" s="243"/>
      <c r="D1023" s="232" t="s">
        <v>222</v>
      </c>
      <c r="E1023" s="244" t="s">
        <v>32</v>
      </c>
      <c r="F1023" s="245" t="s">
        <v>4241</v>
      </c>
      <c r="G1023" s="243"/>
      <c r="H1023" s="244" t="s">
        <v>32</v>
      </c>
      <c r="I1023" s="246"/>
      <c r="J1023" s="243"/>
      <c r="K1023" s="243"/>
      <c r="L1023" s="247"/>
      <c r="M1023" s="248"/>
      <c r="N1023" s="249"/>
      <c r="O1023" s="249"/>
      <c r="P1023" s="249"/>
      <c r="Q1023" s="249"/>
      <c r="R1023" s="249"/>
      <c r="S1023" s="249"/>
      <c r="T1023" s="250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1" t="s">
        <v>222</v>
      </c>
      <c r="AU1023" s="251" t="s">
        <v>86</v>
      </c>
      <c r="AV1023" s="13" t="s">
        <v>84</v>
      </c>
      <c r="AW1023" s="13" t="s">
        <v>39</v>
      </c>
      <c r="AX1023" s="13" t="s">
        <v>77</v>
      </c>
      <c r="AY1023" s="251" t="s">
        <v>207</v>
      </c>
    </row>
    <row r="1024" s="13" customFormat="1">
      <c r="A1024" s="13"/>
      <c r="B1024" s="242"/>
      <c r="C1024" s="243"/>
      <c r="D1024" s="232" t="s">
        <v>222</v>
      </c>
      <c r="E1024" s="244" t="s">
        <v>32</v>
      </c>
      <c r="F1024" s="245" t="s">
        <v>5357</v>
      </c>
      <c r="G1024" s="243"/>
      <c r="H1024" s="244" t="s">
        <v>32</v>
      </c>
      <c r="I1024" s="246"/>
      <c r="J1024" s="243"/>
      <c r="K1024" s="243"/>
      <c r="L1024" s="247"/>
      <c r="M1024" s="248"/>
      <c r="N1024" s="249"/>
      <c r="O1024" s="249"/>
      <c r="P1024" s="249"/>
      <c r="Q1024" s="249"/>
      <c r="R1024" s="249"/>
      <c r="S1024" s="249"/>
      <c r="T1024" s="250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1" t="s">
        <v>222</v>
      </c>
      <c r="AU1024" s="251" t="s">
        <v>86</v>
      </c>
      <c r="AV1024" s="13" t="s">
        <v>84</v>
      </c>
      <c r="AW1024" s="13" t="s">
        <v>39</v>
      </c>
      <c r="AX1024" s="13" t="s">
        <v>77</v>
      </c>
      <c r="AY1024" s="251" t="s">
        <v>207</v>
      </c>
    </row>
    <row r="1025" s="13" customFormat="1">
      <c r="A1025" s="13"/>
      <c r="B1025" s="242"/>
      <c r="C1025" s="243"/>
      <c r="D1025" s="232" t="s">
        <v>222</v>
      </c>
      <c r="E1025" s="244" t="s">
        <v>32</v>
      </c>
      <c r="F1025" s="245" t="s">
        <v>5358</v>
      </c>
      <c r="G1025" s="243"/>
      <c r="H1025" s="244" t="s">
        <v>32</v>
      </c>
      <c r="I1025" s="246"/>
      <c r="J1025" s="243"/>
      <c r="K1025" s="243"/>
      <c r="L1025" s="247"/>
      <c r="M1025" s="248"/>
      <c r="N1025" s="249"/>
      <c r="O1025" s="249"/>
      <c r="P1025" s="249"/>
      <c r="Q1025" s="249"/>
      <c r="R1025" s="249"/>
      <c r="S1025" s="249"/>
      <c r="T1025" s="250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51" t="s">
        <v>222</v>
      </c>
      <c r="AU1025" s="251" t="s">
        <v>86</v>
      </c>
      <c r="AV1025" s="13" t="s">
        <v>84</v>
      </c>
      <c r="AW1025" s="13" t="s">
        <v>39</v>
      </c>
      <c r="AX1025" s="13" t="s">
        <v>77</v>
      </c>
      <c r="AY1025" s="251" t="s">
        <v>207</v>
      </c>
    </row>
    <row r="1026" s="13" customFormat="1">
      <c r="A1026" s="13"/>
      <c r="B1026" s="242"/>
      <c r="C1026" s="243"/>
      <c r="D1026" s="232" t="s">
        <v>222</v>
      </c>
      <c r="E1026" s="244" t="s">
        <v>32</v>
      </c>
      <c r="F1026" s="245" t="s">
        <v>5359</v>
      </c>
      <c r="G1026" s="243"/>
      <c r="H1026" s="244" t="s">
        <v>32</v>
      </c>
      <c r="I1026" s="246"/>
      <c r="J1026" s="243"/>
      <c r="K1026" s="243"/>
      <c r="L1026" s="247"/>
      <c r="M1026" s="248"/>
      <c r="N1026" s="249"/>
      <c r="O1026" s="249"/>
      <c r="P1026" s="249"/>
      <c r="Q1026" s="249"/>
      <c r="R1026" s="249"/>
      <c r="S1026" s="249"/>
      <c r="T1026" s="250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1" t="s">
        <v>222</v>
      </c>
      <c r="AU1026" s="251" t="s">
        <v>86</v>
      </c>
      <c r="AV1026" s="13" t="s">
        <v>84</v>
      </c>
      <c r="AW1026" s="13" t="s">
        <v>39</v>
      </c>
      <c r="AX1026" s="13" t="s">
        <v>77</v>
      </c>
      <c r="AY1026" s="251" t="s">
        <v>207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5360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86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5361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86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5362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86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5363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86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5364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86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5365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86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5366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86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5582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86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5583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86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5559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86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3" customFormat="1">
      <c r="A1037" s="13"/>
      <c r="B1037" s="242"/>
      <c r="C1037" s="243"/>
      <c r="D1037" s="232" t="s">
        <v>222</v>
      </c>
      <c r="E1037" s="244" t="s">
        <v>32</v>
      </c>
      <c r="F1037" s="245" t="s">
        <v>5560</v>
      </c>
      <c r="G1037" s="243"/>
      <c r="H1037" s="244" t="s">
        <v>32</v>
      </c>
      <c r="I1037" s="246"/>
      <c r="J1037" s="243"/>
      <c r="K1037" s="243"/>
      <c r="L1037" s="247"/>
      <c r="M1037" s="248"/>
      <c r="N1037" s="249"/>
      <c r="O1037" s="249"/>
      <c r="P1037" s="249"/>
      <c r="Q1037" s="249"/>
      <c r="R1037" s="249"/>
      <c r="S1037" s="249"/>
      <c r="T1037" s="250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1" t="s">
        <v>222</v>
      </c>
      <c r="AU1037" s="251" t="s">
        <v>86</v>
      </c>
      <c r="AV1037" s="13" t="s">
        <v>84</v>
      </c>
      <c r="AW1037" s="13" t="s">
        <v>39</v>
      </c>
      <c r="AX1037" s="13" t="s">
        <v>77</v>
      </c>
      <c r="AY1037" s="251" t="s">
        <v>207</v>
      </c>
    </row>
    <row r="1038" s="13" customFormat="1">
      <c r="A1038" s="13"/>
      <c r="B1038" s="242"/>
      <c r="C1038" s="243"/>
      <c r="D1038" s="232" t="s">
        <v>222</v>
      </c>
      <c r="E1038" s="244" t="s">
        <v>32</v>
      </c>
      <c r="F1038" s="245" t="s">
        <v>5369</v>
      </c>
      <c r="G1038" s="243"/>
      <c r="H1038" s="244" t="s">
        <v>32</v>
      </c>
      <c r="I1038" s="246"/>
      <c r="J1038" s="243"/>
      <c r="K1038" s="243"/>
      <c r="L1038" s="247"/>
      <c r="M1038" s="248"/>
      <c r="N1038" s="249"/>
      <c r="O1038" s="249"/>
      <c r="P1038" s="249"/>
      <c r="Q1038" s="249"/>
      <c r="R1038" s="249"/>
      <c r="S1038" s="249"/>
      <c r="T1038" s="250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1" t="s">
        <v>222</v>
      </c>
      <c r="AU1038" s="251" t="s">
        <v>86</v>
      </c>
      <c r="AV1038" s="13" t="s">
        <v>84</v>
      </c>
      <c r="AW1038" s="13" t="s">
        <v>39</v>
      </c>
      <c r="AX1038" s="13" t="s">
        <v>77</v>
      </c>
      <c r="AY1038" s="251" t="s">
        <v>207</v>
      </c>
    </row>
    <row r="1039" s="13" customFormat="1">
      <c r="A1039" s="13"/>
      <c r="B1039" s="242"/>
      <c r="C1039" s="243"/>
      <c r="D1039" s="232" t="s">
        <v>222</v>
      </c>
      <c r="E1039" s="244" t="s">
        <v>32</v>
      </c>
      <c r="F1039" s="245" t="s">
        <v>5386</v>
      </c>
      <c r="G1039" s="243"/>
      <c r="H1039" s="244" t="s">
        <v>32</v>
      </c>
      <c r="I1039" s="246"/>
      <c r="J1039" s="243"/>
      <c r="K1039" s="243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222</v>
      </c>
      <c r="AU1039" s="251" t="s">
        <v>86</v>
      </c>
      <c r="AV1039" s="13" t="s">
        <v>84</v>
      </c>
      <c r="AW1039" s="13" t="s">
        <v>39</v>
      </c>
      <c r="AX1039" s="13" t="s">
        <v>77</v>
      </c>
      <c r="AY1039" s="251" t="s">
        <v>207</v>
      </c>
    </row>
    <row r="1040" s="13" customFormat="1">
      <c r="A1040" s="13"/>
      <c r="B1040" s="242"/>
      <c r="C1040" s="243"/>
      <c r="D1040" s="232" t="s">
        <v>222</v>
      </c>
      <c r="E1040" s="244" t="s">
        <v>32</v>
      </c>
      <c r="F1040" s="245" t="s">
        <v>5571</v>
      </c>
      <c r="G1040" s="243"/>
      <c r="H1040" s="244" t="s">
        <v>32</v>
      </c>
      <c r="I1040" s="246"/>
      <c r="J1040" s="243"/>
      <c r="K1040" s="243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222</v>
      </c>
      <c r="AU1040" s="251" t="s">
        <v>86</v>
      </c>
      <c r="AV1040" s="13" t="s">
        <v>84</v>
      </c>
      <c r="AW1040" s="13" t="s">
        <v>39</v>
      </c>
      <c r="AX1040" s="13" t="s">
        <v>77</v>
      </c>
      <c r="AY1040" s="251" t="s">
        <v>207</v>
      </c>
    </row>
    <row r="1041" s="12" customFormat="1">
      <c r="A1041" s="12"/>
      <c r="B1041" s="230"/>
      <c r="C1041" s="231"/>
      <c r="D1041" s="232" t="s">
        <v>222</v>
      </c>
      <c r="E1041" s="233" t="s">
        <v>32</v>
      </c>
      <c r="F1041" s="234" t="s">
        <v>5418</v>
      </c>
      <c r="G1041" s="231"/>
      <c r="H1041" s="235">
        <v>85</v>
      </c>
      <c r="I1041" s="236"/>
      <c r="J1041" s="231"/>
      <c r="K1041" s="231"/>
      <c r="L1041" s="237"/>
      <c r="M1041" s="238"/>
      <c r="N1041" s="239"/>
      <c r="O1041" s="239"/>
      <c r="P1041" s="239"/>
      <c r="Q1041" s="239"/>
      <c r="R1041" s="239"/>
      <c r="S1041" s="239"/>
      <c r="T1041" s="240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T1041" s="241" t="s">
        <v>222</v>
      </c>
      <c r="AU1041" s="241" t="s">
        <v>86</v>
      </c>
      <c r="AV1041" s="12" t="s">
        <v>86</v>
      </c>
      <c r="AW1041" s="12" t="s">
        <v>39</v>
      </c>
      <c r="AX1041" s="12" t="s">
        <v>77</v>
      </c>
      <c r="AY1041" s="241" t="s">
        <v>207</v>
      </c>
    </row>
    <row r="1042" s="15" customFormat="1">
      <c r="A1042" s="15"/>
      <c r="B1042" s="273"/>
      <c r="C1042" s="274"/>
      <c r="D1042" s="232" t="s">
        <v>222</v>
      </c>
      <c r="E1042" s="275" t="s">
        <v>32</v>
      </c>
      <c r="F1042" s="276" t="s">
        <v>517</v>
      </c>
      <c r="G1042" s="274"/>
      <c r="H1042" s="277">
        <v>85</v>
      </c>
      <c r="I1042" s="278"/>
      <c r="J1042" s="274"/>
      <c r="K1042" s="274"/>
      <c r="L1042" s="279"/>
      <c r="M1042" s="280"/>
      <c r="N1042" s="281"/>
      <c r="O1042" s="281"/>
      <c r="P1042" s="281"/>
      <c r="Q1042" s="281"/>
      <c r="R1042" s="281"/>
      <c r="S1042" s="281"/>
      <c r="T1042" s="282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83" t="s">
        <v>222</v>
      </c>
      <c r="AU1042" s="283" t="s">
        <v>86</v>
      </c>
      <c r="AV1042" s="15" t="s">
        <v>104</v>
      </c>
      <c r="AW1042" s="15" t="s">
        <v>39</v>
      </c>
      <c r="AX1042" s="15" t="s">
        <v>84</v>
      </c>
      <c r="AY1042" s="283" t="s">
        <v>207</v>
      </c>
    </row>
    <row r="1043" s="2" customFormat="1" ht="16.5" customHeight="1">
      <c r="A1043" s="42"/>
      <c r="B1043" s="43"/>
      <c r="C1043" s="252" t="s">
        <v>440</v>
      </c>
      <c r="D1043" s="252" t="s">
        <v>227</v>
      </c>
      <c r="E1043" s="253" t="s">
        <v>5584</v>
      </c>
      <c r="F1043" s="254" t="s">
        <v>5585</v>
      </c>
      <c r="G1043" s="255" t="s">
        <v>539</v>
      </c>
      <c r="H1043" s="256">
        <v>85</v>
      </c>
      <c r="I1043" s="257"/>
      <c r="J1043" s="258">
        <f>ROUND(I1043*H1043,2)</f>
        <v>0</v>
      </c>
      <c r="K1043" s="254" t="s">
        <v>228</v>
      </c>
      <c r="L1043" s="259"/>
      <c r="M1043" s="260" t="s">
        <v>32</v>
      </c>
      <c r="N1043" s="261" t="s">
        <v>48</v>
      </c>
      <c r="O1043" s="88"/>
      <c r="P1043" s="221">
        <f>O1043*H1043</f>
        <v>0</v>
      </c>
      <c r="Q1043" s="221">
        <v>0</v>
      </c>
      <c r="R1043" s="221">
        <f>Q1043*H1043</f>
        <v>0</v>
      </c>
      <c r="S1043" s="221">
        <v>0</v>
      </c>
      <c r="T1043" s="222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3" t="s">
        <v>385</v>
      </c>
      <c r="AT1043" s="223" t="s">
        <v>227</v>
      </c>
      <c r="AU1043" s="223" t="s">
        <v>86</v>
      </c>
      <c r="AY1043" s="20" t="s">
        <v>207</v>
      </c>
      <c r="BE1043" s="224">
        <f>IF(N1043="základní",J1043,0)</f>
        <v>0</v>
      </c>
      <c r="BF1043" s="224">
        <f>IF(N1043="snížená",J1043,0)</f>
        <v>0</v>
      </c>
      <c r="BG1043" s="224">
        <f>IF(N1043="zákl. přenesená",J1043,0)</f>
        <v>0</v>
      </c>
      <c r="BH1043" s="224">
        <f>IF(N1043="sníž. přenesená",J1043,0)</f>
        <v>0</v>
      </c>
      <c r="BI1043" s="224">
        <f>IF(N1043="nulová",J1043,0)</f>
        <v>0</v>
      </c>
      <c r="BJ1043" s="20" t="s">
        <v>84</v>
      </c>
      <c r="BK1043" s="224">
        <f>ROUND(I1043*H1043,2)</f>
        <v>0</v>
      </c>
      <c r="BL1043" s="20" t="s">
        <v>294</v>
      </c>
      <c r="BM1043" s="223" t="s">
        <v>5586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4241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86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5357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86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5358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86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5359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86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5360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86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5361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86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5362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86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5363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86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3" customFormat="1">
      <c r="A1052" s="13"/>
      <c r="B1052" s="242"/>
      <c r="C1052" s="243"/>
      <c r="D1052" s="232" t="s">
        <v>222</v>
      </c>
      <c r="E1052" s="244" t="s">
        <v>32</v>
      </c>
      <c r="F1052" s="245" t="s">
        <v>5364</v>
      </c>
      <c r="G1052" s="243"/>
      <c r="H1052" s="244" t="s">
        <v>32</v>
      </c>
      <c r="I1052" s="246"/>
      <c r="J1052" s="243"/>
      <c r="K1052" s="243"/>
      <c r="L1052" s="247"/>
      <c r="M1052" s="248"/>
      <c r="N1052" s="249"/>
      <c r="O1052" s="249"/>
      <c r="P1052" s="249"/>
      <c r="Q1052" s="249"/>
      <c r="R1052" s="249"/>
      <c r="S1052" s="249"/>
      <c r="T1052" s="250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1" t="s">
        <v>222</v>
      </c>
      <c r="AU1052" s="251" t="s">
        <v>86</v>
      </c>
      <c r="AV1052" s="13" t="s">
        <v>84</v>
      </c>
      <c r="AW1052" s="13" t="s">
        <v>39</v>
      </c>
      <c r="AX1052" s="13" t="s">
        <v>77</v>
      </c>
      <c r="AY1052" s="251" t="s">
        <v>207</v>
      </c>
    </row>
    <row r="1053" s="13" customFormat="1">
      <c r="A1053" s="13"/>
      <c r="B1053" s="242"/>
      <c r="C1053" s="243"/>
      <c r="D1053" s="232" t="s">
        <v>222</v>
      </c>
      <c r="E1053" s="244" t="s">
        <v>32</v>
      </c>
      <c r="F1053" s="245" t="s">
        <v>5365</v>
      </c>
      <c r="G1053" s="243"/>
      <c r="H1053" s="244" t="s">
        <v>32</v>
      </c>
      <c r="I1053" s="246"/>
      <c r="J1053" s="243"/>
      <c r="K1053" s="243"/>
      <c r="L1053" s="247"/>
      <c r="M1053" s="248"/>
      <c r="N1053" s="249"/>
      <c r="O1053" s="249"/>
      <c r="P1053" s="249"/>
      <c r="Q1053" s="249"/>
      <c r="R1053" s="249"/>
      <c r="S1053" s="249"/>
      <c r="T1053" s="250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1" t="s">
        <v>222</v>
      </c>
      <c r="AU1053" s="251" t="s">
        <v>86</v>
      </c>
      <c r="AV1053" s="13" t="s">
        <v>84</v>
      </c>
      <c r="AW1053" s="13" t="s">
        <v>39</v>
      </c>
      <c r="AX1053" s="13" t="s">
        <v>77</v>
      </c>
      <c r="AY1053" s="251" t="s">
        <v>207</v>
      </c>
    </row>
    <row r="1054" s="13" customFormat="1">
      <c r="A1054" s="13"/>
      <c r="B1054" s="242"/>
      <c r="C1054" s="243"/>
      <c r="D1054" s="232" t="s">
        <v>222</v>
      </c>
      <c r="E1054" s="244" t="s">
        <v>32</v>
      </c>
      <c r="F1054" s="245" t="s">
        <v>5380</v>
      </c>
      <c r="G1054" s="243"/>
      <c r="H1054" s="244" t="s">
        <v>32</v>
      </c>
      <c r="I1054" s="246"/>
      <c r="J1054" s="243"/>
      <c r="K1054" s="243"/>
      <c r="L1054" s="247"/>
      <c r="M1054" s="248"/>
      <c r="N1054" s="249"/>
      <c r="O1054" s="249"/>
      <c r="P1054" s="249"/>
      <c r="Q1054" s="249"/>
      <c r="R1054" s="249"/>
      <c r="S1054" s="249"/>
      <c r="T1054" s="250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1" t="s">
        <v>222</v>
      </c>
      <c r="AU1054" s="251" t="s">
        <v>86</v>
      </c>
      <c r="AV1054" s="13" t="s">
        <v>84</v>
      </c>
      <c r="AW1054" s="13" t="s">
        <v>39</v>
      </c>
      <c r="AX1054" s="13" t="s">
        <v>77</v>
      </c>
      <c r="AY1054" s="251" t="s">
        <v>207</v>
      </c>
    </row>
    <row r="1055" s="13" customFormat="1">
      <c r="A1055" s="13"/>
      <c r="B1055" s="242"/>
      <c r="C1055" s="243"/>
      <c r="D1055" s="232" t="s">
        <v>222</v>
      </c>
      <c r="E1055" s="244" t="s">
        <v>32</v>
      </c>
      <c r="F1055" s="245" t="s">
        <v>5582</v>
      </c>
      <c r="G1055" s="243"/>
      <c r="H1055" s="244" t="s">
        <v>32</v>
      </c>
      <c r="I1055" s="246"/>
      <c r="J1055" s="243"/>
      <c r="K1055" s="243"/>
      <c r="L1055" s="247"/>
      <c r="M1055" s="248"/>
      <c r="N1055" s="249"/>
      <c r="O1055" s="249"/>
      <c r="P1055" s="249"/>
      <c r="Q1055" s="249"/>
      <c r="R1055" s="249"/>
      <c r="S1055" s="249"/>
      <c r="T1055" s="250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1" t="s">
        <v>222</v>
      </c>
      <c r="AU1055" s="251" t="s">
        <v>86</v>
      </c>
      <c r="AV1055" s="13" t="s">
        <v>84</v>
      </c>
      <c r="AW1055" s="13" t="s">
        <v>39</v>
      </c>
      <c r="AX1055" s="13" t="s">
        <v>77</v>
      </c>
      <c r="AY1055" s="251" t="s">
        <v>207</v>
      </c>
    </row>
    <row r="1056" s="13" customFormat="1">
      <c r="A1056" s="13"/>
      <c r="B1056" s="242"/>
      <c r="C1056" s="243"/>
      <c r="D1056" s="232" t="s">
        <v>222</v>
      </c>
      <c r="E1056" s="244" t="s">
        <v>32</v>
      </c>
      <c r="F1056" s="245" t="s">
        <v>5583</v>
      </c>
      <c r="G1056" s="243"/>
      <c r="H1056" s="244" t="s">
        <v>32</v>
      </c>
      <c r="I1056" s="246"/>
      <c r="J1056" s="243"/>
      <c r="K1056" s="243"/>
      <c r="L1056" s="247"/>
      <c r="M1056" s="248"/>
      <c r="N1056" s="249"/>
      <c r="O1056" s="249"/>
      <c r="P1056" s="249"/>
      <c r="Q1056" s="249"/>
      <c r="R1056" s="249"/>
      <c r="S1056" s="249"/>
      <c r="T1056" s="250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1" t="s">
        <v>222</v>
      </c>
      <c r="AU1056" s="251" t="s">
        <v>86</v>
      </c>
      <c r="AV1056" s="13" t="s">
        <v>84</v>
      </c>
      <c r="AW1056" s="13" t="s">
        <v>39</v>
      </c>
      <c r="AX1056" s="13" t="s">
        <v>77</v>
      </c>
      <c r="AY1056" s="251" t="s">
        <v>207</v>
      </c>
    </row>
    <row r="1057" s="13" customFormat="1">
      <c r="A1057" s="13"/>
      <c r="B1057" s="242"/>
      <c r="C1057" s="243"/>
      <c r="D1057" s="232" t="s">
        <v>222</v>
      </c>
      <c r="E1057" s="244" t="s">
        <v>32</v>
      </c>
      <c r="F1057" s="245" t="s">
        <v>5559</v>
      </c>
      <c r="G1057" s="243"/>
      <c r="H1057" s="244" t="s">
        <v>32</v>
      </c>
      <c r="I1057" s="246"/>
      <c r="J1057" s="243"/>
      <c r="K1057" s="243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222</v>
      </c>
      <c r="AU1057" s="251" t="s">
        <v>86</v>
      </c>
      <c r="AV1057" s="13" t="s">
        <v>84</v>
      </c>
      <c r="AW1057" s="13" t="s">
        <v>39</v>
      </c>
      <c r="AX1057" s="13" t="s">
        <v>77</v>
      </c>
      <c r="AY1057" s="251" t="s">
        <v>207</v>
      </c>
    </row>
    <row r="1058" s="13" customFormat="1">
      <c r="A1058" s="13"/>
      <c r="B1058" s="242"/>
      <c r="C1058" s="243"/>
      <c r="D1058" s="232" t="s">
        <v>222</v>
      </c>
      <c r="E1058" s="244" t="s">
        <v>32</v>
      </c>
      <c r="F1058" s="245" t="s">
        <v>5560</v>
      </c>
      <c r="G1058" s="243"/>
      <c r="H1058" s="244" t="s">
        <v>32</v>
      </c>
      <c r="I1058" s="246"/>
      <c r="J1058" s="243"/>
      <c r="K1058" s="243"/>
      <c r="L1058" s="247"/>
      <c r="M1058" s="248"/>
      <c r="N1058" s="249"/>
      <c r="O1058" s="249"/>
      <c r="P1058" s="249"/>
      <c r="Q1058" s="249"/>
      <c r="R1058" s="249"/>
      <c r="S1058" s="249"/>
      <c r="T1058" s="250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1" t="s">
        <v>222</v>
      </c>
      <c r="AU1058" s="251" t="s">
        <v>86</v>
      </c>
      <c r="AV1058" s="13" t="s">
        <v>84</v>
      </c>
      <c r="AW1058" s="13" t="s">
        <v>39</v>
      </c>
      <c r="AX1058" s="13" t="s">
        <v>77</v>
      </c>
      <c r="AY1058" s="251" t="s">
        <v>207</v>
      </c>
    </row>
    <row r="1059" s="13" customFormat="1">
      <c r="A1059" s="13"/>
      <c r="B1059" s="242"/>
      <c r="C1059" s="243"/>
      <c r="D1059" s="232" t="s">
        <v>222</v>
      </c>
      <c r="E1059" s="244" t="s">
        <v>32</v>
      </c>
      <c r="F1059" s="245" t="s">
        <v>5369</v>
      </c>
      <c r="G1059" s="243"/>
      <c r="H1059" s="244" t="s">
        <v>32</v>
      </c>
      <c r="I1059" s="246"/>
      <c r="J1059" s="243"/>
      <c r="K1059" s="243"/>
      <c r="L1059" s="247"/>
      <c r="M1059" s="248"/>
      <c r="N1059" s="249"/>
      <c r="O1059" s="249"/>
      <c r="P1059" s="249"/>
      <c r="Q1059" s="249"/>
      <c r="R1059" s="249"/>
      <c r="S1059" s="249"/>
      <c r="T1059" s="25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1" t="s">
        <v>222</v>
      </c>
      <c r="AU1059" s="251" t="s">
        <v>86</v>
      </c>
      <c r="AV1059" s="13" t="s">
        <v>84</v>
      </c>
      <c r="AW1059" s="13" t="s">
        <v>39</v>
      </c>
      <c r="AX1059" s="13" t="s">
        <v>77</v>
      </c>
      <c r="AY1059" s="251" t="s">
        <v>207</v>
      </c>
    </row>
    <row r="1060" s="13" customFormat="1">
      <c r="A1060" s="13"/>
      <c r="B1060" s="242"/>
      <c r="C1060" s="243"/>
      <c r="D1060" s="232" t="s">
        <v>222</v>
      </c>
      <c r="E1060" s="244" t="s">
        <v>32</v>
      </c>
      <c r="F1060" s="245" t="s">
        <v>5386</v>
      </c>
      <c r="G1060" s="243"/>
      <c r="H1060" s="244" t="s">
        <v>32</v>
      </c>
      <c r="I1060" s="246"/>
      <c r="J1060" s="243"/>
      <c r="K1060" s="243"/>
      <c r="L1060" s="247"/>
      <c r="M1060" s="248"/>
      <c r="N1060" s="249"/>
      <c r="O1060" s="249"/>
      <c r="P1060" s="249"/>
      <c r="Q1060" s="249"/>
      <c r="R1060" s="249"/>
      <c r="S1060" s="249"/>
      <c r="T1060" s="25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1" t="s">
        <v>222</v>
      </c>
      <c r="AU1060" s="251" t="s">
        <v>86</v>
      </c>
      <c r="AV1060" s="13" t="s">
        <v>84</v>
      </c>
      <c r="AW1060" s="13" t="s">
        <v>39</v>
      </c>
      <c r="AX1060" s="13" t="s">
        <v>77</v>
      </c>
      <c r="AY1060" s="251" t="s">
        <v>207</v>
      </c>
    </row>
    <row r="1061" s="13" customFormat="1">
      <c r="A1061" s="13"/>
      <c r="B1061" s="242"/>
      <c r="C1061" s="243"/>
      <c r="D1061" s="232" t="s">
        <v>222</v>
      </c>
      <c r="E1061" s="244" t="s">
        <v>32</v>
      </c>
      <c r="F1061" s="245" t="s">
        <v>5571</v>
      </c>
      <c r="G1061" s="243"/>
      <c r="H1061" s="244" t="s">
        <v>32</v>
      </c>
      <c r="I1061" s="246"/>
      <c r="J1061" s="243"/>
      <c r="K1061" s="243"/>
      <c r="L1061" s="247"/>
      <c r="M1061" s="248"/>
      <c r="N1061" s="249"/>
      <c r="O1061" s="249"/>
      <c r="P1061" s="249"/>
      <c r="Q1061" s="249"/>
      <c r="R1061" s="249"/>
      <c r="S1061" s="249"/>
      <c r="T1061" s="25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1" t="s">
        <v>222</v>
      </c>
      <c r="AU1061" s="251" t="s">
        <v>86</v>
      </c>
      <c r="AV1061" s="13" t="s">
        <v>84</v>
      </c>
      <c r="AW1061" s="13" t="s">
        <v>39</v>
      </c>
      <c r="AX1061" s="13" t="s">
        <v>77</v>
      </c>
      <c r="AY1061" s="251" t="s">
        <v>207</v>
      </c>
    </row>
    <row r="1062" s="12" customFormat="1">
      <c r="A1062" s="12"/>
      <c r="B1062" s="230"/>
      <c r="C1062" s="231"/>
      <c r="D1062" s="232" t="s">
        <v>222</v>
      </c>
      <c r="E1062" s="233" t="s">
        <v>32</v>
      </c>
      <c r="F1062" s="234" t="s">
        <v>5418</v>
      </c>
      <c r="G1062" s="231"/>
      <c r="H1062" s="235">
        <v>85</v>
      </c>
      <c r="I1062" s="236"/>
      <c r="J1062" s="231"/>
      <c r="K1062" s="231"/>
      <c r="L1062" s="237"/>
      <c r="M1062" s="238"/>
      <c r="N1062" s="239"/>
      <c r="O1062" s="239"/>
      <c r="P1062" s="239"/>
      <c r="Q1062" s="239"/>
      <c r="R1062" s="239"/>
      <c r="S1062" s="239"/>
      <c r="T1062" s="240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  <c r="AT1062" s="241" t="s">
        <v>222</v>
      </c>
      <c r="AU1062" s="241" t="s">
        <v>86</v>
      </c>
      <c r="AV1062" s="12" t="s">
        <v>86</v>
      </c>
      <c r="AW1062" s="12" t="s">
        <v>39</v>
      </c>
      <c r="AX1062" s="12" t="s">
        <v>77</v>
      </c>
      <c r="AY1062" s="241" t="s">
        <v>207</v>
      </c>
    </row>
    <row r="1063" s="15" customFormat="1">
      <c r="A1063" s="15"/>
      <c r="B1063" s="273"/>
      <c r="C1063" s="274"/>
      <c r="D1063" s="232" t="s">
        <v>222</v>
      </c>
      <c r="E1063" s="275" t="s">
        <v>32</v>
      </c>
      <c r="F1063" s="276" t="s">
        <v>517</v>
      </c>
      <c r="G1063" s="274"/>
      <c r="H1063" s="277">
        <v>85</v>
      </c>
      <c r="I1063" s="278"/>
      <c r="J1063" s="274"/>
      <c r="K1063" s="274"/>
      <c r="L1063" s="279"/>
      <c r="M1063" s="280"/>
      <c r="N1063" s="281"/>
      <c r="O1063" s="281"/>
      <c r="P1063" s="281"/>
      <c r="Q1063" s="281"/>
      <c r="R1063" s="281"/>
      <c r="S1063" s="281"/>
      <c r="T1063" s="282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83" t="s">
        <v>222</v>
      </c>
      <c r="AU1063" s="283" t="s">
        <v>86</v>
      </c>
      <c r="AV1063" s="15" t="s">
        <v>104</v>
      </c>
      <c r="AW1063" s="15" t="s">
        <v>39</v>
      </c>
      <c r="AX1063" s="15" t="s">
        <v>84</v>
      </c>
      <c r="AY1063" s="283" t="s">
        <v>207</v>
      </c>
    </row>
    <row r="1064" s="2" customFormat="1" ht="24.15" customHeight="1">
      <c r="A1064" s="42"/>
      <c r="B1064" s="43"/>
      <c r="C1064" s="212" t="s">
        <v>446</v>
      </c>
      <c r="D1064" s="212" t="s">
        <v>208</v>
      </c>
      <c r="E1064" s="213" t="s">
        <v>608</v>
      </c>
      <c r="F1064" s="214" t="s">
        <v>609</v>
      </c>
      <c r="G1064" s="215" t="s">
        <v>532</v>
      </c>
      <c r="H1064" s="216">
        <v>1.573</v>
      </c>
      <c r="I1064" s="217"/>
      <c r="J1064" s="218">
        <f>ROUND(I1064*H1064,2)</f>
        <v>0</v>
      </c>
      <c r="K1064" s="214" t="s">
        <v>212</v>
      </c>
      <c r="L1064" s="48"/>
      <c r="M1064" s="219" t="s">
        <v>32</v>
      </c>
      <c r="N1064" s="220" t="s">
        <v>48</v>
      </c>
      <c r="O1064" s="88"/>
      <c r="P1064" s="221">
        <f>O1064*H1064</f>
        <v>0</v>
      </c>
      <c r="Q1064" s="221">
        <v>0</v>
      </c>
      <c r="R1064" s="221">
        <f>Q1064*H1064</f>
        <v>0</v>
      </c>
      <c r="S1064" s="221">
        <v>0</v>
      </c>
      <c r="T1064" s="222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3" t="s">
        <v>294</v>
      </c>
      <c r="AT1064" s="223" t="s">
        <v>208</v>
      </c>
      <c r="AU1064" s="223" t="s">
        <v>86</v>
      </c>
      <c r="AY1064" s="20" t="s">
        <v>207</v>
      </c>
      <c r="BE1064" s="224">
        <f>IF(N1064="základní",J1064,0)</f>
        <v>0</v>
      </c>
      <c r="BF1064" s="224">
        <f>IF(N1064="snížená",J1064,0)</f>
        <v>0</v>
      </c>
      <c r="BG1064" s="224">
        <f>IF(N1064="zákl. přenesená",J1064,0)</f>
        <v>0</v>
      </c>
      <c r="BH1064" s="224">
        <f>IF(N1064="sníž. přenesená",J1064,0)</f>
        <v>0</v>
      </c>
      <c r="BI1064" s="224">
        <f>IF(N1064="nulová",J1064,0)</f>
        <v>0</v>
      </c>
      <c r="BJ1064" s="20" t="s">
        <v>84</v>
      </c>
      <c r="BK1064" s="224">
        <f>ROUND(I1064*H1064,2)</f>
        <v>0</v>
      </c>
      <c r="BL1064" s="20" t="s">
        <v>294</v>
      </c>
      <c r="BM1064" s="223" t="s">
        <v>5587</v>
      </c>
    </row>
    <row r="1065" s="2" customFormat="1">
      <c r="A1065" s="42"/>
      <c r="B1065" s="43"/>
      <c r="C1065" s="44"/>
      <c r="D1065" s="225" t="s">
        <v>214</v>
      </c>
      <c r="E1065" s="44"/>
      <c r="F1065" s="226" t="s">
        <v>611</v>
      </c>
      <c r="G1065" s="44"/>
      <c r="H1065" s="44"/>
      <c r="I1065" s="227"/>
      <c r="J1065" s="44"/>
      <c r="K1065" s="44"/>
      <c r="L1065" s="48"/>
      <c r="M1065" s="228"/>
      <c r="N1065" s="229"/>
      <c r="O1065" s="88"/>
      <c r="P1065" s="88"/>
      <c r="Q1065" s="88"/>
      <c r="R1065" s="88"/>
      <c r="S1065" s="88"/>
      <c r="T1065" s="89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T1065" s="20" t="s">
        <v>214</v>
      </c>
      <c r="AU1065" s="20" t="s">
        <v>86</v>
      </c>
    </row>
    <row r="1066" s="11" customFormat="1" ht="22.8" customHeight="1">
      <c r="A1066" s="11"/>
      <c r="B1066" s="198"/>
      <c r="C1066" s="199"/>
      <c r="D1066" s="200" t="s">
        <v>76</v>
      </c>
      <c r="E1066" s="271" t="s">
        <v>612</v>
      </c>
      <c r="F1066" s="271" t="s">
        <v>613</v>
      </c>
      <c r="G1066" s="199"/>
      <c r="H1066" s="199"/>
      <c r="I1066" s="202"/>
      <c r="J1066" s="272">
        <f>BK1066</f>
        <v>0</v>
      </c>
      <c r="K1066" s="199"/>
      <c r="L1066" s="204"/>
      <c r="M1066" s="205"/>
      <c r="N1066" s="206"/>
      <c r="O1066" s="206"/>
      <c r="P1066" s="207">
        <f>SUM(P1067:P1311)</f>
        <v>0</v>
      </c>
      <c r="Q1066" s="206"/>
      <c r="R1066" s="207">
        <f>SUM(R1067:R1311)</f>
        <v>0.0047194999999999997</v>
      </c>
      <c r="S1066" s="206"/>
      <c r="T1066" s="208">
        <f>SUM(T1067:T1311)</f>
        <v>0</v>
      </c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R1066" s="209" t="s">
        <v>104</v>
      </c>
      <c r="AT1066" s="210" t="s">
        <v>76</v>
      </c>
      <c r="AU1066" s="210" t="s">
        <v>84</v>
      </c>
      <c r="AY1066" s="209" t="s">
        <v>207</v>
      </c>
      <c r="BK1066" s="211">
        <f>SUM(BK1067:BK1311)</f>
        <v>0</v>
      </c>
    </row>
    <row r="1067" s="2" customFormat="1" ht="16.5" customHeight="1">
      <c r="A1067" s="42"/>
      <c r="B1067" s="43"/>
      <c r="C1067" s="212" t="s">
        <v>451</v>
      </c>
      <c r="D1067" s="212" t="s">
        <v>208</v>
      </c>
      <c r="E1067" s="213" t="s">
        <v>5588</v>
      </c>
      <c r="F1067" s="214" t="s">
        <v>5589</v>
      </c>
      <c r="G1067" s="215" t="s">
        <v>539</v>
      </c>
      <c r="H1067" s="216">
        <v>50</v>
      </c>
      <c r="I1067" s="217"/>
      <c r="J1067" s="218">
        <f>ROUND(I1067*H1067,2)</f>
        <v>0</v>
      </c>
      <c r="K1067" s="214" t="s">
        <v>212</v>
      </c>
      <c r="L1067" s="48"/>
      <c r="M1067" s="219" t="s">
        <v>32</v>
      </c>
      <c r="N1067" s="220" t="s">
        <v>48</v>
      </c>
      <c r="O1067" s="88"/>
      <c r="P1067" s="221">
        <f>O1067*H1067</f>
        <v>0</v>
      </c>
      <c r="Q1067" s="221">
        <v>0</v>
      </c>
      <c r="R1067" s="221">
        <f>Q1067*H1067</f>
        <v>0</v>
      </c>
      <c r="S1067" s="221">
        <v>0</v>
      </c>
      <c r="T1067" s="222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3" t="s">
        <v>294</v>
      </c>
      <c r="AT1067" s="223" t="s">
        <v>208</v>
      </c>
      <c r="AU1067" s="223" t="s">
        <v>86</v>
      </c>
      <c r="AY1067" s="20" t="s">
        <v>207</v>
      </c>
      <c r="BE1067" s="224">
        <f>IF(N1067="základní",J1067,0)</f>
        <v>0</v>
      </c>
      <c r="BF1067" s="224">
        <f>IF(N1067="snížená",J1067,0)</f>
        <v>0</v>
      </c>
      <c r="BG1067" s="224">
        <f>IF(N1067="zákl. přenesená",J1067,0)</f>
        <v>0</v>
      </c>
      <c r="BH1067" s="224">
        <f>IF(N1067="sníž. přenesená",J1067,0)</f>
        <v>0</v>
      </c>
      <c r="BI1067" s="224">
        <f>IF(N1067="nulová",J1067,0)</f>
        <v>0</v>
      </c>
      <c r="BJ1067" s="20" t="s">
        <v>84</v>
      </c>
      <c r="BK1067" s="224">
        <f>ROUND(I1067*H1067,2)</f>
        <v>0</v>
      </c>
      <c r="BL1067" s="20" t="s">
        <v>294</v>
      </c>
      <c r="BM1067" s="223" t="s">
        <v>5590</v>
      </c>
    </row>
    <row r="1068" s="2" customFormat="1">
      <c r="A1068" s="42"/>
      <c r="B1068" s="43"/>
      <c r="C1068" s="44"/>
      <c r="D1068" s="225" t="s">
        <v>214</v>
      </c>
      <c r="E1068" s="44"/>
      <c r="F1068" s="226" t="s">
        <v>5591</v>
      </c>
      <c r="G1068" s="44"/>
      <c r="H1068" s="44"/>
      <c r="I1068" s="227"/>
      <c r="J1068" s="44"/>
      <c r="K1068" s="44"/>
      <c r="L1068" s="48"/>
      <c r="M1068" s="228"/>
      <c r="N1068" s="229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0" t="s">
        <v>214</v>
      </c>
      <c r="AU1068" s="20" t="s">
        <v>86</v>
      </c>
    </row>
    <row r="1069" s="13" customFormat="1">
      <c r="A1069" s="13"/>
      <c r="B1069" s="242"/>
      <c r="C1069" s="243"/>
      <c r="D1069" s="232" t="s">
        <v>222</v>
      </c>
      <c r="E1069" s="244" t="s">
        <v>32</v>
      </c>
      <c r="F1069" s="245" t="s">
        <v>4241</v>
      </c>
      <c r="G1069" s="243"/>
      <c r="H1069" s="244" t="s">
        <v>32</v>
      </c>
      <c r="I1069" s="246"/>
      <c r="J1069" s="243"/>
      <c r="K1069" s="243"/>
      <c r="L1069" s="247"/>
      <c r="M1069" s="248"/>
      <c r="N1069" s="249"/>
      <c r="O1069" s="249"/>
      <c r="P1069" s="249"/>
      <c r="Q1069" s="249"/>
      <c r="R1069" s="249"/>
      <c r="S1069" s="249"/>
      <c r="T1069" s="250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1" t="s">
        <v>222</v>
      </c>
      <c r="AU1069" s="251" t="s">
        <v>86</v>
      </c>
      <c r="AV1069" s="13" t="s">
        <v>84</v>
      </c>
      <c r="AW1069" s="13" t="s">
        <v>39</v>
      </c>
      <c r="AX1069" s="13" t="s">
        <v>77</v>
      </c>
      <c r="AY1069" s="251" t="s">
        <v>207</v>
      </c>
    </row>
    <row r="1070" s="13" customFormat="1">
      <c r="A1070" s="13"/>
      <c r="B1070" s="242"/>
      <c r="C1070" s="243"/>
      <c r="D1070" s="232" t="s">
        <v>222</v>
      </c>
      <c r="E1070" s="244" t="s">
        <v>32</v>
      </c>
      <c r="F1070" s="245" t="s">
        <v>5357</v>
      </c>
      <c r="G1070" s="243"/>
      <c r="H1070" s="244" t="s">
        <v>32</v>
      </c>
      <c r="I1070" s="246"/>
      <c r="J1070" s="243"/>
      <c r="K1070" s="243"/>
      <c r="L1070" s="247"/>
      <c r="M1070" s="248"/>
      <c r="N1070" s="249"/>
      <c r="O1070" s="249"/>
      <c r="P1070" s="249"/>
      <c r="Q1070" s="249"/>
      <c r="R1070" s="249"/>
      <c r="S1070" s="249"/>
      <c r="T1070" s="250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1" t="s">
        <v>222</v>
      </c>
      <c r="AU1070" s="251" t="s">
        <v>86</v>
      </c>
      <c r="AV1070" s="13" t="s">
        <v>84</v>
      </c>
      <c r="AW1070" s="13" t="s">
        <v>39</v>
      </c>
      <c r="AX1070" s="13" t="s">
        <v>77</v>
      </c>
      <c r="AY1070" s="251" t="s">
        <v>207</v>
      </c>
    </row>
    <row r="1071" s="13" customFormat="1">
      <c r="A1071" s="13"/>
      <c r="B1071" s="242"/>
      <c r="C1071" s="243"/>
      <c r="D1071" s="232" t="s">
        <v>222</v>
      </c>
      <c r="E1071" s="244" t="s">
        <v>32</v>
      </c>
      <c r="F1071" s="245" t="s">
        <v>5358</v>
      </c>
      <c r="G1071" s="243"/>
      <c r="H1071" s="244" t="s">
        <v>32</v>
      </c>
      <c r="I1071" s="246"/>
      <c r="J1071" s="243"/>
      <c r="K1071" s="243"/>
      <c r="L1071" s="247"/>
      <c r="M1071" s="248"/>
      <c r="N1071" s="249"/>
      <c r="O1071" s="249"/>
      <c r="P1071" s="249"/>
      <c r="Q1071" s="249"/>
      <c r="R1071" s="249"/>
      <c r="S1071" s="249"/>
      <c r="T1071" s="250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1" t="s">
        <v>222</v>
      </c>
      <c r="AU1071" s="251" t="s">
        <v>86</v>
      </c>
      <c r="AV1071" s="13" t="s">
        <v>84</v>
      </c>
      <c r="AW1071" s="13" t="s">
        <v>39</v>
      </c>
      <c r="AX1071" s="13" t="s">
        <v>77</v>
      </c>
      <c r="AY1071" s="251" t="s">
        <v>207</v>
      </c>
    </row>
    <row r="1072" s="13" customFormat="1">
      <c r="A1072" s="13"/>
      <c r="B1072" s="242"/>
      <c r="C1072" s="243"/>
      <c r="D1072" s="232" t="s">
        <v>222</v>
      </c>
      <c r="E1072" s="244" t="s">
        <v>32</v>
      </c>
      <c r="F1072" s="245" t="s">
        <v>5359</v>
      </c>
      <c r="G1072" s="243"/>
      <c r="H1072" s="244" t="s">
        <v>32</v>
      </c>
      <c r="I1072" s="246"/>
      <c r="J1072" s="243"/>
      <c r="K1072" s="243"/>
      <c r="L1072" s="247"/>
      <c r="M1072" s="248"/>
      <c r="N1072" s="249"/>
      <c r="O1072" s="249"/>
      <c r="P1072" s="249"/>
      <c r="Q1072" s="249"/>
      <c r="R1072" s="249"/>
      <c r="S1072" s="249"/>
      <c r="T1072" s="250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1" t="s">
        <v>222</v>
      </c>
      <c r="AU1072" s="251" t="s">
        <v>86</v>
      </c>
      <c r="AV1072" s="13" t="s">
        <v>84</v>
      </c>
      <c r="AW1072" s="13" t="s">
        <v>39</v>
      </c>
      <c r="AX1072" s="13" t="s">
        <v>77</v>
      </c>
      <c r="AY1072" s="251" t="s">
        <v>207</v>
      </c>
    </row>
    <row r="1073" s="13" customFormat="1">
      <c r="A1073" s="13"/>
      <c r="B1073" s="242"/>
      <c r="C1073" s="243"/>
      <c r="D1073" s="232" t="s">
        <v>222</v>
      </c>
      <c r="E1073" s="244" t="s">
        <v>32</v>
      </c>
      <c r="F1073" s="245" t="s">
        <v>5360</v>
      </c>
      <c r="G1073" s="243"/>
      <c r="H1073" s="244" t="s">
        <v>32</v>
      </c>
      <c r="I1073" s="246"/>
      <c r="J1073" s="243"/>
      <c r="K1073" s="243"/>
      <c r="L1073" s="247"/>
      <c r="M1073" s="248"/>
      <c r="N1073" s="249"/>
      <c r="O1073" s="249"/>
      <c r="P1073" s="249"/>
      <c r="Q1073" s="249"/>
      <c r="R1073" s="249"/>
      <c r="S1073" s="249"/>
      <c r="T1073" s="250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1" t="s">
        <v>222</v>
      </c>
      <c r="AU1073" s="251" t="s">
        <v>86</v>
      </c>
      <c r="AV1073" s="13" t="s">
        <v>84</v>
      </c>
      <c r="AW1073" s="13" t="s">
        <v>39</v>
      </c>
      <c r="AX1073" s="13" t="s">
        <v>77</v>
      </c>
      <c r="AY1073" s="251" t="s">
        <v>207</v>
      </c>
    </row>
    <row r="1074" s="13" customFormat="1">
      <c r="A1074" s="13"/>
      <c r="B1074" s="242"/>
      <c r="C1074" s="243"/>
      <c r="D1074" s="232" t="s">
        <v>222</v>
      </c>
      <c r="E1074" s="244" t="s">
        <v>32</v>
      </c>
      <c r="F1074" s="245" t="s">
        <v>5361</v>
      </c>
      <c r="G1074" s="243"/>
      <c r="H1074" s="244" t="s">
        <v>32</v>
      </c>
      <c r="I1074" s="246"/>
      <c r="J1074" s="243"/>
      <c r="K1074" s="243"/>
      <c r="L1074" s="247"/>
      <c r="M1074" s="248"/>
      <c r="N1074" s="249"/>
      <c r="O1074" s="249"/>
      <c r="P1074" s="249"/>
      <c r="Q1074" s="249"/>
      <c r="R1074" s="249"/>
      <c r="S1074" s="249"/>
      <c r="T1074" s="25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1" t="s">
        <v>222</v>
      </c>
      <c r="AU1074" s="251" t="s">
        <v>86</v>
      </c>
      <c r="AV1074" s="13" t="s">
        <v>84</v>
      </c>
      <c r="AW1074" s="13" t="s">
        <v>39</v>
      </c>
      <c r="AX1074" s="13" t="s">
        <v>77</v>
      </c>
      <c r="AY1074" s="251" t="s">
        <v>207</v>
      </c>
    </row>
    <row r="1075" s="13" customFormat="1">
      <c r="A1075" s="13"/>
      <c r="B1075" s="242"/>
      <c r="C1075" s="243"/>
      <c r="D1075" s="232" t="s">
        <v>222</v>
      </c>
      <c r="E1075" s="244" t="s">
        <v>32</v>
      </c>
      <c r="F1075" s="245" t="s">
        <v>5362</v>
      </c>
      <c r="G1075" s="243"/>
      <c r="H1075" s="244" t="s">
        <v>32</v>
      </c>
      <c r="I1075" s="246"/>
      <c r="J1075" s="243"/>
      <c r="K1075" s="243"/>
      <c r="L1075" s="247"/>
      <c r="M1075" s="248"/>
      <c r="N1075" s="249"/>
      <c r="O1075" s="249"/>
      <c r="P1075" s="249"/>
      <c r="Q1075" s="249"/>
      <c r="R1075" s="249"/>
      <c r="S1075" s="249"/>
      <c r="T1075" s="25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1" t="s">
        <v>222</v>
      </c>
      <c r="AU1075" s="251" t="s">
        <v>86</v>
      </c>
      <c r="AV1075" s="13" t="s">
        <v>84</v>
      </c>
      <c r="AW1075" s="13" t="s">
        <v>39</v>
      </c>
      <c r="AX1075" s="13" t="s">
        <v>77</v>
      </c>
      <c r="AY1075" s="251" t="s">
        <v>207</v>
      </c>
    </row>
    <row r="1076" s="13" customFormat="1">
      <c r="A1076" s="13"/>
      <c r="B1076" s="242"/>
      <c r="C1076" s="243"/>
      <c r="D1076" s="232" t="s">
        <v>222</v>
      </c>
      <c r="E1076" s="244" t="s">
        <v>32</v>
      </c>
      <c r="F1076" s="245" t="s">
        <v>5363</v>
      </c>
      <c r="G1076" s="243"/>
      <c r="H1076" s="244" t="s">
        <v>32</v>
      </c>
      <c r="I1076" s="246"/>
      <c r="J1076" s="243"/>
      <c r="K1076" s="243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222</v>
      </c>
      <c r="AU1076" s="251" t="s">
        <v>86</v>
      </c>
      <c r="AV1076" s="13" t="s">
        <v>84</v>
      </c>
      <c r="AW1076" s="13" t="s">
        <v>39</v>
      </c>
      <c r="AX1076" s="13" t="s">
        <v>77</v>
      </c>
      <c r="AY1076" s="251" t="s">
        <v>207</v>
      </c>
    </row>
    <row r="1077" s="13" customFormat="1">
      <c r="A1077" s="13"/>
      <c r="B1077" s="242"/>
      <c r="C1077" s="243"/>
      <c r="D1077" s="232" t="s">
        <v>222</v>
      </c>
      <c r="E1077" s="244" t="s">
        <v>32</v>
      </c>
      <c r="F1077" s="245" t="s">
        <v>5364</v>
      </c>
      <c r="G1077" s="243"/>
      <c r="H1077" s="244" t="s">
        <v>32</v>
      </c>
      <c r="I1077" s="246"/>
      <c r="J1077" s="243"/>
      <c r="K1077" s="243"/>
      <c r="L1077" s="247"/>
      <c r="M1077" s="248"/>
      <c r="N1077" s="249"/>
      <c r="O1077" s="249"/>
      <c r="P1077" s="249"/>
      <c r="Q1077" s="249"/>
      <c r="R1077" s="249"/>
      <c r="S1077" s="249"/>
      <c r="T1077" s="250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1" t="s">
        <v>222</v>
      </c>
      <c r="AU1077" s="251" t="s">
        <v>86</v>
      </c>
      <c r="AV1077" s="13" t="s">
        <v>84</v>
      </c>
      <c r="AW1077" s="13" t="s">
        <v>39</v>
      </c>
      <c r="AX1077" s="13" t="s">
        <v>77</v>
      </c>
      <c r="AY1077" s="251" t="s">
        <v>207</v>
      </c>
    </row>
    <row r="1078" s="13" customFormat="1">
      <c r="A1078" s="13"/>
      <c r="B1078" s="242"/>
      <c r="C1078" s="243"/>
      <c r="D1078" s="232" t="s">
        <v>222</v>
      </c>
      <c r="E1078" s="244" t="s">
        <v>32</v>
      </c>
      <c r="F1078" s="245" t="s">
        <v>5366</v>
      </c>
      <c r="G1078" s="243"/>
      <c r="H1078" s="244" t="s">
        <v>32</v>
      </c>
      <c r="I1078" s="246"/>
      <c r="J1078" s="243"/>
      <c r="K1078" s="243"/>
      <c r="L1078" s="247"/>
      <c r="M1078" s="248"/>
      <c r="N1078" s="249"/>
      <c r="O1078" s="249"/>
      <c r="P1078" s="249"/>
      <c r="Q1078" s="249"/>
      <c r="R1078" s="249"/>
      <c r="S1078" s="249"/>
      <c r="T1078" s="25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1" t="s">
        <v>222</v>
      </c>
      <c r="AU1078" s="251" t="s">
        <v>86</v>
      </c>
      <c r="AV1078" s="13" t="s">
        <v>84</v>
      </c>
      <c r="AW1078" s="13" t="s">
        <v>39</v>
      </c>
      <c r="AX1078" s="13" t="s">
        <v>77</v>
      </c>
      <c r="AY1078" s="251" t="s">
        <v>207</v>
      </c>
    </row>
    <row r="1079" s="13" customFormat="1">
      <c r="A1079" s="13"/>
      <c r="B1079" s="242"/>
      <c r="C1079" s="243"/>
      <c r="D1079" s="232" t="s">
        <v>222</v>
      </c>
      <c r="E1079" s="244" t="s">
        <v>32</v>
      </c>
      <c r="F1079" s="245" t="s">
        <v>5592</v>
      </c>
      <c r="G1079" s="243"/>
      <c r="H1079" s="244" t="s">
        <v>32</v>
      </c>
      <c r="I1079" s="246"/>
      <c r="J1079" s="243"/>
      <c r="K1079" s="243"/>
      <c r="L1079" s="247"/>
      <c r="M1079" s="248"/>
      <c r="N1079" s="249"/>
      <c r="O1079" s="249"/>
      <c r="P1079" s="249"/>
      <c r="Q1079" s="249"/>
      <c r="R1079" s="249"/>
      <c r="S1079" s="249"/>
      <c r="T1079" s="250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1" t="s">
        <v>222</v>
      </c>
      <c r="AU1079" s="251" t="s">
        <v>86</v>
      </c>
      <c r="AV1079" s="13" t="s">
        <v>84</v>
      </c>
      <c r="AW1079" s="13" t="s">
        <v>39</v>
      </c>
      <c r="AX1079" s="13" t="s">
        <v>77</v>
      </c>
      <c r="AY1079" s="251" t="s">
        <v>207</v>
      </c>
    </row>
    <row r="1080" s="13" customFormat="1">
      <c r="A1080" s="13"/>
      <c r="B1080" s="242"/>
      <c r="C1080" s="243"/>
      <c r="D1080" s="232" t="s">
        <v>222</v>
      </c>
      <c r="E1080" s="244" t="s">
        <v>32</v>
      </c>
      <c r="F1080" s="245" t="s">
        <v>5593</v>
      </c>
      <c r="G1080" s="243"/>
      <c r="H1080" s="244" t="s">
        <v>32</v>
      </c>
      <c r="I1080" s="246"/>
      <c r="J1080" s="243"/>
      <c r="K1080" s="243"/>
      <c r="L1080" s="247"/>
      <c r="M1080" s="248"/>
      <c r="N1080" s="249"/>
      <c r="O1080" s="249"/>
      <c r="P1080" s="249"/>
      <c r="Q1080" s="249"/>
      <c r="R1080" s="249"/>
      <c r="S1080" s="249"/>
      <c r="T1080" s="25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1" t="s">
        <v>222</v>
      </c>
      <c r="AU1080" s="251" t="s">
        <v>86</v>
      </c>
      <c r="AV1080" s="13" t="s">
        <v>84</v>
      </c>
      <c r="AW1080" s="13" t="s">
        <v>39</v>
      </c>
      <c r="AX1080" s="13" t="s">
        <v>77</v>
      </c>
      <c r="AY1080" s="251" t="s">
        <v>207</v>
      </c>
    </row>
    <row r="1081" s="12" customFormat="1">
      <c r="A1081" s="12"/>
      <c r="B1081" s="230"/>
      <c r="C1081" s="231"/>
      <c r="D1081" s="232" t="s">
        <v>222</v>
      </c>
      <c r="E1081" s="233" t="s">
        <v>32</v>
      </c>
      <c r="F1081" s="234" t="s">
        <v>4270</v>
      </c>
      <c r="G1081" s="231"/>
      <c r="H1081" s="235">
        <v>50</v>
      </c>
      <c r="I1081" s="236"/>
      <c r="J1081" s="231"/>
      <c r="K1081" s="231"/>
      <c r="L1081" s="237"/>
      <c r="M1081" s="238"/>
      <c r="N1081" s="239"/>
      <c r="O1081" s="239"/>
      <c r="P1081" s="239"/>
      <c r="Q1081" s="239"/>
      <c r="R1081" s="239"/>
      <c r="S1081" s="239"/>
      <c r="T1081" s="240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T1081" s="241" t="s">
        <v>222</v>
      </c>
      <c r="AU1081" s="241" t="s">
        <v>86</v>
      </c>
      <c r="AV1081" s="12" t="s">
        <v>86</v>
      </c>
      <c r="AW1081" s="12" t="s">
        <v>39</v>
      </c>
      <c r="AX1081" s="12" t="s">
        <v>77</v>
      </c>
      <c r="AY1081" s="241" t="s">
        <v>207</v>
      </c>
    </row>
    <row r="1082" s="15" customFormat="1">
      <c r="A1082" s="15"/>
      <c r="B1082" s="273"/>
      <c r="C1082" s="274"/>
      <c r="D1082" s="232" t="s">
        <v>222</v>
      </c>
      <c r="E1082" s="275" t="s">
        <v>32</v>
      </c>
      <c r="F1082" s="276" t="s">
        <v>517</v>
      </c>
      <c r="G1082" s="274"/>
      <c r="H1082" s="277">
        <v>50</v>
      </c>
      <c r="I1082" s="278"/>
      <c r="J1082" s="274"/>
      <c r="K1082" s="274"/>
      <c r="L1082" s="279"/>
      <c r="M1082" s="280"/>
      <c r="N1082" s="281"/>
      <c r="O1082" s="281"/>
      <c r="P1082" s="281"/>
      <c r="Q1082" s="281"/>
      <c r="R1082" s="281"/>
      <c r="S1082" s="281"/>
      <c r="T1082" s="282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83" t="s">
        <v>222</v>
      </c>
      <c r="AU1082" s="283" t="s">
        <v>86</v>
      </c>
      <c r="AV1082" s="15" t="s">
        <v>104</v>
      </c>
      <c r="AW1082" s="15" t="s">
        <v>39</v>
      </c>
      <c r="AX1082" s="15" t="s">
        <v>84</v>
      </c>
      <c r="AY1082" s="283" t="s">
        <v>207</v>
      </c>
    </row>
    <row r="1083" s="2" customFormat="1" ht="16.5" customHeight="1">
      <c r="A1083" s="42"/>
      <c r="B1083" s="43"/>
      <c r="C1083" s="252" t="s">
        <v>455</v>
      </c>
      <c r="D1083" s="252" t="s">
        <v>227</v>
      </c>
      <c r="E1083" s="253" t="s">
        <v>5594</v>
      </c>
      <c r="F1083" s="254" t="s">
        <v>5595</v>
      </c>
      <c r="G1083" s="255" t="s">
        <v>539</v>
      </c>
      <c r="H1083" s="256">
        <v>60</v>
      </c>
      <c r="I1083" s="257"/>
      <c r="J1083" s="258">
        <f>ROUND(I1083*H1083,2)</f>
        <v>0</v>
      </c>
      <c r="K1083" s="254" t="s">
        <v>228</v>
      </c>
      <c r="L1083" s="259"/>
      <c r="M1083" s="260" t="s">
        <v>32</v>
      </c>
      <c r="N1083" s="261" t="s">
        <v>48</v>
      </c>
      <c r="O1083" s="88"/>
      <c r="P1083" s="221">
        <f>O1083*H1083</f>
        <v>0</v>
      </c>
      <c r="Q1083" s="221">
        <v>3.0000000000000001E-05</v>
      </c>
      <c r="R1083" s="221">
        <f>Q1083*H1083</f>
        <v>0.0018</v>
      </c>
      <c r="S1083" s="221">
        <v>0</v>
      </c>
      <c r="T1083" s="222">
        <f>S1083*H1083</f>
        <v>0</v>
      </c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R1083" s="223" t="s">
        <v>385</v>
      </c>
      <c r="AT1083" s="223" t="s">
        <v>227</v>
      </c>
      <c r="AU1083" s="223" t="s">
        <v>86</v>
      </c>
      <c r="AY1083" s="20" t="s">
        <v>207</v>
      </c>
      <c r="BE1083" s="224">
        <f>IF(N1083="základní",J1083,0)</f>
        <v>0</v>
      </c>
      <c r="BF1083" s="224">
        <f>IF(N1083="snížená",J1083,0)</f>
        <v>0</v>
      </c>
      <c r="BG1083" s="224">
        <f>IF(N1083="zákl. přenesená",J1083,0)</f>
        <v>0</v>
      </c>
      <c r="BH1083" s="224">
        <f>IF(N1083="sníž. přenesená",J1083,0)</f>
        <v>0</v>
      </c>
      <c r="BI1083" s="224">
        <f>IF(N1083="nulová",J1083,0)</f>
        <v>0</v>
      </c>
      <c r="BJ1083" s="20" t="s">
        <v>84</v>
      </c>
      <c r="BK1083" s="224">
        <f>ROUND(I1083*H1083,2)</f>
        <v>0</v>
      </c>
      <c r="BL1083" s="20" t="s">
        <v>294</v>
      </c>
      <c r="BM1083" s="223" t="s">
        <v>5596</v>
      </c>
    </row>
    <row r="1084" s="13" customFormat="1">
      <c r="A1084" s="13"/>
      <c r="B1084" s="242"/>
      <c r="C1084" s="243"/>
      <c r="D1084" s="232" t="s">
        <v>222</v>
      </c>
      <c r="E1084" s="244" t="s">
        <v>32</v>
      </c>
      <c r="F1084" s="245" t="s">
        <v>4241</v>
      </c>
      <c r="G1084" s="243"/>
      <c r="H1084" s="244" t="s">
        <v>32</v>
      </c>
      <c r="I1084" s="246"/>
      <c r="J1084" s="243"/>
      <c r="K1084" s="243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222</v>
      </c>
      <c r="AU1084" s="251" t="s">
        <v>86</v>
      </c>
      <c r="AV1084" s="13" t="s">
        <v>84</v>
      </c>
      <c r="AW1084" s="13" t="s">
        <v>39</v>
      </c>
      <c r="AX1084" s="13" t="s">
        <v>77</v>
      </c>
      <c r="AY1084" s="251" t="s">
        <v>207</v>
      </c>
    </row>
    <row r="1085" s="13" customFormat="1">
      <c r="A1085" s="13"/>
      <c r="B1085" s="242"/>
      <c r="C1085" s="243"/>
      <c r="D1085" s="232" t="s">
        <v>222</v>
      </c>
      <c r="E1085" s="244" t="s">
        <v>32</v>
      </c>
      <c r="F1085" s="245" t="s">
        <v>5357</v>
      </c>
      <c r="G1085" s="243"/>
      <c r="H1085" s="244" t="s">
        <v>32</v>
      </c>
      <c r="I1085" s="246"/>
      <c r="J1085" s="243"/>
      <c r="K1085" s="243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222</v>
      </c>
      <c r="AU1085" s="251" t="s">
        <v>86</v>
      </c>
      <c r="AV1085" s="13" t="s">
        <v>84</v>
      </c>
      <c r="AW1085" s="13" t="s">
        <v>39</v>
      </c>
      <c r="AX1085" s="13" t="s">
        <v>77</v>
      </c>
      <c r="AY1085" s="251" t="s">
        <v>207</v>
      </c>
    </row>
    <row r="1086" s="13" customFormat="1">
      <c r="A1086" s="13"/>
      <c r="B1086" s="242"/>
      <c r="C1086" s="243"/>
      <c r="D1086" s="232" t="s">
        <v>222</v>
      </c>
      <c r="E1086" s="244" t="s">
        <v>32</v>
      </c>
      <c r="F1086" s="245" t="s">
        <v>5358</v>
      </c>
      <c r="G1086" s="243"/>
      <c r="H1086" s="244" t="s">
        <v>32</v>
      </c>
      <c r="I1086" s="246"/>
      <c r="J1086" s="243"/>
      <c r="K1086" s="243"/>
      <c r="L1086" s="247"/>
      <c r="M1086" s="248"/>
      <c r="N1086" s="249"/>
      <c r="O1086" s="249"/>
      <c r="P1086" s="249"/>
      <c r="Q1086" s="249"/>
      <c r="R1086" s="249"/>
      <c r="S1086" s="249"/>
      <c r="T1086" s="25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1" t="s">
        <v>222</v>
      </c>
      <c r="AU1086" s="251" t="s">
        <v>86</v>
      </c>
      <c r="AV1086" s="13" t="s">
        <v>84</v>
      </c>
      <c r="AW1086" s="13" t="s">
        <v>39</v>
      </c>
      <c r="AX1086" s="13" t="s">
        <v>77</v>
      </c>
      <c r="AY1086" s="251" t="s">
        <v>207</v>
      </c>
    </row>
    <row r="1087" s="13" customFormat="1">
      <c r="A1087" s="13"/>
      <c r="B1087" s="242"/>
      <c r="C1087" s="243"/>
      <c r="D1087" s="232" t="s">
        <v>222</v>
      </c>
      <c r="E1087" s="244" t="s">
        <v>32</v>
      </c>
      <c r="F1087" s="245" t="s">
        <v>5359</v>
      </c>
      <c r="G1087" s="243"/>
      <c r="H1087" s="244" t="s">
        <v>32</v>
      </c>
      <c r="I1087" s="246"/>
      <c r="J1087" s="243"/>
      <c r="K1087" s="243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222</v>
      </c>
      <c r="AU1087" s="251" t="s">
        <v>86</v>
      </c>
      <c r="AV1087" s="13" t="s">
        <v>84</v>
      </c>
      <c r="AW1087" s="13" t="s">
        <v>39</v>
      </c>
      <c r="AX1087" s="13" t="s">
        <v>77</v>
      </c>
      <c r="AY1087" s="251" t="s">
        <v>207</v>
      </c>
    </row>
    <row r="1088" s="13" customFormat="1">
      <c r="A1088" s="13"/>
      <c r="B1088" s="242"/>
      <c r="C1088" s="243"/>
      <c r="D1088" s="232" t="s">
        <v>222</v>
      </c>
      <c r="E1088" s="244" t="s">
        <v>32</v>
      </c>
      <c r="F1088" s="245" t="s">
        <v>5360</v>
      </c>
      <c r="G1088" s="243"/>
      <c r="H1088" s="244" t="s">
        <v>32</v>
      </c>
      <c r="I1088" s="246"/>
      <c r="J1088" s="243"/>
      <c r="K1088" s="243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222</v>
      </c>
      <c r="AU1088" s="251" t="s">
        <v>86</v>
      </c>
      <c r="AV1088" s="13" t="s">
        <v>84</v>
      </c>
      <c r="AW1088" s="13" t="s">
        <v>39</v>
      </c>
      <c r="AX1088" s="13" t="s">
        <v>77</v>
      </c>
      <c r="AY1088" s="251" t="s">
        <v>207</v>
      </c>
    </row>
    <row r="1089" s="13" customFormat="1">
      <c r="A1089" s="13"/>
      <c r="B1089" s="242"/>
      <c r="C1089" s="243"/>
      <c r="D1089" s="232" t="s">
        <v>222</v>
      </c>
      <c r="E1089" s="244" t="s">
        <v>32</v>
      </c>
      <c r="F1089" s="245" t="s">
        <v>5361</v>
      </c>
      <c r="G1089" s="243"/>
      <c r="H1089" s="244" t="s">
        <v>32</v>
      </c>
      <c r="I1089" s="246"/>
      <c r="J1089" s="243"/>
      <c r="K1089" s="243"/>
      <c r="L1089" s="247"/>
      <c r="M1089" s="248"/>
      <c r="N1089" s="249"/>
      <c r="O1089" s="249"/>
      <c r="P1089" s="249"/>
      <c r="Q1089" s="249"/>
      <c r="R1089" s="249"/>
      <c r="S1089" s="249"/>
      <c r="T1089" s="250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1" t="s">
        <v>222</v>
      </c>
      <c r="AU1089" s="251" t="s">
        <v>86</v>
      </c>
      <c r="AV1089" s="13" t="s">
        <v>84</v>
      </c>
      <c r="AW1089" s="13" t="s">
        <v>39</v>
      </c>
      <c r="AX1089" s="13" t="s">
        <v>77</v>
      </c>
      <c r="AY1089" s="251" t="s">
        <v>207</v>
      </c>
    </row>
    <row r="1090" s="13" customFormat="1">
      <c r="A1090" s="13"/>
      <c r="B1090" s="242"/>
      <c r="C1090" s="243"/>
      <c r="D1090" s="232" t="s">
        <v>222</v>
      </c>
      <c r="E1090" s="244" t="s">
        <v>32</v>
      </c>
      <c r="F1090" s="245" t="s">
        <v>5362</v>
      </c>
      <c r="G1090" s="243"/>
      <c r="H1090" s="244" t="s">
        <v>32</v>
      </c>
      <c r="I1090" s="246"/>
      <c r="J1090" s="243"/>
      <c r="K1090" s="243"/>
      <c r="L1090" s="247"/>
      <c r="M1090" s="248"/>
      <c r="N1090" s="249"/>
      <c r="O1090" s="249"/>
      <c r="P1090" s="249"/>
      <c r="Q1090" s="249"/>
      <c r="R1090" s="249"/>
      <c r="S1090" s="249"/>
      <c r="T1090" s="250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1" t="s">
        <v>222</v>
      </c>
      <c r="AU1090" s="251" t="s">
        <v>86</v>
      </c>
      <c r="AV1090" s="13" t="s">
        <v>84</v>
      </c>
      <c r="AW1090" s="13" t="s">
        <v>39</v>
      </c>
      <c r="AX1090" s="13" t="s">
        <v>77</v>
      </c>
      <c r="AY1090" s="251" t="s">
        <v>207</v>
      </c>
    </row>
    <row r="1091" s="13" customFormat="1">
      <c r="A1091" s="13"/>
      <c r="B1091" s="242"/>
      <c r="C1091" s="243"/>
      <c r="D1091" s="232" t="s">
        <v>222</v>
      </c>
      <c r="E1091" s="244" t="s">
        <v>32</v>
      </c>
      <c r="F1091" s="245" t="s">
        <v>5363</v>
      </c>
      <c r="G1091" s="243"/>
      <c r="H1091" s="244" t="s">
        <v>32</v>
      </c>
      <c r="I1091" s="246"/>
      <c r="J1091" s="243"/>
      <c r="K1091" s="243"/>
      <c r="L1091" s="247"/>
      <c r="M1091" s="248"/>
      <c r="N1091" s="249"/>
      <c r="O1091" s="249"/>
      <c r="P1091" s="249"/>
      <c r="Q1091" s="249"/>
      <c r="R1091" s="249"/>
      <c r="S1091" s="249"/>
      <c r="T1091" s="250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1" t="s">
        <v>222</v>
      </c>
      <c r="AU1091" s="251" t="s">
        <v>86</v>
      </c>
      <c r="AV1091" s="13" t="s">
        <v>84</v>
      </c>
      <c r="AW1091" s="13" t="s">
        <v>39</v>
      </c>
      <c r="AX1091" s="13" t="s">
        <v>77</v>
      </c>
      <c r="AY1091" s="251" t="s">
        <v>207</v>
      </c>
    </row>
    <row r="1092" s="13" customFormat="1">
      <c r="A1092" s="13"/>
      <c r="B1092" s="242"/>
      <c r="C1092" s="243"/>
      <c r="D1092" s="232" t="s">
        <v>222</v>
      </c>
      <c r="E1092" s="244" t="s">
        <v>32</v>
      </c>
      <c r="F1092" s="245" t="s">
        <v>5364</v>
      </c>
      <c r="G1092" s="243"/>
      <c r="H1092" s="244" t="s">
        <v>32</v>
      </c>
      <c r="I1092" s="246"/>
      <c r="J1092" s="243"/>
      <c r="K1092" s="243"/>
      <c r="L1092" s="247"/>
      <c r="M1092" s="248"/>
      <c r="N1092" s="249"/>
      <c r="O1092" s="249"/>
      <c r="P1092" s="249"/>
      <c r="Q1092" s="249"/>
      <c r="R1092" s="249"/>
      <c r="S1092" s="249"/>
      <c r="T1092" s="250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1" t="s">
        <v>222</v>
      </c>
      <c r="AU1092" s="251" t="s">
        <v>86</v>
      </c>
      <c r="AV1092" s="13" t="s">
        <v>84</v>
      </c>
      <c r="AW1092" s="13" t="s">
        <v>39</v>
      </c>
      <c r="AX1092" s="13" t="s">
        <v>77</v>
      </c>
      <c r="AY1092" s="251" t="s">
        <v>207</v>
      </c>
    </row>
    <row r="1093" s="13" customFormat="1">
      <c r="A1093" s="13"/>
      <c r="B1093" s="242"/>
      <c r="C1093" s="243"/>
      <c r="D1093" s="232" t="s">
        <v>222</v>
      </c>
      <c r="E1093" s="244" t="s">
        <v>32</v>
      </c>
      <c r="F1093" s="245" t="s">
        <v>5380</v>
      </c>
      <c r="G1093" s="243"/>
      <c r="H1093" s="244" t="s">
        <v>32</v>
      </c>
      <c r="I1093" s="246"/>
      <c r="J1093" s="243"/>
      <c r="K1093" s="243"/>
      <c r="L1093" s="247"/>
      <c r="M1093" s="248"/>
      <c r="N1093" s="249"/>
      <c r="O1093" s="249"/>
      <c r="P1093" s="249"/>
      <c r="Q1093" s="249"/>
      <c r="R1093" s="249"/>
      <c r="S1093" s="249"/>
      <c r="T1093" s="250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1" t="s">
        <v>222</v>
      </c>
      <c r="AU1093" s="251" t="s">
        <v>86</v>
      </c>
      <c r="AV1093" s="13" t="s">
        <v>84</v>
      </c>
      <c r="AW1093" s="13" t="s">
        <v>39</v>
      </c>
      <c r="AX1093" s="13" t="s">
        <v>77</v>
      </c>
      <c r="AY1093" s="251" t="s">
        <v>207</v>
      </c>
    </row>
    <row r="1094" s="13" customFormat="1">
      <c r="A1094" s="13"/>
      <c r="B1094" s="242"/>
      <c r="C1094" s="243"/>
      <c r="D1094" s="232" t="s">
        <v>222</v>
      </c>
      <c r="E1094" s="244" t="s">
        <v>32</v>
      </c>
      <c r="F1094" s="245" t="s">
        <v>5592</v>
      </c>
      <c r="G1094" s="243"/>
      <c r="H1094" s="244" t="s">
        <v>32</v>
      </c>
      <c r="I1094" s="246"/>
      <c r="J1094" s="243"/>
      <c r="K1094" s="243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222</v>
      </c>
      <c r="AU1094" s="251" t="s">
        <v>86</v>
      </c>
      <c r="AV1094" s="13" t="s">
        <v>84</v>
      </c>
      <c r="AW1094" s="13" t="s">
        <v>39</v>
      </c>
      <c r="AX1094" s="13" t="s">
        <v>77</v>
      </c>
      <c r="AY1094" s="251" t="s">
        <v>207</v>
      </c>
    </row>
    <row r="1095" s="13" customFormat="1">
      <c r="A1095" s="13"/>
      <c r="B1095" s="242"/>
      <c r="C1095" s="243"/>
      <c r="D1095" s="232" t="s">
        <v>222</v>
      </c>
      <c r="E1095" s="244" t="s">
        <v>32</v>
      </c>
      <c r="F1095" s="245" t="s">
        <v>5593</v>
      </c>
      <c r="G1095" s="243"/>
      <c r="H1095" s="244" t="s">
        <v>32</v>
      </c>
      <c r="I1095" s="246"/>
      <c r="J1095" s="243"/>
      <c r="K1095" s="243"/>
      <c r="L1095" s="247"/>
      <c r="M1095" s="248"/>
      <c r="N1095" s="249"/>
      <c r="O1095" s="249"/>
      <c r="P1095" s="249"/>
      <c r="Q1095" s="249"/>
      <c r="R1095" s="249"/>
      <c r="S1095" s="249"/>
      <c r="T1095" s="25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1" t="s">
        <v>222</v>
      </c>
      <c r="AU1095" s="251" t="s">
        <v>86</v>
      </c>
      <c r="AV1095" s="13" t="s">
        <v>84</v>
      </c>
      <c r="AW1095" s="13" t="s">
        <v>39</v>
      </c>
      <c r="AX1095" s="13" t="s">
        <v>77</v>
      </c>
      <c r="AY1095" s="251" t="s">
        <v>207</v>
      </c>
    </row>
    <row r="1096" s="12" customFormat="1">
      <c r="A1096" s="12"/>
      <c r="B1096" s="230"/>
      <c r="C1096" s="231"/>
      <c r="D1096" s="232" t="s">
        <v>222</v>
      </c>
      <c r="E1096" s="233" t="s">
        <v>32</v>
      </c>
      <c r="F1096" s="234" t="s">
        <v>4270</v>
      </c>
      <c r="G1096" s="231"/>
      <c r="H1096" s="235">
        <v>50</v>
      </c>
      <c r="I1096" s="236"/>
      <c r="J1096" s="231"/>
      <c r="K1096" s="231"/>
      <c r="L1096" s="237"/>
      <c r="M1096" s="238"/>
      <c r="N1096" s="239"/>
      <c r="O1096" s="239"/>
      <c r="P1096" s="239"/>
      <c r="Q1096" s="239"/>
      <c r="R1096" s="239"/>
      <c r="S1096" s="239"/>
      <c r="T1096" s="240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  <c r="AT1096" s="241" t="s">
        <v>222</v>
      </c>
      <c r="AU1096" s="241" t="s">
        <v>86</v>
      </c>
      <c r="AV1096" s="12" t="s">
        <v>86</v>
      </c>
      <c r="AW1096" s="12" t="s">
        <v>39</v>
      </c>
      <c r="AX1096" s="12" t="s">
        <v>77</v>
      </c>
      <c r="AY1096" s="241" t="s">
        <v>207</v>
      </c>
    </row>
    <row r="1097" s="15" customFormat="1">
      <c r="A1097" s="15"/>
      <c r="B1097" s="273"/>
      <c r="C1097" s="274"/>
      <c r="D1097" s="232" t="s">
        <v>222</v>
      </c>
      <c r="E1097" s="275" t="s">
        <v>32</v>
      </c>
      <c r="F1097" s="276" t="s">
        <v>517</v>
      </c>
      <c r="G1097" s="274"/>
      <c r="H1097" s="277">
        <v>50</v>
      </c>
      <c r="I1097" s="278"/>
      <c r="J1097" s="274"/>
      <c r="K1097" s="274"/>
      <c r="L1097" s="279"/>
      <c r="M1097" s="280"/>
      <c r="N1097" s="281"/>
      <c r="O1097" s="281"/>
      <c r="P1097" s="281"/>
      <c r="Q1097" s="281"/>
      <c r="R1097" s="281"/>
      <c r="S1097" s="281"/>
      <c r="T1097" s="282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83" t="s">
        <v>222</v>
      </c>
      <c r="AU1097" s="283" t="s">
        <v>86</v>
      </c>
      <c r="AV1097" s="15" t="s">
        <v>104</v>
      </c>
      <c r="AW1097" s="15" t="s">
        <v>39</v>
      </c>
      <c r="AX1097" s="15" t="s">
        <v>84</v>
      </c>
      <c r="AY1097" s="283" t="s">
        <v>207</v>
      </c>
    </row>
    <row r="1098" s="12" customFormat="1">
      <c r="A1098" s="12"/>
      <c r="B1098" s="230"/>
      <c r="C1098" s="231"/>
      <c r="D1098" s="232" t="s">
        <v>222</v>
      </c>
      <c r="E1098" s="231"/>
      <c r="F1098" s="234" t="s">
        <v>5597</v>
      </c>
      <c r="G1098" s="231"/>
      <c r="H1098" s="235">
        <v>60</v>
      </c>
      <c r="I1098" s="236"/>
      <c r="J1098" s="231"/>
      <c r="K1098" s="231"/>
      <c r="L1098" s="237"/>
      <c r="M1098" s="238"/>
      <c r="N1098" s="239"/>
      <c r="O1098" s="239"/>
      <c r="P1098" s="239"/>
      <c r="Q1098" s="239"/>
      <c r="R1098" s="239"/>
      <c r="S1098" s="239"/>
      <c r="T1098" s="240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T1098" s="241" t="s">
        <v>222</v>
      </c>
      <c r="AU1098" s="241" t="s">
        <v>86</v>
      </c>
      <c r="AV1098" s="12" t="s">
        <v>86</v>
      </c>
      <c r="AW1098" s="12" t="s">
        <v>4</v>
      </c>
      <c r="AX1098" s="12" t="s">
        <v>84</v>
      </c>
      <c r="AY1098" s="241" t="s">
        <v>207</v>
      </c>
    </row>
    <row r="1099" s="2" customFormat="1" ht="16.5" customHeight="1">
      <c r="A1099" s="42"/>
      <c r="B1099" s="43"/>
      <c r="C1099" s="212" t="s">
        <v>766</v>
      </c>
      <c r="D1099" s="212" t="s">
        <v>208</v>
      </c>
      <c r="E1099" s="213" t="s">
        <v>3647</v>
      </c>
      <c r="F1099" s="214" t="s">
        <v>3648</v>
      </c>
      <c r="G1099" s="215" t="s">
        <v>227</v>
      </c>
      <c r="H1099" s="216">
        <v>85</v>
      </c>
      <c r="I1099" s="217"/>
      <c r="J1099" s="218">
        <f>ROUND(I1099*H1099,2)</f>
        <v>0</v>
      </c>
      <c r="K1099" s="214" t="s">
        <v>212</v>
      </c>
      <c r="L1099" s="48"/>
      <c r="M1099" s="219" t="s">
        <v>32</v>
      </c>
      <c r="N1099" s="220" t="s">
        <v>48</v>
      </c>
      <c r="O1099" s="88"/>
      <c r="P1099" s="221">
        <f>O1099*H1099</f>
        <v>0</v>
      </c>
      <c r="Q1099" s="221">
        <v>0</v>
      </c>
      <c r="R1099" s="221">
        <f>Q1099*H1099</f>
        <v>0</v>
      </c>
      <c r="S1099" s="221">
        <v>0</v>
      </c>
      <c r="T1099" s="222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3" t="s">
        <v>294</v>
      </c>
      <c r="AT1099" s="223" t="s">
        <v>208</v>
      </c>
      <c r="AU1099" s="223" t="s">
        <v>86</v>
      </c>
      <c r="AY1099" s="20" t="s">
        <v>207</v>
      </c>
      <c r="BE1099" s="224">
        <f>IF(N1099="základní",J1099,0)</f>
        <v>0</v>
      </c>
      <c r="BF1099" s="224">
        <f>IF(N1099="snížená",J1099,0)</f>
        <v>0</v>
      </c>
      <c r="BG1099" s="224">
        <f>IF(N1099="zákl. přenesená",J1099,0)</f>
        <v>0</v>
      </c>
      <c r="BH1099" s="224">
        <f>IF(N1099="sníž. přenesená",J1099,0)</f>
        <v>0</v>
      </c>
      <c r="BI1099" s="224">
        <f>IF(N1099="nulová",J1099,0)</f>
        <v>0</v>
      </c>
      <c r="BJ1099" s="20" t="s">
        <v>84</v>
      </c>
      <c r="BK1099" s="224">
        <f>ROUND(I1099*H1099,2)</f>
        <v>0</v>
      </c>
      <c r="BL1099" s="20" t="s">
        <v>294</v>
      </c>
      <c r="BM1099" s="223" t="s">
        <v>5598</v>
      </c>
    </row>
    <row r="1100" s="2" customFormat="1">
      <c r="A1100" s="42"/>
      <c r="B1100" s="43"/>
      <c r="C1100" s="44"/>
      <c r="D1100" s="225" t="s">
        <v>214</v>
      </c>
      <c r="E1100" s="44"/>
      <c r="F1100" s="226" t="s">
        <v>3650</v>
      </c>
      <c r="G1100" s="44"/>
      <c r="H1100" s="44"/>
      <c r="I1100" s="227"/>
      <c r="J1100" s="44"/>
      <c r="K1100" s="44"/>
      <c r="L1100" s="48"/>
      <c r="M1100" s="228"/>
      <c r="N1100" s="229"/>
      <c r="O1100" s="88"/>
      <c r="P1100" s="88"/>
      <c r="Q1100" s="88"/>
      <c r="R1100" s="88"/>
      <c r="S1100" s="88"/>
      <c r="T1100" s="89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T1100" s="20" t="s">
        <v>214</v>
      </c>
      <c r="AU1100" s="20" t="s">
        <v>86</v>
      </c>
    </row>
    <row r="1101" s="13" customFormat="1">
      <c r="A1101" s="13"/>
      <c r="B1101" s="242"/>
      <c r="C1101" s="243"/>
      <c r="D1101" s="232" t="s">
        <v>222</v>
      </c>
      <c r="E1101" s="244" t="s">
        <v>32</v>
      </c>
      <c r="F1101" s="245" t="s">
        <v>4241</v>
      </c>
      <c r="G1101" s="243"/>
      <c r="H1101" s="244" t="s">
        <v>32</v>
      </c>
      <c r="I1101" s="246"/>
      <c r="J1101" s="243"/>
      <c r="K1101" s="243"/>
      <c r="L1101" s="247"/>
      <c r="M1101" s="248"/>
      <c r="N1101" s="249"/>
      <c r="O1101" s="249"/>
      <c r="P1101" s="249"/>
      <c r="Q1101" s="249"/>
      <c r="R1101" s="249"/>
      <c r="S1101" s="249"/>
      <c r="T1101" s="25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1" t="s">
        <v>222</v>
      </c>
      <c r="AU1101" s="251" t="s">
        <v>86</v>
      </c>
      <c r="AV1101" s="13" t="s">
        <v>84</v>
      </c>
      <c r="AW1101" s="13" t="s">
        <v>39</v>
      </c>
      <c r="AX1101" s="13" t="s">
        <v>77</v>
      </c>
      <c r="AY1101" s="251" t="s">
        <v>207</v>
      </c>
    </row>
    <row r="1102" s="13" customFormat="1">
      <c r="A1102" s="13"/>
      <c r="B1102" s="242"/>
      <c r="C1102" s="243"/>
      <c r="D1102" s="232" t="s">
        <v>222</v>
      </c>
      <c r="E1102" s="244" t="s">
        <v>32</v>
      </c>
      <c r="F1102" s="245" t="s">
        <v>5357</v>
      </c>
      <c r="G1102" s="243"/>
      <c r="H1102" s="244" t="s">
        <v>32</v>
      </c>
      <c r="I1102" s="246"/>
      <c r="J1102" s="243"/>
      <c r="K1102" s="243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222</v>
      </c>
      <c r="AU1102" s="251" t="s">
        <v>86</v>
      </c>
      <c r="AV1102" s="13" t="s">
        <v>84</v>
      </c>
      <c r="AW1102" s="13" t="s">
        <v>39</v>
      </c>
      <c r="AX1102" s="13" t="s">
        <v>77</v>
      </c>
      <c r="AY1102" s="251" t="s">
        <v>207</v>
      </c>
    </row>
    <row r="1103" s="13" customFormat="1">
      <c r="A1103" s="13"/>
      <c r="B1103" s="242"/>
      <c r="C1103" s="243"/>
      <c r="D1103" s="232" t="s">
        <v>222</v>
      </c>
      <c r="E1103" s="244" t="s">
        <v>32</v>
      </c>
      <c r="F1103" s="245" t="s">
        <v>5358</v>
      </c>
      <c r="G1103" s="243"/>
      <c r="H1103" s="244" t="s">
        <v>32</v>
      </c>
      <c r="I1103" s="246"/>
      <c r="J1103" s="243"/>
      <c r="K1103" s="243"/>
      <c r="L1103" s="247"/>
      <c r="M1103" s="248"/>
      <c r="N1103" s="249"/>
      <c r="O1103" s="249"/>
      <c r="P1103" s="249"/>
      <c r="Q1103" s="249"/>
      <c r="R1103" s="249"/>
      <c r="S1103" s="249"/>
      <c r="T1103" s="250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1" t="s">
        <v>222</v>
      </c>
      <c r="AU1103" s="251" t="s">
        <v>86</v>
      </c>
      <c r="AV1103" s="13" t="s">
        <v>84</v>
      </c>
      <c r="AW1103" s="13" t="s">
        <v>39</v>
      </c>
      <c r="AX1103" s="13" t="s">
        <v>77</v>
      </c>
      <c r="AY1103" s="251" t="s">
        <v>207</v>
      </c>
    </row>
    <row r="1104" s="13" customFormat="1">
      <c r="A1104" s="13"/>
      <c r="B1104" s="242"/>
      <c r="C1104" s="243"/>
      <c r="D1104" s="232" t="s">
        <v>222</v>
      </c>
      <c r="E1104" s="244" t="s">
        <v>32</v>
      </c>
      <c r="F1104" s="245" t="s">
        <v>5359</v>
      </c>
      <c r="G1104" s="243"/>
      <c r="H1104" s="244" t="s">
        <v>32</v>
      </c>
      <c r="I1104" s="246"/>
      <c r="J1104" s="243"/>
      <c r="K1104" s="243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222</v>
      </c>
      <c r="AU1104" s="251" t="s">
        <v>86</v>
      </c>
      <c r="AV1104" s="13" t="s">
        <v>84</v>
      </c>
      <c r="AW1104" s="13" t="s">
        <v>39</v>
      </c>
      <c r="AX1104" s="13" t="s">
        <v>77</v>
      </c>
      <c r="AY1104" s="251" t="s">
        <v>207</v>
      </c>
    </row>
    <row r="1105" s="13" customFormat="1">
      <c r="A1105" s="13"/>
      <c r="B1105" s="242"/>
      <c r="C1105" s="243"/>
      <c r="D1105" s="232" t="s">
        <v>222</v>
      </c>
      <c r="E1105" s="244" t="s">
        <v>32</v>
      </c>
      <c r="F1105" s="245" t="s">
        <v>5360</v>
      </c>
      <c r="G1105" s="243"/>
      <c r="H1105" s="244" t="s">
        <v>32</v>
      </c>
      <c r="I1105" s="246"/>
      <c r="J1105" s="243"/>
      <c r="K1105" s="243"/>
      <c r="L1105" s="247"/>
      <c r="M1105" s="248"/>
      <c r="N1105" s="249"/>
      <c r="O1105" s="249"/>
      <c r="P1105" s="249"/>
      <c r="Q1105" s="249"/>
      <c r="R1105" s="249"/>
      <c r="S1105" s="249"/>
      <c r="T1105" s="250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1" t="s">
        <v>222</v>
      </c>
      <c r="AU1105" s="251" t="s">
        <v>86</v>
      </c>
      <c r="AV1105" s="13" t="s">
        <v>84</v>
      </c>
      <c r="AW1105" s="13" t="s">
        <v>39</v>
      </c>
      <c r="AX1105" s="13" t="s">
        <v>77</v>
      </c>
      <c r="AY1105" s="251" t="s">
        <v>207</v>
      </c>
    </row>
    <row r="1106" s="13" customFormat="1">
      <c r="A1106" s="13"/>
      <c r="B1106" s="242"/>
      <c r="C1106" s="243"/>
      <c r="D1106" s="232" t="s">
        <v>222</v>
      </c>
      <c r="E1106" s="244" t="s">
        <v>32</v>
      </c>
      <c r="F1106" s="245" t="s">
        <v>5361</v>
      </c>
      <c r="G1106" s="243"/>
      <c r="H1106" s="244" t="s">
        <v>32</v>
      </c>
      <c r="I1106" s="246"/>
      <c r="J1106" s="243"/>
      <c r="K1106" s="243"/>
      <c r="L1106" s="247"/>
      <c r="M1106" s="248"/>
      <c r="N1106" s="249"/>
      <c r="O1106" s="249"/>
      <c r="P1106" s="249"/>
      <c r="Q1106" s="249"/>
      <c r="R1106" s="249"/>
      <c r="S1106" s="249"/>
      <c r="T1106" s="25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1" t="s">
        <v>222</v>
      </c>
      <c r="AU1106" s="251" t="s">
        <v>86</v>
      </c>
      <c r="AV1106" s="13" t="s">
        <v>84</v>
      </c>
      <c r="AW1106" s="13" t="s">
        <v>39</v>
      </c>
      <c r="AX1106" s="13" t="s">
        <v>77</v>
      </c>
      <c r="AY1106" s="251" t="s">
        <v>207</v>
      </c>
    </row>
    <row r="1107" s="13" customFormat="1">
      <c r="A1107" s="13"/>
      <c r="B1107" s="242"/>
      <c r="C1107" s="243"/>
      <c r="D1107" s="232" t="s">
        <v>222</v>
      </c>
      <c r="E1107" s="244" t="s">
        <v>32</v>
      </c>
      <c r="F1107" s="245" t="s">
        <v>5362</v>
      </c>
      <c r="G1107" s="243"/>
      <c r="H1107" s="244" t="s">
        <v>32</v>
      </c>
      <c r="I1107" s="246"/>
      <c r="J1107" s="243"/>
      <c r="K1107" s="243"/>
      <c r="L1107" s="247"/>
      <c r="M1107" s="248"/>
      <c r="N1107" s="249"/>
      <c r="O1107" s="249"/>
      <c r="P1107" s="249"/>
      <c r="Q1107" s="249"/>
      <c r="R1107" s="249"/>
      <c r="S1107" s="249"/>
      <c r="T1107" s="25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1" t="s">
        <v>222</v>
      </c>
      <c r="AU1107" s="251" t="s">
        <v>86</v>
      </c>
      <c r="AV1107" s="13" t="s">
        <v>84</v>
      </c>
      <c r="AW1107" s="13" t="s">
        <v>39</v>
      </c>
      <c r="AX1107" s="13" t="s">
        <v>77</v>
      </c>
      <c r="AY1107" s="251" t="s">
        <v>207</v>
      </c>
    </row>
    <row r="1108" s="13" customFormat="1">
      <c r="A1108" s="13"/>
      <c r="B1108" s="242"/>
      <c r="C1108" s="243"/>
      <c r="D1108" s="232" t="s">
        <v>222</v>
      </c>
      <c r="E1108" s="244" t="s">
        <v>32</v>
      </c>
      <c r="F1108" s="245" t="s">
        <v>5363</v>
      </c>
      <c r="G1108" s="243"/>
      <c r="H1108" s="244" t="s">
        <v>32</v>
      </c>
      <c r="I1108" s="246"/>
      <c r="J1108" s="243"/>
      <c r="K1108" s="243"/>
      <c r="L1108" s="247"/>
      <c r="M1108" s="248"/>
      <c r="N1108" s="249"/>
      <c r="O1108" s="249"/>
      <c r="P1108" s="249"/>
      <c r="Q1108" s="249"/>
      <c r="R1108" s="249"/>
      <c r="S1108" s="249"/>
      <c r="T1108" s="250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1" t="s">
        <v>222</v>
      </c>
      <c r="AU1108" s="251" t="s">
        <v>86</v>
      </c>
      <c r="AV1108" s="13" t="s">
        <v>84</v>
      </c>
      <c r="AW1108" s="13" t="s">
        <v>39</v>
      </c>
      <c r="AX1108" s="13" t="s">
        <v>77</v>
      </c>
      <c r="AY1108" s="251" t="s">
        <v>207</v>
      </c>
    </row>
    <row r="1109" s="13" customFormat="1">
      <c r="A1109" s="13"/>
      <c r="B1109" s="242"/>
      <c r="C1109" s="243"/>
      <c r="D1109" s="232" t="s">
        <v>222</v>
      </c>
      <c r="E1109" s="244" t="s">
        <v>32</v>
      </c>
      <c r="F1109" s="245" t="s">
        <v>5364</v>
      </c>
      <c r="G1109" s="243"/>
      <c r="H1109" s="244" t="s">
        <v>32</v>
      </c>
      <c r="I1109" s="246"/>
      <c r="J1109" s="243"/>
      <c r="K1109" s="243"/>
      <c r="L1109" s="247"/>
      <c r="M1109" s="248"/>
      <c r="N1109" s="249"/>
      <c r="O1109" s="249"/>
      <c r="P1109" s="249"/>
      <c r="Q1109" s="249"/>
      <c r="R1109" s="249"/>
      <c r="S1109" s="249"/>
      <c r="T1109" s="25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1" t="s">
        <v>222</v>
      </c>
      <c r="AU1109" s="251" t="s">
        <v>86</v>
      </c>
      <c r="AV1109" s="13" t="s">
        <v>84</v>
      </c>
      <c r="AW1109" s="13" t="s">
        <v>39</v>
      </c>
      <c r="AX1109" s="13" t="s">
        <v>77</v>
      </c>
      <c r="AY1109" s="251" t="s">
        <v>207</v>
      </c>
    </row>
    <row r="1110" s="13" customFormat="1">
      <c r="A1110" s="13"/>
      <c r="B1110" s="242"/>
      <c r="C1110" s="243"/>
      <c r="D1110" s="232" t="s">
        <v>222</v>
      </c>
      <c r="E1110" s="244" t="s">
        <v>32</v>
      </c>
      <c r="F1110" s="245" t="s">
        <v>5365</v>
      </c>
      <c r="G1110" s="243"/>
      <c r="H1110" s="244" t="s">
        <v>32</v>
      </c>
      <c r="I1110" s="246"/>
      <c r="J1110" s="243"/>
      <c r="K1110" s="243"/>
      <c r="L1110" s="247"/>
      <c r="M1110" s="248"/>
      <c r="N1110" s="249"/>
      <c r="O1110" s="249"/>
      <c r="P1110" s="249"/>
      <c r="Q1110" s="249"/>
      <c r="R1110" s="249"/>
      <c r="S1110" s="249"/>
      <c r="T1110" s="250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1" t="s">
        <v>222</v>
      </c>
      <c r="AU1110" s="251" t="s">
        <v>86</v>
      </c>
      <c r="AV1110" s="13" t="s">
        <v>84</v>
      </c>
      <c r="AW1110" s="13" t="s">
        <v>39</v>
      </c>
      <c r="AX1110" s="13" t="s">
        <v>77</v>
      </c>
      <c r="AY1110" s="251" t="s">
        <v>207</v>
      </c>
    </row>
    <row r="1111" s="13" customFormat="1">
      <c r="A1111" s="13"/>
      <c r="B1111" s="242"/>
      <c r="C1111" s="243"/>
      <c r="D1111" s="232" t="s">
        <v>222</v>
      </c>
      <c r="E1111" s="244" t="s">
        <v>32</v>
      </c>
      <c r="F1111" s="245" t="s">
        <v>5366</v>
      </c>
      <c r="G1111" s="243"/>
      <c r="H1111" s="244" t="s">
        <v>32</v>
      </c>
      <c r="I1111" s="246"/>
      <c r="J1111" s="243"/>
      <c r="K1111" s="243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222</v>
      </c>
      <c r="AU1111" s="251" t="s">
        <v>86</v>
      </c>
      <c r="AV1111" s="13" t="s">
        <v>84</v>
      </c>
      <c r="AW1111" s="13" t="s">
        <v>39</v>
      </c>
      <c r="AX1111" s="13" t="s">
        <v>77</v>
      </c>
      <c r="AY1111" s="251" t="s">
        <v>207</v>
      </c>
    </row>
    <row r="1112" s="13" customFormat="1">
      <c r="A1112" s="13"/>
      <c r="B1112" s="242"/>
      <c r="C1112" s="243"/>
      <c r="D1112" s="232" t="s">
        <v>222</v>
      </c>
      <c r="E1112" s="244" t="s">
        <v>32</v>
      </c>
      <c r="F1112" s="245" t="s">
        <v>5599</v>
      </c>
      <c r="G1112" s="243"/>
      <c r="H1112" s="244" t="s">
        <v>32</v>
      </c>
      <c r="I1112" s="246"/>
      <c r="J1112" s="243"/>
      <c r="K1112" s="243"/>
      <c r="L1112" s="247"/>
      <c r="M1112" s="248"/>
      <c r="N1112" s="249"/>
      <c r="O1112" s="249"/>
      <c r="P1112" s="249"/>
      <c r="Q1112" s="249"/>
      <c r="R1112" s="249"/>
      <c r="S1112" s="249"/>
      <c r="T1112" s="25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1" t="s">
        <v>222</v>
      </c>
      <c r="AU1112" s="251" t="s">
        <v>86</v>
      </c>
      <c r="AV1112" s="13" t="s">
        <v>84</v>
      </c>
      <c r="AW1112" s="13" t="s">
        <v>39</v>
      </c>
      <c r="AX1112" s="13" t="s">
        <v>77</v>
      </c>
      <c r="AY1112" s="251" t="s">
        <v>207</v>
      </c>
    </row>
    <row r="1113" s="13" customFormat="1">
      <c r="A1113" s="13"/>
      <c r="B1113" s="242"/>
      <c r="C1113" s="243"/>
      <c r="D1113" s="232" t="s">
        <v>222</v>
      </c>
      <c r="E1113" s="244" t="s">
        <v>32</v>
      </c>
      <c r="F1113" s="245" t="s">
        <v>5600</v>
      </c>
      <c r="G1113" s="243"/>
      <c r="H1113" s="244" t="s">
        <v>32</v>
      </c>
      <c r="I1113" s="246"/>
      <c r="J1113" s="243"/>
      <c r="K1113" s="243"/>
      <c r="L1113" s="247"/>
      <c r="M1113" s="248"/>
      <c r="N1113" s="249"/>
      <c r="O1113" s="249"/>
      <c r="P1113" s="249"/>
      <c r="Q1113" s="249"/>
      <c r="R1113" s="249"/>
      <c r="S1113" s="249"/>
      <c r="T1113" s="25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1" t="s">
        <v>222</v>
      </c>
      <c r="AU1113" s="251" t="s">
        <v>86</v>
      </c>
      <c r="AV1113" s="13" t="s">
        <v>84</v>
      </c>
      <c r="AW1113" s="13" t="s">
        <v>39</v>
      </c>
      <c r="AX1113" s="13" t="s">
        <v>77</v>
      </c>
      <c r="AY1113" s="251" t="s">
        <v>207</v>
      </c>
    </row>
    <row r="1114" s="13" customFormat="1">
      <c r="A1114" s="13"/>
      <c r="B1114" s="242"/>
      <c r="C1114" s="243"/>
      <c r="D1114" s="232" t="s">
        <v>222</v>
      </c>
      <c r="E1114" s="244" t="s">
        <v>32</v>
      </c>
      <c r="F1114" s="245" t="s">
        <v>5559</v>
      </c>
      <c r="G1114" s="243"/>
      <c r="H1114" s="244" t="s">
        <v>32</v>
      </c>
      <c r="I1114" s="246"/>
      <c r="J1114" s="243"/>
      <c r="K1114" s="243"/>
      <c r="L1114" s="247"/>
      <c r="M1114" s="248"/>
      <c r="N1114" s="249"/>
      <c r="O1114" s="249"/>
      <c r="P1114" s="249"/>
      <c r="Q1114" s="249"/>
      <c r="R1114" s="249"/>
      <c r="S1114" s="249"/>
      <c r="T1114" s="25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1" t="s">
        <v>222</v>
      </c>
      <c r="AU1114" s="251" t="s">
        <v>86</v>
      </c>
      <c r="AV1114" s="13" t="s">
        <v>84</v>
      </c>
      <c r="AW1114" s="13" t="s">
        <v>39</v>
      </c>
      <c r="AX1114" s="13" t="s">
        <v>77</v>
      </c>
      <c r="AY1114" s="251" t="s">
        <v>207</v>
      </c>
    </row>
    <row r="1115" s="13" customFormat="1">
      <c r="A1115" s="13"/>
      <c r="B1115" s="242"/>
      <c r="C1115" s="243"/>
      <c r="D1115" s="232" t="s">
        <v>222</v>
      </c>
      <c r="E1115" s="244" t="s">
        <v>32</v>
      </c>
      <c r="F1115" s="245" t="s">
        <v>5560</v>
      </c>
      <c r="G1115" s="243"/>
      <c r="H1115" s="244" t="s">
        <v>32</v>
      </c>
      <c r="I1115" s="246"/>
      <c r="J1115" s="243"/>
      <c r="K1115" s="243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222</v>
      </c>
      <c r="AU1115" s="251" t="s">
        <v>86</v>
      </c>
      <c r="AV1115" s="13" t="s">
        <v>84</v>
      </c>
      <c r="AW1115" s="13" t="s">
        <v>39</v>
      </c>
      <c r="AX1115" s="13" t="s">
        <v>77</v>
      </c>
      <c r="AY1115" s="251" t="s">
        <v>207</v>
      </c>
    </row>
    <row r="1116" s="13" customFormat="1">
      <c r="A1116" s="13"/>
      <c r="B1116" s="242"/>
      <c r="C1116" s="243"/>
      <c r="D1116" s="232" t="s">
        <v>222</v>
      </c>
      <c r="E1116" s="244" t="s">
        <v>32</v>
      </c>
      <c r="F1116" s="245" t="s">
        <v>5369</v>
      </c>
      <c r="G1116" s="243"/>
      <c r="H1116" s="244" t="s">
        <v>32</v>
      </c>
      <c r="I1116" s="246"/>
      <c r="J1116" s="243"/>
      <c r="K1116" s="243"/>
      <c r="L1116" s="247"/>
      <c r="M1116" s="248"/>
      <c r="N1116" s="249"/>
      <c r="O1116" s="249"/>
      <c r="P1116" s="249"/>
      <c r="Q1116" s="249"/>
      <c r="R1116" s="249"/>
      <c r="S1116" s="249"/>
      <c r="T1116" s="250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1" t="s">
        <v>222</v>
      </c>
      <c r="AU1116" s="251" t="s">
        <v>86</v>
      </c>
      <c r="AV1116" s="13" t="s">
        <v>84</v>
      </c>
      <c r="AW1116" s="13" t="s">
        <v>39</v>
      </c>
      <c r="AX1116" s="13" t="s">
        <v>77</v>
      </c>
      <c r="AY1116" s="251" t="s">
        <v>207</v>
      </c>
    </row>
    <row r="1117" s="13" customFormat="1">
      <c r="A1117" s="13"/>
      <c r="B1117" s="242"/>
      <c r="C1117" s="243"/>
      <c r="D1117" s="232" t="s">
        <v>222</v>
      </c>
      <c r="E1117" s="244" t="s">
        <v>32</v>
      </c>
      <c r="F1117" s="245" t="s">
        <v>5386</v>
      </c>
      <c r="G1117" s="243"/>
      <c r="H1117" s="244" t="s">
        <v>32</v>
      </c>
      <c r="I1117" s="246"/>
      <c r="J1117" s="243"/>
      <c r="K1117" s="243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222</v>
      </c>
      <c r="AU1117" s="251" t="s">
        <v>86</v>
      </c>
      <c r="AV1117" s="13" t="s">
        <v>84</v>
      </c>
      <c r="AW1117" s="13" t="s">
        <v>39</v>
      </c>
      <c r="AX1117" s="13" t="s">
        <v>77</v>
      </c>
      <c r="AY1117" s="251" t="s">
        <v>207</v>
      </c>
    </row>
    <row r="1118" s="13" customFormat="1">
      <c r="A1118" s="13"/>
      <c r="B1118" s="242"/>
      <c r="C1118" s="243"/>
      <c r="D1118" s="232" t="s">
        <v>222</v>
      </c>
      <c r="E1118" s="244" t="s">
        <v>32</v>
      </c>
      <c r="F1118" s="245" t="s">
        <v>5571</v>
      </c>
      <c r="G1118" s="243"/>
      <c r="H1118" s="244" t="s">
        <v>32</v>
      </c>
      <c r="I1118" s="246"/>
      <c r="J1118" s="243"/>
      <c r="K1118" s="243"/>
      <c r="L1118" s="247"/>
      <c r="M1118" s="248"/>
      <c r="N1118" s="249"/>
      <c r="O1118" s="249"/>
      <c r="P1118" s="249"/>
      <c r="Q1118" s="249"/>
      <c r="R1118" s="249"/>
      <c r="S1118" s="249"/>
      <c r="T1118" s="250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1" t="s">
        <v>222</v>
      </c>
      <c r="AU1118" s="251" t="s">
        <v>86</v>
      </c>
      <c r="AV1118" s="13" t="s">
        <v>84</v>
      </c>
      <c r="AW1118" s="13" t="s">
        <v>39</v>
      </c>
      <c r="AX1118" s="13" t="s">
        <v>77</v>
      </c>
      <c r="AY1118" s="251" t="s">
        <v>207</v>
      </c>
    </row>
    <row r="1119" s="12" customFormat="1">
      <c r="A1119" s="12"/>
      <c r="B1119" s="230"/>
      <c r="C1119" s="231"/>
      <c r="D1119" s="232" t="s">
        <v>222</v>
      </c>
      <c r="E1119" s="233" t="s">
        <v>32</v>
      </c>
      <c r="F1119" s="234" t="s">
        <v>5418</v>
      </c>
      <c r="G1119" s="231"/>
      <c r="H1119" s="235">
        <v>85</v>
      </c>
      <c r="I1119" s="236"/>
      <c r="J1119" s="231"/>
      <c r="K1119" s="231"/>
      <c r="L1119" s="237"/>
      <c r="M1119" s="238"/>
      <c r="N1119" s="239"/>
      <c r="O1119" s="239"/>
      <c r="P1119" s="239"/>
      <c r="Q1119" s="239"/>
      <c r="R1119" s="239"/>
      <c r="S1119" s="239"/>
      <c r="T1119" s="240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  <c r="AT1119" s="241" t="s">
        <v>222</v>
      </c>
      <c r="AU1119" s="241" t="s">
        <v>86</v>
      </c>
      <c r="AV1119" s="12" t="s">
        <v>86</v>
      </c>
      <c r="AW1119" s="12" t="s">
        <v>39</v>
      </c>
      <c r="AX1119" s="12" t="s">
        <v>77</v>
      </c>
      <c r="AY1119" s="241" t="s">
        <v>207</v>
      </c>
    </row>
    <row r="1120" s="15" customFormat="1">
      <c r="A1120" s="15"/>
      <c r="B1120" s="273"/>
      <c r="C1120" s="274"/>
      <c r="D1120" s="232" t="s">
        <v>222</v>
      </c>
      <c r="E1120" s="275" t="s">
        <v>32</v>
      </c>
      <c r="F1120" s="276" t="s">
        <v>517</v>
      </c>
      <c r="G1120" s="274"/>
      <c r="H1120" s="277">
        <v>85</v>
      </c>
      <c r="I1120" s="278"/>
      <c r="J1120" s="274"/>
      <c r="K1120" s="274"/>
      <c r="L1120" s="279"/>
      <c r="M1120" s="280"/>
      <c r="N1120" s="281"/>
      <c r="O1120" s="281"/>
      <c r="P1120" s="281"/>
      <c r="Q1120" s="281"/>
      <c r="R1120" s="281"/>
      <c r="S1120" s="281"/>
      <c r="T1120" s="282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83" t="s">
        <v>222</v>
      </c>
      <c r="AU1120" s="283" t="s">
        <v>86</v>
      </c>
      <c r="AV1120" s="15" t="s">
        <v>104</v>
      </c>
      <c r="AW1120" s="15" t="s">
        <v>39</v>
      </c>
      <c r="AX1120" s="15" t="s">
        <v>84</v>
      </c>
      <c r="AY1120" s="283" t="s">
        <v>207</v>
      </c>
    </row>
    <row r="1121" s="2" customFormat="1" ht="24.15" customHeight="1">
      <c r="A1121" s="42"/>
      <c r="B1121" s="43"/>
      <c r="C1121" s="252" t="s">
        <v>459</v>
      </c>
      <c r="D1121" s="252" t="s">
        <v>227</v>
      </c>
      <c r="E1121" s="253" t="s">
        <v>3651</v>
      </c>
      <c r="F1121" s="254" t="s">
        <v>3652</v>
      </c>
      <c r="G1121" s="255" t="s">
        <v>3653</v>
      </c>
      <c r="H1121" s="256">
        <v>0.84999999999999998</v>
      </c>
      <c r="I1121" s="257"/>
      <c r="J1121" s="258">
        <f>ROUND(I1121*H1121,2)</f>
        <v>0</v>
      </c>
      <c r="K1121" s="254" t="s">
        <v>212</v>
      </c>
      <c r="L1121" s="259"/>
      <c r="M1121" s="260" t="s">
        <v>32</v>
      </c>
      <c r="N1121" s="261" t="s">
        <v>48</v>
      </c>
      <c r="O1121" s="88"/>
      <c r="P1121" s="221">
        <f>O1121*H1121</f>
        <v>0</v>
      </c>
      <c r="Q1121" s="221">
        <v>0.00097999999999999997</v>
      </c>
      <c r="R1121" s="221">
        <f>Q1121*H1121</f>
        <v>0.00083299999999999997</v>
      </c>
      <c r="S1121" s="221">
        <v>0</v>
      </c>
      <c r="T1121" s="222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3" t="s">
        <v>385</v>
      </c>
      <c r="AT1121" s="223" t="s">
        <v>227</v>
      </c>
      <c r="AU1121" s="223" t="s">
        <v>86</v>
      </c>
      <c r="AY1121" s="20" t="s">
        <v>207</v>
      </c>
      <c r="BE1121" s="224">
        <f>IF(N1121="základní",J1121,0)</f>
        <v>0</v>
      </c>
      <c r="BF1121" s="224">
        <f>IF(N1121="snížená",J1121,0)</f>
        <v>0</v>
      </c>
      <c r="BG1121" s="224">
        <f>IF(N1121="zákl. přenesená",J1121,0)</f>
        <v>0</v>
      </c>
      <c r="BH1121" s="224">
        <f>IF(N1121="sníž. přenesená",J1121,0)</f>
        <v>0</v>
      </c>
      <c r="BI1121" s="224">
        <f>IF(N1121="nulová",J1121,0)</f>
        <v>0</v>
      </c>
      <c r="BJ1121" s="20" t="s">
        <v>84</v>
      </c>
      <c r="BK1121" s="224">
        <f>ROUND(I1121*H1121,2)</f>
        <v>0</v>
      </c>
      <c r="BL1121" s="20" t="s">
        <v>294</v>
      </c>
      <c r="BM1121" s="223" t="s">
        <v>5601</v>
      </c>
    </row>
    <row r="1122" s="13" customFormat="1">
      <c r="A1122" s="13"/>
      <c r="B1122" s="242"/>
      <c r="C1122" s="243"/>
      <c r="D1122" s="232" t="s">
        <v>222</v>
      </c>
      <c r="E1122" s="244" t="s">
        <v>32</v>
      </c>
      <c r="F1122" s="245" t="s">
        <v>4241</v>
      </c>
      <c r="G1122" s="243"/>
      <c r="H1122" s="244" t="s">
        <v>32</v>
      </c>
      <c r="I1122" s="246"/>
      <c r="J1122" s="243"/>
      <c r="K1122" s="243"/>
      <c r="L1122" s="247"/>
      <c r="M1122" s="248"/>
      <c r="N1122" s="249"/>
      <c r="O1122" s="249"/>
      <c r="P1122" s="249"/>
      <c r="Q1122" s="249"/>
      <c r="R1122" s="249"/>
      <c r="S1122" s="249"/>
      <c r="T1122" s="25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1" t="s">
        <v>222</v>
      </c>
      <c r="AU1122" s="251" t="s">
        <v>86</v>
      </c>
      <c r="AV1122" s="13" t="s">
        <v>84</v>
      </c>
      <c r="AW1122" s="13" t="s">
        <v>39</v>
      </c>
      <c r="AX1122" s="13" t="s">
        <v>77</v>
      </c>
      <c r="AY1122" s="251" t="s">
        <v>207</v>
      </c>
    </row>
    <row r="1123" s="13" customFormat="1">
      <c r="A1123" s="13"/>
      <c r="B1123" s="242"/>
      <c r="C1123" s="243"/>
      <c r="D1123" s="232" t="s">
        <v>222</v>
      </c>
      <c r="E1123" s="244" t="s">
        <v>32</v>
      </c>
      <c r="F1123" s="245" t="s">
        <v>5357</v>
      </c>
      <c r="G1123" s="243"/>
      <c r="H1123" s="244" t="s">
        <v>32</v>
      </c>
      <c r="I1123" s="246"/>
      <c r="J1123" s="243"/>
      <c r="K1123" s="243"/>
      <c r="L1123" s="247"/>
      <c r="M1123" s="248"/>
      <c r="N1123" s="249"/>
      <c r="O1123" s="249"/>
      <c r="P1123" s="249"/>
      <c r="Q1123" s="249"/>
      <c r="R1123" s="249"/>
      <c r="S1123" s="249"/>
      <c r="T1123" s="250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1" t="s">
        <v>222</v>
      </c>
      <c r="AU1123" s="251" t="s">
        <v>86</v>
      </c>
      <c r="AV1123" s="13" t="s">
        <v>84</v>
      </c>
      <c r="AW1123" s="13" t="s">
        <v>39</v>
      </c>
      <c r="AX1123" s="13" t="s">
        <v>77</v>
      </c>
      <c r="AY1123" s="251" t="s">
        <v>207</v>
      </c>
    </row>
    <row r="1124" s="13" customFormat="1">
      <c r="A1124" s="13"/>
      <c r="B1124" s="242"/>
      <c r="C1124" s="243"/>
      <c r="D1124" s="232" t="s">
        <v>222</v>
      </c>
      <c r="E1124" s="244" t="s">
        <v>32</v>
      </c>
      <c r="F1124" s="245" t="s">
        <v>5358</v>
      </c>
      <c r="G1124" s="243"/>
      <c r="H1124" s="244" t="s">
        <v>32</v>
      </c>
      <c r="I1124" s="246"/>
      <c r="J1124" s="243"/>
      <c r="K1124" s="243"/>
      <c r="L1124" s="247"/>
      <c r="M1124" s="248"/>
      <c r="N1124" s="249"/>
      <c r="O1124" s="249"/>
      <c r="P1124" s="249"/>
      <c r="Q1124" s="249"/>
      <c r="R1124" s="249"/>
      <c r="S1124" s="249"/>
      <c r="T1124" s="250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1" t="s">
        <v>222</v>
      </c>
      <c r="AU1124" s="251" t="s">
        <v>86</v>
      </c>
      <c r="AV1124" s="13" t="s">
        <v>84</v>
      </c>
      <c r="AW1124" s="13" t="s">
        <v>39</v>
      </c>
      <c r="AX1124" s="13" t="s">
        <v>77</v>
      </c>
      <c r="AY1124" s="251" t="s">
        <v>207</v>
      </c>
    </row>
    <row r="1125" s="13" customFormat="1">
      <c r="A1125" s="13"/>
      <c r="B1125" s="242"/>
      <c r="C1125" s="243"/>
      <c r="D1125" s="232" t="s">
        <v>222</v>
      </c>
      <c r="E1125" s="244" t="s">
        <v>32</v>
      </c>
      <c r="F1125" s="245" t="s">
        <v>5359</v>
      </c>
      <c r="G1125" s="243"/>
      <c r="H1125" s="244" t="s">
        <v>32</v>
      </c>
      <c r="I1125" s="246"/>
      <c r="J1125" s="243"/>
      <c r="K1125" s="243"/>
      <c r="L1125" s="247"/>
      <c r="M1125" s="248"/>
      <c r="N1125" s="249"/>
      <c r="O1125" s="249"/>
      <c r="P1125" s="249"/>
      <c r="Q1125" s="249"/>
      <c r="R1125" s="249"/>
      <c r="S1125" s="249"/>
      <c r="T1125" s="250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1" t="s">
        <v>222</v>
      </c>
      <c r="AU1125" s="251" t="s">
        <v>86</v>
      </c>
      <c r="AV1125" s="13" t="s">
        <v>84</v>
      </c>
      <c r="AW1125" s="13" t="s">
        <v>39</v>
      </c>
      <c r="AX1125" s="13" t="s">
        <v>77</v>
      </c>
      <c r="AY1125" s="251" t="s">
        <v>207</v>
      </c>
    </row>
    <row r="1126" s="13" customFormat="1">
      <c r="A1126" s="13"/>
      <c r="B1126" s="242"/>
      <c r="C1126" s="243"/>
      <c r="D1126" s="232" t="s">
        <v>222</v>
      </c>
      <c r="E1126" s="244" t="s">
        <v>32</v>
      </c>
      <c r="F1126" s="245" t="s">
        <v>5360</v>
      </c>
      <c r="G1126" s="243"/>
      <c r="H1126" s="244" t="s">
        <v>32</v>
      </c>
      <c r="I1126" s="246"/>
      <c r="J1126" s="243"/>
      <c r="K1126" s="243"/>
      <c r="L1126" s="247"/>
      <c r="M1126" s="248"/>
      <c r="N1126" s="249"/>
      <c r="O1126" s="249"/>
      <c r="P1126" s="249"/>
      <c r="Q1126" s="249"/>
      <c r="R1126" s="249"/>
      <c r="S1126" s="249"/>
      <c r="T1126" s="25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1" t="s">
        <v>222</v>
      </c>
      <c r="AU1126" s="251" t="s">
        <v>86</v>
      </c>
      <c r="AV1126" s="13" t="s">
        <v>84</v>
      </c>
      <c r="AW1126" s="13" t="s">
        <v>39</v>
      </c>
      <c r="AX1126" s="13" t="s">
        <v>77</v>
      </c>
      <c r="AY1126" s="251" t="s">
        <v>207</v>
      </c>
    </row>
    <row r="1127" s="13" customFormat="1">
      <c r="A1127" s="13"/>
      <c r="B1127" s="242"/>
      <c r="C1127" s="243"/>
      <c r="D1127" s="232" t="s">
        <v>222</v>
      </c>
      <c r="E1127" s="244" t="s">
        <v>32</v>
      </c>
      <c r="F1127" s="245" t="s">
        <v>5361</v>
      </c>
      <c r="G1127" s="243"/>
      <c r="H1127" s="244" t="s">
        <v>32</v>
      </c>
      <c r="I1127" s="246"/>
      <c r="J1127" s="243"/>
      <c r="K1127" s="243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222</v>
      </c>
      <c r="AU1127" s="251" t="s">
        <v>86</v>
      </c>
      <c r="AV1127" s="13" t="s">
        <v>84</v>
      </c>
      <c r="AW1127" s="13" t="s">
        <v>39</v>
      </c>
      <c r="AX1127" s="13" t="s">
        <v>77</v>
      </c>
      <c r="AY1127" s="251" t="s">
        <v>207</v>
      </c>
    </row>
    <row r="1128" s="13" customFormat="1">
      <c r="A1128" s="13"/>
      <c r="B1128" s="242"/>
      <c r="C1128" s="243"/>
      <c r="D1128" s="232" t="s">
        <v>222</v>
      </c>
      <c r="E1128" s="244" t="s">
        <v>32</v>
      </c>
      <c r="F1128" s="245" t="s">
        <v>5362</v>
      </c>
      <c r="G1128" s="243"/>
      <c r="H1128" s="244" t="s">
        <v>32</v>
      </c>
      <c r="I1128" s="246"/>
      <c r="J1128" s="243"/>
      <c r="K1128" s="243"/>
      <c r="L1128" s="247"/>
      <c r="M1128" s="248"/>
      <c r="N1128" s="249"/>
      <c r="O1128" s="249"/>
      <c r="P1128" s="249"/>
      <c r="Q1128" s="249"/>
      <c r="R1128" s="249"/>
      <c r="S1128" s="249"/>
      <c r="T1128" s="250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1" t="s">
        <v>222</v>
      </c>
      <c r="AU1128" s="251" t="s">
        <v>86</v>
      </c>
      <c r="AV1128" s="13" t="s">
        <v>84</v>
      </c>
      <c r="AW1128" s="13" t="s">
        <v>39</v>
      </c>
      <c r="AX1128" s="13" t="s">
        <v>77</v>
      </c>
      <c r="AY1128" s="251" t="s">
        <v>207</v>
      </c>
    </row>
    <row r="1129" s="13" customFormat="1">
      <c r="A1129" s="13"/>
      <c r="B1129" s="242"/>
      <c r="C1129" s="243"/>
      <c r="D1129" s="232" t="s">
        <v>222</v>
      </c>
      <c r="E1129" s="244" t="s">
        <v>32</v>
      </c>
      <c r="F1129" s="245" t="s">
        <v>5363</v>
      </c>
      <c r="G1129" s="243"/>
      <c r="H1129" s="244" t="s">
        <v>32</v>
      </c>
      <c r="I1129" s="246"/>
      <c r="J1129" s="243"/>
      <c r="K1129" s="243"/>
      <c r="L1129" s="247"/>
      <c r="M1129" s="248"/>
      <c r="N1129" s="249"/>
      <c r="O1129" s="249"/>
      <c r="P1129" s="249"/>
      <c r="Q1129" s="249"/>
      <c r="R1129" s="249"/>
      <c r="S1129" s="249"/>
      <c r="T1129" s="25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1" t="s">
        <v>222</v>
      </c>
      <c r="AU1129" s="251" t="s">
        <v>86</v>
      </c>
      <c r="AV1129" s="13" t="s">
        <v>84</v>
      </c>
      <c r="AW1129" s="13" t="s">
        <v>39</v>
      </c>
      <c r="AX1129" s="13" t="s">
        <v>77</v>
      </c>
      <c r="AY1129" s="251" t="s">
        <v>207</v>
      </c>
    </row>
    <row r="1130" s="13" customFormat="1">
      <c r="A1130" s="13"/>
      <c r="B1130" s="242"/>
      <c r="C1130" s="243"/>
      <c r="D1130" s="232" t="s">
        <v>222</v>
      </c>
      <c r="E1130" s="244" t="s">
        <v>32</v>
      </c>
      <c r="F1130" s="245" t="s">
        <v>5364</v>
      </c>
      <c r="G1130" s="243"/>
      <c r="H1130" s="244" t="s">
        <v>32</v>
      </c>
      <c r="I1130" s="246"/>
      <c r="J1130" s="243"/>
      <c r="K1130" s="243"/>
      <c r="L1130" s="247"/>
      <c r="M1130" s="248"/>
      <c r="N1130" s="249"/>
      <c r="O1130" s="249"/>
      <c r="P1130" s="249"/>
      <c r="Q1130" s="249"/>
      <c r="R1130" s="249"/>
      <c r="S1130" s="249"/>
      <c r="T1130" s="250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1" t="s">
        <v>222</v>
      </c>
      <c r="AU1130" s="251" t="s">
        <v>86</v>
      </c>
      <c r="AV1130" s="13" t="s">
        <v>84</v>
      </c>
      <c r="AW1130" s="13" t="s">
        <v>39</v>
      </c>
      <c r="AX1130" s="13" t="s">
        <v>77</v>
      </c>
      <c r="AY1130" s="251" t="s">
        <v>207</v>
      </c>
    </row>
    <row r="1131" s="13" customFormat="1">
      <c r="A1131" s="13"/>
      <c r="B1131" s="242"/>
      <c r="C1131" s="243"/>
      <c r="D1131" s="232" t="s">
        <v>222</v>
      </c>
      <c r="E1131" s="244" t="s">
        <v>32</v>
      </c>
      <c r="F1131" s="245" t="s">
        <v>5365</v>
      </c>
      <c r="G1131" s="243"/>
      <c r="H1131" s="244" t="s">
        <v>32</v>
      </c>
      <c r="I1131" s="246"/>
      <c r="J1131" s="243"/>
      <c r="K1131" s="243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222</v>
      </c>
      <c r="AU1131" s="251" t="s">
        <v>86</v>
      </c>
      <c r="AV1131" s="13" t="s">
        <v>84</v>
      </c>
      <c r="AW1131" s="13" t="s">
        <v>39</v>
      </c>
      <c r="AX1131" s="13" t="s">
        <v>77</v>
      </c>
      <c r="AY1131" s="251" t="s">
        <v>207</v>
      </c>
    </row>
    <row r="1132" s="13" customFormat="1">
      <c r="A1132" s="13"/>
      <c r="B1132" s="242"/>
      <c r="C1132" s="243"/>
      <c r="D1132" s="232" t="s">
        <v>222</v>
      </c>
      <c r="E1132" s="244" t="s">
        <v>32</v>
      </c>
      <c r="F1132" s="245" t="s">
        <v>5380</v>
      </c>
      <c r="G1132" s="243"/>
      <c r="H1132" s="244" t="s">
        <v>32</v>
      </c>
      <c r="I1132" s="246"/>
      <c r="J1132" s="243"/>
      <c r="K1132" s="243"/>
      <c r="L1132" s="247"/>
      <c r="M1132" s="248"/>
      <c r="N1132" s="249"/>
      <c r="O1132" s="249"/>
      <c r="P1132" s="249"/>
      <c r="Q1132" s="249"/>
      <c r="R1132" s="249"/>
      <c r="S1132" s="249"/>
      <c r="T1132" s="250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1" t="s">
        <v>222</v>
      </c>
      <c r="AU1132" s="251" t="s">
        <v>86</v>
      </c>
      <c r="AV1132" s="13" t="s">
        <v>84</v>
      </c>
      <c r="AW1132" s="13" t="s">
        <v>39</v>
      </c>
      <c r="AX1132" s="13" t="s">
        <v>77</v>
      </c>
      <c r="AY1132" s="251" t="s">
        <v>207</v>
      </c>
    </row>
    <row r="1133" s="13" customFormat="1">
      <c r="A1133" s="13"/>
      <c r="B1133" s="242"/>
      <c r="C1133" s="243"/>
      <c r="D1133" s="232" t="s">
        <v>222</v>
      </c>
      <c r="E1133" s="244" t="s">
        <v>32</v>
      </c>
      <c r="F1133" s="245" t="s">
        <v>5599</v>
      </c>
      <c r="G1133" s="243"/>
      <c r="H1133" s="244" t="s">
        <v>32</v>
      </c>
      <c r="I1133" s="246"/>
      <c r="J1133" s="243"/>
      <c r="K1133" s="243"/>
      <c r="L1133" s="247"/>
      <c r="M1133" s="248"/>
      <c r="N1133" s="249"/>
      <c r="O1133" s="249"/>
      <c r="P1133" s="249"/>
      <c r="Q1133" s="249"/>
      <c r="R1133" s="249"/>
      <c r="S1133" s="249"/>
      <c r="T1133" s="250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1" t="s">
        <v>222</v>
      </c>
      <c r="AU1133" s="251" t="s">
        <v>86</v>
      </c>
      <c r="AV1133" s="13" t="s">
        <v>84</v>
      </c>
      <c r="AW1133" s="13" t="s">
        <v>39</v>
      </c>
      <c r="AX1133" s="13" t="s">
        <v>77</v>
      </c>
      <c r="AY1133" s="251" t="s">
        <v>207</v>
      </c>
    </row>
    <row r="1134" s="13" customFormat="1">
      <c r="A1134" s="13"/>
      <c r="B1134" s="242"/>
      <c r="C1134" s="243"/>
      <c r="D1134" s="232" t="s">
        <v>222</v>
      </c>
      <c r="E1134" s="244" t="s">
        <v>32</v>
      </c>
      <c r="F1134" s="245" t="s">
        <v>5602</v>
      </c>
      <c r="G1134" s="243"/>
      <c r="H1134" s="244" t="s">
        <v>32</v>
      </c>
      <c r="I1134" s="246"/>
      <c r="J1134" s="243"/>
      <c r="K1134" s="243"/>
      <c r="L1134" s="247"/>
      <c r="M1134" s="248"/>
      <c r="N1134" s="249"/>
      <c r="O1134" s="249"/>
      <c r="P1134" s="249"/>
      <c r="Q1134" s="249"/>
      <c r="R1134" s="249"/>
      <c r="S1134" s="249"/>
      <c r="T1134" s="250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1" t="s">
        <v>222</v>
      </c>
      <c r="AU1134" s="251" t="s">
        <v>86</v>
      </c>
      <c r="AV1134" s="13" t="s">
        <v>84</v>
      </c>
      <c r="AW1134" s="13" t="s">
        <v>39</v>
      </c>
      <c r="AX1134" s="13" t="s">
        <v>77</v>
      </c>
      <c r="AY1134" s="251" t="s">
        <v>207</v>
      </c>
    </row>
    <row r="1135" s="13" customFormat="1">
      <c r="A1135" s="13"/>
      <c r="B1135" s="242"/>
      <c r="C1135" s="243"/>
      <c r="D1135" s="232" t="s">
        <v>222</v>
      </c>
      <c r="E1135" s="244" t="s">
        <v>32</v>
      </c>
      <c r="F1135" s="245" t="s">
        <v>5559</v>
      </c>
      <c r="G1135" s="243"/>
      <c r="H1135" s="244" t="s">
        <v>32</v>
      </c>
      <c r="I1135" s="246"/>
      <c r="J1135" s="243"/>
      <c r="K1135" s="243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222</v>
      </c>
      <c r="AU1135" s="251" t="s">
        <v>86</v>
      </c>
      <c r="AV1135" s="13" t="s">
        <v>84</v>
      </c>
      <c r="AW1135" s="13" t="s">
        <v>39</v>
      </c>
      <c r="AX1135" s="13" t="s">
        <v>77</v>
      </c>
      <c r="AY1135" s="251" t="s">
        <v>207</v>
      </c>
    </row>
    <row r="1136" s="13" customFormat="1">
      <c r="A1136" s="13"/>
      <c r="B1136" s="242"/>
      <c r="C1136" s="243"/>
      <c r="D1136" s="232" t="s">
        <v>222</v>
      </c>
      <c r="E1136" s="244" t="s">
        <v>32</v>
      </c>
      <c r="F1136" s="245" t="s">
        <v>5560</v>
      </c>
      <c r="G1136" s="243"/>
      <c r="H1136" s="244" t="s">
        <v>32</v>
      </c>
      <c r="I1136" s="246"/>
      <c r="J1136" s="243"/>
      <c r="K1136" s="243"/>
      <c r="L1136" s="247"/>
      <c r="M1136" s="248"/>
      <c r="N1136" s="249"/>
      <c r="O1136" s="249"/>
      <c r="P1136" s="249"/>
      <c r="Q1136" s="249"/>
      <c r="R1136" s="249"/>
      <c r="S1136" s="249"/>
      <c r="T1136" s="25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1" t="s">
        <v>222</v>
      </c>
      <c r="AU1136" s="251" t="s">
        <v>86</v>
      </c>
      <c r="AV1136" s="13" t="s">
        <v>84</v>
      </c>
      <c r="AW1136" s="13" t="s">
        <v>39</v>
      </c>
      <c r="AX1136" s="13" t="s">
        <v>77</v>
      </c>
      <c r="AY1136" s="251" t="s">
        <v>207</v>
      </c>
    </row>
    <row r="1137" s="13" customFormat="1">
      <c r="A1137" s="13"/>
      <c r="B1137" s="242"/>
      <c r="C1137" s="243"/>
      <c r="D1137" s="232" t="s">
        <v>222</v>
      </c>
      <c r="E1137" s="244" t="s">
        <v>32</v>
      </c>
      <c r="F1137" s="245" t="s">
        <v>5369</v>
      </c>
      <c r="G1137" s="243"/>
      <c r="H1137" s="244" t="s">
        <v>32</v>
      </c>
      <c r="I1137" s="246"/>
      <c r="J1137" s="243"/>
      <c r="K1137" s="243"/>
      <c r="L1137" s="247"/>
      <c r="M1137" s="248"/>
      <c r="N1137" s="249"/>
      <c r="O1137" s="249"/>
      <c r="P1137" s="249"/>
      <c r="Q1137" s="249"/>
      <c r="R1137" s="249"/>
      <c r="S1137" s="249"/>
      <c r="T1137" s="250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1" t="s">
        <v>222</v>
      </c>
      <c r="AU1137" s="251" t="s">
        <v>86</v>
      </c>
      <c r="AV1137" s="13" t="s">
        <v>84</v>
      </c>
      <c r="AW1137" s="13" t="s">
        <v>39</v>
      </c>
      <c r="AX1137" s="13" t="s">
        <v>77</v>
      </c>
      <c r="AY1137" s="251" t="s">
        <v>207</v>
      </c>
    </row>
    <row r="1138" s="13" customFormat="1">
      <c r="A1138" s="13"/>
      <c r="B1138" s="242"/>
      <c r="C1138" s="243"/>
      <c r="D1138" s="232" t="s">
        <v>222</v>
      </c>
      <c r="E1138" s="244" t="s">
        <v>32</v>
      </c>
      <c r="F1138" s="245" t="s">
        <v>5386</v>
      </c>
      <c r="G1138" s="243"/>
      <c r="H1138" s="244" t="s">
        <v>32</v>
      </c>
      <c r="I1138" s="246"/>
      <c r="J1138" s="243"/>
      <c r="K1138" s="243"/>
      <c r="L1138" s="247"/>
      <c r="M1138" s="248"/>
      <c r="N1138" s="249"/>
      <c r="O1138" s="249"/>
      <c r="P1138" s="249"/>
      <c r="Q1138" s="249"/>
      <c r="R1138" s="249"/>
      <c r="S1138" s="249"/>
      <c r="T1138" s="250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1" t="s">
        <v>222</v>
      </c>
      <c r="AU1138" s="251" t="s">
        <v>86</v>
      </c>
      <c r="AV1138" s="13" t="s">
        <v>84</v>
      </c>
      <c r="AW1138" s="13" t="s">
        <v>39</v>
      </c>
      <c r="AX1138" s="13" t="s">
        <v>77</v>
      </c>
      <c r="AY1138" s="251" t="s">
        <v>207</v>
      </c>
    </row>
    <row r="1139" s="13" customFormat="1">
      <c r="A1139" s="13"/>
      <c r="B1139" s="242"/>
      <c r="C1139" s="243"/>
      <c r="D1139" s="232" t="s">
        <v>222</v>
      </c>
      <c r="E1139" s="244" t="s">
        <v>32</v>
      </c>
      <c r="F1139" s="245" t="s">
        <v>5571</v>
      </c>
      <c r="G1139" s="243"/>
      <c r="H1139" s="244" t="s">
        <v>32</v>
      </c>
      <c r="I1139" s="246"/>
      <c r="J1139" s="243"/>
      <c r="K1139" s="243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222</v>
      </c>
      <c r="AU1139" s="251" t="s">
        <v>86</v>
      </c>
      <c r="AV1139" s="13" t="s">
        <v>84</v>
      </c>
      <c r="AW1139" s="13" t="s">
        <v>39</v>
      </c>
      <c r="AX1139" s="13" t="s">
        <v>77</v>
      </c>
      <c r="AY1139" s="251" t="s">
        <v>207</v>
      </c>
    </row>
    <row r="1140" s="12" customFormat="1">
      <c r="A1140" s="12"/>
      <c r="B1140" s="230"/>
      <c r="C1140" s="231"/>
      <c r="D1140" s="232" t="s">
        <v>222</v>
      </c>
      <c r="E1140" s="233" t="s">
        <v>32</v>
      </c>
      <c r="F1140" s="234" t="s">
        <v>5603</v>
      </c>
      <c r="G1140" s="231"/>
      <c r="H1140" s="235">
        <v>0.84999999999999998</v>
      </c>
      <c r="I1140" s="236"/>
      <c r="J1140" s="231"/>
      <c r="K1140" s="231"/>
      <c r="L1140" s="237"/>
      <c r="M1140" s="238"/>
      <c r="N1140" s="239"/>
      <c r="O1140" s="239"/>
      <c r="P1140" s="239"/>
      <c r="Q1140" s="239"/>
      <c r="R1140" s="239"/>
      <c r="S1140" s="239"/>
      <c r="T1140" s="240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T1140" s="241" t="s">
        <v>222</v>
      </c>
      <c r="AU1140" s="241" t="s">
        <v>86</v>
      </c>
      <c r="AV1140" s="12" t="s">
        <v>86</v>
      </c>
      <c r="AW1140" s="12" t="s">
        <v>39</v>
      </c>
      <c r="AX1140" s="12" t="s">
        <v>77</v>
      </c>
      <c r="AY1140" s="241" t="s">
        <v>207</v>
      </c>
    </row>
    <row r="1141" s="15" customFormat="1">
      <c r="A1141" s="15"/>
      <c r="B1141" s="273"/>
      <c r="C1141" s="274"/>
      <c r="D1141" s="232" t="s">
        <v>222</v>
      </c>
      <c r="E1141" s="275" t="s">
        <v>32</v>
      </c>
      <c r="F1141" s="276" t="s">
        <v>517</v>
      </c>
      <c r="G1141" s="274"/>
      <c r="H1141" s="277">
        <v>0.84999999999999998</v>
      </c>
      <c r="I1141" s="278"/>
      <c r="J1141" s="274"/>
      <c r="K1141" s="274"/>
      <c r="L1141" s="279"/>
      <c r="M1141" s="280"/>
      <c r="N1141" s="281"/>
      <c r="O1141" s="281"/>
      <c r="P1141" s="281"/>
      <c r="Q1141" s="281"/>
      <c r="R1141" s="281"/>
      <c r="S1141" s="281"/>
      <c r="T1141" s="282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83" t="s">
        <v>222</v>
      </c>
      <c r="AU1141" s="283" t="s">
        <v>86</v>
      </c>
      <c r="AV1141" s="15" t="s">
        <v>104</v>
      </c>
      <c r="AW1141" s="15" t="s">
        <v>39</v>
      </c>
      <c r="AX1141" s="15" t="s">
        <v>84</v>
      </c>
      <c r="AY1141" s="283" t="s">
        <v>207</v>
      </c>
    </row>
    <row r="1142" s="2" customFormat="1" ht="16.5" customHeight="1">
      <c r="A1142" s="42"/>
      <c r="B1142" s="43"/>
      <c r="C1142" s="212" t="s">
        <v>463</v>
      </c>
      <c r="D1142" s="212" t="s">
        <v>208</v>
      </c>
      <c r="E1142" s="213" t="s">
        <v>5604</v>
      </c>
      <c r="F1142" s="214" t="s">
        <v>5605</v>
      </c>
      <c r="G1142" s="215" t="s">
        <v>303</v>
      </c>
      <c r="H1142" s="216">
        <v>6</v>
      </c>
      <c r="I1142" s="217"/>
      <c r="J1142" s="218">
        <f>ROUND(I1142*H1142,2)</f>
        <v>0</v>
      </c>
      <c r="K1142" s="214" t="s">
        <v>212</v>
      </c>
      <c r="L1142" s="48"/>
      <c r="M1142" s="219" t="s">
        <v>32</v>
      </c>
      <c r="N1142" s="220" t="s">
        <v>48</v>
      </c>
      <c r="O1142" s="88"/>
      <c r="P1142" s="221">
        <f>O1142*H1142</f>
        <v>0</v>
      </c>
      <c r="Q1142" s="221">
        <v>0</v>
      </c>
      <c r="R1142" s="221">
        <f>Q1142*H1142</f>
        <v>0</v>
      </c>
      <c r="S1142" s="221">
        <v>0</v>
      </c>
      <c r="T1142" s="222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3" t="s">
        <v>294</v>
      </c>
      <c r="AT1142" s="223" t="s">
        <v>208</v>
      </c>
      <c r="AU1142" s="223" t="s">
        <v>86</v>
      </c>
      <c r="AY1142" s="20" t="s">
        <v>207</v>
      </c>
      <c r="BE1142" s="224">
        <f>IF(N1142="základní",J1142,0)</f>
        <v>0</v>
      </c>
      <c r="BF1142" s="224">
        <f>IF(N1142="snížená",J1142,0)</f>
        <v>0</v>
      </c>
      <c r="BG1142" s="224">
        <f>IF(N1142="zákl. přenesená",J1142,0)</f>
        <v>0</v>
      </c>
      <c r="BH1142" s="224">
        <f>IF(N1142="sníž. přenesená",J1142,0)</f>
        <v>0</v>
      </c>
      <c r="BI1142" s="224">
        <f>IF(N1142="nulová",J1142,0)</f>
        <v>0</v>
      </c>
      <c r="BJ1142" s="20" t="s">
        <v>84</v>
      </c>
      <c r="BK1142" s="224">
        <f>ROUND(I1142*H1142,2)</f>
        <v>0</v>
      </c>
      <c r="BL1142" s="20" t="s">
        <v>294</v>
      </c>
      <c r="BM1142" s="223" t="s">
        <v>5606</v>
      </c>
    </row>
    <row r="1143" s="2" customFormat="1">
      <c r="A1143" s="42"/>
      <c r="B1143" s="43"/>
      <c r="C1143" s="44"/>
      <c r="D1143" s="225" t="s">
        <v>214</v>
      </c>
      <c r="E1143" s="44"/>
      <c r="F1143" s="226" t="s">
        <v>5607</v>
      </c>
      <c r="G1143" s="44"/>
      <c r="H1143" s="44"/>
      <c r="I1143" s="227"/>
      <c r="J1143" s="44"/>
      <c r="K1143" s="44"/>
      <c r="L1143" s="48"/>
      <c r="M1143" s="228"/>
      <c r="N1143" s="229"/>
      <c r="O1143" s="88"/>
      <c r="P1143" s="88"/>
      <c r="Q1143" s="88"/>
      <c r="R1143" s="88"/>
      <c r="S1143" s="88"/>
      <c r="T1143" s="89"/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T1143" s="20" t="s">
        <v>214</v>
      </c>
      <c r="AU1143" s="20" t="s">
        <v>86</v>
      </c>
    </row>
    <row r="1144" s="13" customFormat="1">
      <c r="A1144" s="13"/>
      <c r="B1144" s="242"/>
      <c r="C1144" s="243"/>
      <c r="D1144" s="232" t="s">
        <v>222</v>
      </c>
      <c r="E1144" s="244" t="s">
        <v>32</v>
      </c>
      <c r="F1144" s="245" t="s">
        <v>4241</v>
      </c>
      <c r="G1144" s="243"/>
      <c r="H1144" s="244" t="s">
        <v>32</v>
      </c>
      <c r="I1144" s="246"/>
      <c r="J1144" s="243"/>
      <c r="K1144" s="243"/>
      <c r="L1144" s="247"/>
      <c r="M1144" s="248"/>
      <c r="N1144" s="249"/>
      <c r="O1144" s="249"/>
      <c r="P1144" s="249"/>
      <c r="Q1144" s="249"/>
      <c r="R1144" s="249"/>
      <c r="S1144" s="249"/>
      <c r="T1144" s="250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1" t="s">
        <v>222</v>
      </c>
      <c r="AU1144" s="251" t="s">
        <v>86</v>
      </c>
      <c r="AV1144" s="13" t="s">
        <v>84</v>
      </c>
      <c r="AW1144" s="13" t="s">
        <v>39</v>
      </c>
      <c r="AX1144" s="13" t="s">
        <v>77</v>
      </c>
      <c r="AY1144" s="251" t="s">
        <v>207</v>
      </c>
    </row>
    <row r="1145" s="13" customFormat="1">
      <c r="A1145" s="13"/>
      <c r="B1145" s="242"/>
      <c r="C1145" s="243"/>
      <c r="D1145" s="232" t="s">
        <v>222</v>
      </c>
      <c r="E1145" s="244" t="s">
        <v>32</v>
      </c>
      <c r="F1145" s="245" t="s">
        <v>5357</v>
      </c>
      <c r="G1145" s="243"/>
      <c r="H1145" s="244" t="s">
        <v>32</v>
      </c>
      <c r="I1145" s="246"/>
      <c r="J1145" s="243"/>
      <c r="K1145" s="243"/>
      <c r="L1145" s="247"/>
      <c r="M1145" s="248"/>
      <c r="N1145" s="249"/>
      <c r="O1145" s="249"/>
      <c r="P1145" s="249"/>
      <c r="Q1145" s="249"/>
      <c r="R1145" s="249"/>
      <c r="S1145" s="249"/>
      <c r="T1145" s="25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1" t="s">
        <v>222</v>
      </c>
      <c r="AU1145" s="251" t="s">
        <v>86</v>
      </c>
      <c r="AV1145" s="13" t="s">
        <v>84</v>
      </c>
      <c r="AW1145" s="13" t="s">
        <v>39</v>
      </c>
      <c r="AX1145" s="13" t="s">
        <v>77</v>
      </c>
      <c r="AY1145" s="251" t="s">
        <v>207</v>
      </c>
    </row>
    <row r="1146" s="13" customFormat="1">
      <c r="A1146" s="13"/>
      <c r="B1146" s="242"/>
      <c r="C1146" s="243"/>
      <c r="D1146" s="232" t="s">
        <v>222</v>
      </c>
      <c r="E1146" s="244" t="s">
        <v>32</v>
      </c>
      <c r="F1146" s="245" t="s">
        <v>5358</v>
      </c>
      <c r="G1146" s="243"/>
      <c r="H1146" s="244" t="s">
        <v>32</v>
      </c>
      <c r="I1146" s="246"/>
      <c r="J1146" s="243"/>
      <c r="K1146" s="243"/>
      <c r="L1146" s="247"/>
      <c r="M1146" s="248"/>
      <c r="N1146" s="249"/>
      <c r="O1146" s="249"/>
      <c r="P1146" s="249"/>
      <c r="Q1146" s="249"/>
      <c r="R1146" s="249"/>
      <c r="S1146" s="249"/>
      <c r="T1146" s="250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1" t="s">
        <v>222</v>
      </c>
      <c r="AU1146" s="251" t="s">
        <v>86</v>
      </c>
      <c r="AV1146" s="13" t="s">
        <v>84</v>
      </c>
      <c r="AW1146" s="13" t="s">
        <v>39</v>
      </c>
      <c r="AX1146" s="13" t="s">
        <v>77</v>
      </c>
      <c r="AY1146" s="251" t="s">
        <v>207</v>
      </c>
    </row>
    <row r="1147" s="13" customFormat="1">
      <c r="A1147" s="13"/>
      <c r="B1147" s="242"/>
      <c r="C1147" s="243"/>
      <c r="D1147" s="232" t="s">
        <v>222</v>
      </c>
      <c r="E1147" s="244" t="s">
        <v>32</v>
      </c>
      <c r="F1147" s="245" t="s">
        <v>5359</v>
      </c>
      <c r="G1147" s="243"/>
      <c r="H1147" s="244" t="s">
        <v>32</v>
      </c>
      <c r="I1147" s="246"/>
      <c r="J1147" s="243"/>
      <c r="K1147" s="243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222</v>
      </c>
      <c r="AU1147" s="251" t="s">
        <v>86</v>
      </c>
      <c r="AV1147" s="13" t="s">
        <v>84</v>
      </c>
      <c r="AW1147" s="13" t="s">
        <v>39</v>
      </c>
      <c r="AX1147" s="13" t="s">
        <v>77</v>
      </c>
      <c r="AY1147" s="251" t="s">
        <v>207</v>
      </c>
    </row>
    <row r="1148" s="13" customFormat="1">
      <c r="A1148" s="13"/>
      <c r="B1148" s="242"/>
      <c r="C1148" s="243"/>
      <c r="D1148" s="232" t="s">
        <v>222</v>
      </c>
      <c r="E1148" s="244" t="s">
        <v>32</v>
      </c>
      <c r="F1148" s="245" t="s">
        <v>5360</v>
      </c>
      <c r="G1148" s="243"/>
      <c r="H1148" s="244" t="s">
        <v>32</v>
      </c>
      <c r="I1148" s="246"/>
      <c r="J1148" s="243"/>
      <c r="K1148" s="243"/>
      <c r="L1148" s="247"/>
      <c r="M1148" s="248"/>
      <c r="N1148" s="249"/>
      <c r="O1148" s="249"/>
      <c r="P1148" s="249"/>
      <c r="Q1148" s="249"/>
      <c r="R1148" s="249"/>
      <c r="S1148" s="249"/>
      <c r="T1148" s="250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1" t="s">
        <v>222</v>
      </c>
      <c r="AU1148" s="251" t="s">
        <v>86</v>
      </c>
      <c r="AV1148" s="13" t="s">
        <v>84</v>
      </c>
      <c r="AW1148" s="13" t="s">
        <v>39</v>
      </c>
      <c r="AX1148" s="13" t="s">
        <v>77</v>
      </c>
      <c r="AY1148" s="251" t="s">
        <v>207</v>
      </c>
    </row>
    <row r="1149" s="13" customFormat="1">
      <c r="A1149" s="13"/>
      <c r="B1149" s="242"/>
      <c r="C1149" s="243"/>
      <c r="D1149" s="232" t="s">
        <v>222</v>
      </c>
      <c r="E1149" s="244" t="s">
        <v>32</v>
      </c>
      <c r="F1149" s="245" t="s">
        <v>5361</v>
      </c>
      <c r="G1149" s="243"/>
      <c r="H1149" s="244" t="s">
        <v>32</v>
      </c>
      <c r="I1149" s="246"/>
      <c r="J1149" s="243"/>
      <c r="K1149" s="243"/>
      <c r="L1149" s="247"/>
      <c r="M1149" s="248"/>
      <c r="N1149" s="249"/>
      <c r="O1149" s="249"/>
      <c r="P1149" s="249"/>
      <c r="Q1149" s="249"/>
      <c r="R1149" s="249"/>
      <c r="S1149" s="249"/>
      <c r="T1149" s="250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1" t="s">
        <v>222</v>
      </c>
      <c r="AU1149" s="251" t="s">
        <v>86</v>
      </c>
      <c r="AV1149" s="13" t="s">
        <v>84</v>
      </c>
      <c r="AW1149" s="13" t="s">
        <v>39</v>
      </c>
      <c r="AX1149" s="13" t="s">
        <v>77</v>
      </c>
      <c r="AY1149" s="251" t="s">
        <v>207</v>
      </c>
    </row>
    <row r="1150" s="13" customFormat="1">
      <c r="A1150" s="13"/>
      <c r="B1150" s="242"/>
      <c r="C1150" s="243"/>
      <c r="D1150" s="232" t="s">
        <v>222</v>
      </c>
      <c r="E1150" s="244" t="s">
        <v>32</v>
      </c>
      <c r="F1150" s="245" t="s">
        <v>5362</v>
      </c>
      <c r="G1150" s="243"/>
      <c r="H1150" s="244" t="s">
        <v>32</v>
      </c>
      <c r="I1150" s="246"/>
      <c r="J1150" s="243"/>
      <c r="K1150" s="243"/>
      <c r="L1150" s="247"/>
      <c r="M1150" s="248"/>
      <c r="N1150" s="249"/>
      <c r="O1150" s="249"/>
      <c r="P1150" s="249"/>
      <c r="Q1150" s="249"/>
      <c r="R1150" s="249"/>
      <c r="S1150" s="249"/>
      <c r="T1150" s="250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1" t="s">
        <v>222</v>
      </c>
      <c r="AU1150" s="251" t="s">
        <v>86</v>
      </c>
      <c r="AV1150" s="13" t="s">
        <v>84</v>
      </c>
      <c r="AW1150" s="13" t="s">
        <v>39</v>
      </c>
      <c r="AX1150" s="13" t="s">
        <v>77</v>
      </c>
      <c r="AY1150" s="251" t="s">
        <v>207</v>
      </c>
    </row>
    <row r="1151" s="13" customFormat="1">
      <c r="A1151" s="13"/>
      <c r="B1151" s="242"/>
      <c r="C1151" s="243"/>
      <c r="D1151" s="232" t="s">
        <v>222</v>
      </c>
      <c r="E1151" s="244" t="s">
        <v>32</v>
      </c>
      <c r="F1151" s="245" t="s">
        <v>5363</v>
      </c>
      <c r="G1151" s="243"/>
      <c r="H1151" s="244" t="s">
        <v>32</v>
      </c>
      <c r="I1151" s="246"/>
      <c r="J1151" s="243"/>
      <c r="K1151" s="243"/>
      <c r="L1151" s="247"/>
      <c r="M1151" s="248"/>
      <c r="N1151" s="249"/>
      <c r="O1151" s="249"/>
      <c r="P1151" s="249"/>
      <c r="Q1151" s="249"/>
      <c r="R1151" s="249"/>
      <c r="S1151" s="249"/>
      <c r="T1151" s="250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1" t="s">
        <v>222</v>
      </c>
      <c r="AU1151" s="251" t="s">
        <v>86</v>
      </c>
      <c r="AV1151" s="13" t="s">
        <v>84</v>
      </c>
      <c r="AW1151" s="13" t="s">
        <v>39</v>
      </c>
      <c r="AX1151" s="13" t="s">
        <v>77</v>
      </c>
      <c r="AY1151" s="251" t="s">
        <v>207</v>
      </c>
    </row>
    <row r="1152" s="13" customFormat="1">
      <c r="A1152" s="13"/>
      <c r="B1152" s="242"/>
      <c r="C1152" s="243"/>
      <c r="D1152" s="232" t="s">
        <v>222</v>
      </c>
      <c r="E1152" s="244" t="s">
        <v>32</v>
      </c>
      <c r="F1152" s="245" t="s">
        <v>5364</v>
      </c>
      <c r="G1152" s="243"/>
      <c r="H1152" s="244" t="s">
        <v>32</v>
      </c>
      <c r="I1152" s="246"/>
      <c r="J1152" s="243"/>
      <c r="K1152" s="243"/>
      <c r="L1152" s="247"/>
      <c r="M1152" s="248"/>
      <c r="N1152" s="249"/>
      <c r="O1152" s="249"/>
      <c r="P1152" s="249"/>
      <c r="Q1152" s="249"/>
      <c r="R1152" s="249"/>
      <c r="S1152" s="249"/>
      <c r="T1152" s="250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1" t="s">
        <v>222</v>
      </c>
      <c r="AU1152" s="251" t="s">
        <v>86</v>
      </c>
      <c r="AV1152" s="13" t="s">
        <v>84</v>
      </c>
      <c r="AW1152" s="13" t="s">
        <v>39</v>
      </c>
      <c r="AX1152" s="13" t="s">
        <v>77</v>
      </c>
      <c r="AY1152" s="251" t="s">
        <v>207</v>
      </c>
    </row>
    <row r="1153" s="13" customFormat="1">
      <c r="A1153" s="13"/>
      <c r="B1153" s="242"/>
      <c r="C1153" s="243"/>
      <c r="D1153" s="232" t="s">
        <v>222</v>
      </c>
      <c r="E1153" s="244" t="s">
        <v>32</v>
      </c>
      <c r="F1153" s="245" t="s">
        <v>5365</v>
      </c>
      <c r="G1153" s="243"/>
      <c r="H1153" s="244" t="s">
        <v>32</v>
      </c>
      <c r="I1153" s="246"/>
      <c r="J1153" s="243"/>
      <c r="K1153" s="243"/>
      <c r="L1153" s="247"/>
      <c r="M1153" s="248"/>
      <c r="N1153" s="249"/>
      <c r="O1153" s="249"/>
      <c r="P1153" s="249"/>
      <c r="Q1153" s="249"/>
      <c r="R1153" s="249"/>
      <c r="S1153" s="249"/>
      <c r="T1153" s="25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1" t="s">
        <v>222</v>
      </c>
      <c r="AU1153" s="251" t="s">
        <v>86</v>
      </c>
      <c r="AV1153" s="13" t="s">
        <v>84</v>
      </c>
      <c r="AW1153" s="13" t="s">
        <v>39</v>
      </c>
      <c r="AX1153" s="13" t="s">
        <v>77</v>
      </c>
      <c r="AY1153" s="251" t="s">
        <v>207</v>
      </c>
    </row>
    <row r="1154" s="13" customFormat="1">
      <c r="A1154" s="13"/>
      <c r="B1154" s="242"/>
      <c r="C1154" s="243"/>
      <c r="D1154" s="232" t="s">
        <v>222</v>
      </c>
      <c r="E1154" s="244" t="s">
        <v>32</v>
      </c>
      <c r="F1154" s="245" t="s">
        <v>5366</v>
      </c>
      <c r="G1154" s="243"/>
      <c r="H1154" s="244" t="s">
        <v>32</v>
      </c>
      <c r="I1154" s="246"/>
      <c r="J1154" s="243"/>
      <c r="K1154" s="243"/>
      <c r="L1154" s="247"/>
      <c r="M1154" s="248"/>
      <c r="N1154" s="249"/>
      <c r="O1154" s="249"/>
      <c r="P1154" s="249"/>
      <c r="Q1154" s="249"/>
      <c r="R1154" s="249"/>
      <c r="S1154" s="249"/>
      <c r="T1154" s="250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1" t="s">
        <v>222</v>
      </c>
      <c r="AU1154" s="251" t="s">
        <v>86</v>
      </c>
      <c r="AV1154" s="13" t="s">
        <v>84</v>
      </c>
      <c r="AW1154" s="13" t="s">
        <v>39</v>
      </c>
      <c r="AX1154" s="13" t="s">
        <v>77</v>
      </c>
      <c r="AY1154" s="251" t="s">
        <v>207</v>
      </c>
    </row>
    <row r="1155" s="13" customFormat="1">
      <c r="A1155" s="13"/>
      <c r="B1155" s="242"/>
      <c r="C1155" s="243"/>
      <c r="D1155" s="232" t="s">
        <v>222</v>
      </c>
      <c r="E1155" s="244" t="s">
        <v>32</v>
      </c>
      <c r="F1155" s="245" t="s">
        <v>5608</v>
      </c>
      <c r="G1155" s="243"/>
      <c r="H1155" s="244" t="s">
        <v>32</v>
      </c>
      <c r="I1155" s="246"/>
      <c r="J1155" s="243"/>
      <c r="K1155" s="243"/>
      <c r="L1155" s="247"/>
      <c r="M1155" s="248"/>
      <c r="N1155" s="249"/>
      <c r="O1155" s="249"/>
      <c r="P1155" s="249"/>
      <c r="Q1155" s="249"/>
      <c r="R1155" s="249"/>
      <c r="S1155" s="249"/>
      <c r="T1155" s="250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1" t="s">
        <v>222</v>
      </c>
      <c r="AU1155" s="251" t="s">
        <v>86</v>
      </c>
      <c r="AV1155" s="13" t="s">
        <v>84</v>
      </c>
      <c r="AW1155" s="13" t="s">
        <v>39</v>
      </c>
      <c r="AX1155" s="13" t="s">
        <v>77</v>
      </c>
      <c r="AY1155" s="251" t="s">
        <v>207</v>
      </c>
    </row>
    <row r="1156" s="13" customFormat="1">
      <c r="A1156" s="13"/>
      <c r="B1156" s="242"/>
      <c r="C1156" s="243"/>
      <c r="D1156" s="232" t="s">
        <v>222</v>
      </c>
      <c r="E1156" s="244" t="s">
        <v>32</v>
      </c>
      <c r="F1156" s="245" t="s">
        <v>5609</v>
      </c>
      <c r="G1156" s="243"/>
      <c r="H1156" s="244" t="s">
        <v>32</v>
      </c>
      <c r="I1156" s="246"/>
      <c r="J1156" s="243"/>
      <c r="K1156" s="243"/>
      <c r="L1156" s="247"/>
      <c r="M1156" s="248"/>
      <c r="N1156" s="249"/>
      <c r="O1156" s="249"/>
      <c r="P1156" s="249"/>
      <c r="Q1156" s="249"/>
      <c r="R1156" s="249"/>
      <c r="S1156" s="249"/>
      <c r="T1156" s="250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1" t="s">
        <v>222</v>
      </c>
      <c r="AU1156" s="251" t="s">
        <v>86</v>
      </c>
      <c r="AV1156" s="13" t="s">
        <v>84</v>
      </c>
      <c r="AW1156" s="13" t="s">
        <v>39</v>
      </c>
      <c r="AX1156" s="13" t="s">
        <v>77</v>
      </c>
      <c r="AY1156" s="251" t="s">
        <v>207</v>
      </c>
    </row>
    <row r="1157" s="13" customFormat="1">
      <c r="A1157" s="13"/>
      <c r="B1157" s="242"/>
      <c r="C1157" s="243"/>
      <c r="D1157" s="232" t="s">
        <v>222</v>
      </c>
      <c r="E1157" s="244" t="s">
        <v>32</v>
      </c>
      <c r="F1157" s="245" t="s">
        <v>5610</v>
      </c>
      <c r="G1157" s="243"/>
      <c r="H1157" s="244" t="s">
        <v>32</v>
      </c>
      <c r="I1157" s="246"/>
      <c r="J1157" s="243"/>
      <c r="K1157" s="243"/>
      <c r="L1157" s="247"/>
      <c r="M1157" s="248"/>
      <c r="N1157" s="249"/>
      <c r="O1157" s="249"/>
      <c r="P1157" s="249"/>
      <c r="Q1157" s="249"/>
      <c r="R1157" s="249"/>
      <c r="S1157" s="249"/>
      <c r="T1157" s="25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1" t="s">
        <v>222</v>
      </c>
      <c r="AU1157" s="251" t="s">
        <v>86</v>
      </c>
      <c r="AV1157" s="13" t="s">
        <v>84</v>
      </c>
      <c r="AW1157" s="13" t="s">
        <v>39</v>
      </c>
      <c r="AX1157" s="13" t="s">
        <v>77</v>
      </c>
      <c r="AY1157" s="251" t="s">
        <v>207</v>
      </c>
    </row>
    <row r="1158" s="13" customFormat="1">
      <c r="A1158" s="13"/>
      <c r="B1158" s="242"/>
      <c r="C1158" s="243"/>
      <c r="D1158" s="232" t="s">
        <v>222</v>
      </c>
      <c r="E1158" s="244" t="s">
        <v>32</v>
      </c>
      <c r="F1158" s="245" t="s">
        <v>5405</v>
      </c>
      <c r="G1158" s="243"/>
      <c r="H1158" s="244" t="s">
        <v>32</v>
      </c>
      <c r="I1158" s="246"/>
      <c r="J1158" s="243"/>
      <c r="K1158" s="243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222</v>
      </c>
      <c r="AU1158" s="251" t="s">
        <v>86</v>
      </c>
      <c r="AV1158" s="13" t="s">
        <v>84</v>
      </c>
      <c r="AW1158" s="13" t="s">
        <v>39</v>
      </c>
      <c r="AX1158" s="13" t="s">
        <v>77</v>
      </c>
      <c r="AY1158" s="251" t="s">
        <v>207</v>
      </c>
    </row>
    <row r="1159" s="13" customFormat="1">
      <c r="A1159" s="13"/>
      <c r="B1159" s="242"/>
      <c r="C1159" s="243"/>
      <c r="D1159" s="232" t="s">
        <v>222</v>
      </c>
      <c r="E1159" s="244" t="s">
        <v>32</v>
      </c>
      <c r="F1159" s="245" t="s">
        <v>5369</v>
      </c>
      <c r="G1159" s="243"/>
      <c r="H1159" s="244" t="s">
        <v>32</v>
      </c>
      <c r="I1159" s="246"/>
      <c r="J1159" s="243"/>
      <c r="K1159" s="243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222</v>
      </c>
      <c r="AU1159" s="251" t="s">
        <v>86</v>
      </c>
      <c r="AV1159" s="13" t="s">
        <v>84</v>
      </c>
      <c r="AW1159" s="13" t="s">
        <v>39</v>
      </c>
      <c r="AX1159" s="13" t="s">
        <v>77</v>
      </c>
      <c r="AY1159" s="251" t="s">
        <v>207</v>
      </c>
    </row>
    <row r="1160" s="13" customFormat="1">
      <c r="A1160" s="13"/>
      <c r="B1160" s="242"/>
      <c r="C1160" s="243"/>
      <c r="D1160" s="232" t="s">
        <v>222</v>
      </c>
      <c r="E1160" s="244" t="s">
        <v>32</v>
      </c>
      <c r="F1160" s="245" t="s">
        <v>5386</v>
      </c>
      <c r="G1160" s="243"/>
      <c r="H1160" s="244" t="s">
        <v>32</v>
      </c>
      <c r="I1160" s="246"/>
      <c r="J1160" s="243"/>
      <c r="K1160" s="243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222</v>
      </c>
      <c r="AU1160" s="251" t="s">
        <v>86</v>
      </c>
      <c r="AV1160" s="13" t="s">
        <v>84</v>
      </c>
      <c r="AW1160" s="13" t="s">
        <v>39</v>
      </c>
      <c r="AX1160" s="13" t="s">
        <v>77</v>
      </c>
      <c r="AY1160" s="251" t="s">
        <v>207</v>
      </c>
    </row>
    <row r="1161" s="13" customFormat="1">
      <c r="A1161" s="13"/>
      <c r="B1161" s="242"/>
      <c r="C1161" s="243"/>
      <c r="D1161" s="232" t="s">
        <v>222</v>
      </c>
      <c r="E1161" s="244" t="s">
        <v>32</v>
      </c>
      <c r="F1161" s="245" t="s">
        <v>5611</v>
      </c>
      <c r="G1161" s="243"/>
      <c r="H1161" s="244" t="s">
        <v>32</v>
      </c>
      <c r="I1161" s="246"/>
      <c r="J1161" s="243"/>
      <c r="K1161" s="243"/>
      <c r="L1161" s="247"/>
      <c r="M1161" s="248"/>
      <c r="N1161" s="249"/>
      <c r="O1161" s="249"/>
      <c r="P1161" s="249"/>
      <c r="Q1161" s="249"/>
      <c r="R1161" s="249"/>
      <c r="S1161" s="249"/>
      <c r="T1161" s="250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1" t="s">
        <v>222</v>
      </c>
      <c r="AU1161" s="251" t="s">
        <v>86</v>
      </c>
      <c r="AV1161" s="13" t="s">
        <v>84</v>
      </c>
      <c r="AW1161" s="13" t="s">
        <v>39</v>
      </c>
      <c r="AX1161" s="13" t="s">
        <v>77</v>
      </c>
      <c r="AY1161" s="251" t="s">
        <v>207</v>
      </c>
    </row>
    <row r="1162" s="12" customFormat="1">
      <c r="A1162" s="12"/>
      <c r="B1162" s="230"/>
      <c r="C1162" s="231"/>
      <c r="D1162" s="232" t="s">
        <v>222</v>
      </c>
      <c r="E1162" s="233" t="s">
        <v>32</v>
      </c>
      <c r="F1162" s="234" t="s">
        <v>238</v>
      </c>
      <c r="G1162" s="231"/>
      <c r="H1162" s="235">
        <v>6</v>
      </c>
      <c r="I1162" s="236"/>
      <c r="J1162" s="231"/>
      <c r="K1162" s="231"/>
      <c r="L1162" s="237"/>
      <c r="M1162" s="238"/>
      <c r="N1162" s="239"/>
      <c r="O1162" s="239"/>
      <c r="P1162" s="239"/>
      <c r="Q1162" s="239"/>
      <c r="R1162" s="239"/>
      <c r="S1162" s="239"/>
      <c r="T1162" s="240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T1162" s="241" t="s">
        <v>222</v>
      </c>
      <c r="AU1162" s="241" t="s">
        <v>86</v>
      </c>
      <c r="AV1162" s="12" t="s">
        <v>86</v>
      </c>
      <c r="AW1162" s="12" t="s">
        <v>39</v>
      </c>
      <c r="AX1162" s="12" t="s">
        <v>77</v>
      </c>
      <c r="AY1162" s="241" t="s">
        <v>207</v>
      </c>
    </row>
    <row r="1163" s="15" customFormat="1">
      <c r="A1163" s="15"/>
      <c r="B1163" s="273"/>
      <c r="C1163" s="274"/>
      <c r="D1163" s="232" t="s">
        <v>222</v>
      </c>
      <c r="E1163" s="275" t="s">
        <v>32</v>
      </c>
      <c r="F1163" s="276" t="s">
        <v>517</v>
      </c>
      <c r="G1163" s="274"/>
      <c r="H1163" s="277">
        <v>6</v>
      </c>
      <c r="I1163" s="278"/>
      <c r="J1163" s="274"/>
      <c r="K1163" s="274"/>
      <c r="L1163" s="279"/>
      <c r="M1163" s="280"/>
      <c r="N1163" s="281"/>
      <c r="O1163" s="281"/>
      <c r="P1163" s="281"/>
      <c r="Q1163" s="281"/>
      <c r="R1163" s="281"/>
      <c r="S1163" s="281"/>
      <c r="T1163" s="282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83" t="s">
        <v>222</v>
      </c>
      <c r="AU1163" s="283" t="s">
        <v>86</v>
      </c>
      <c r="AV1163" s="15" t="s">
        <v>104</v>
      </c>
      <c r="AW1163" s="15" t="s">
        <v>39</v>
      </c>
      <c r="AX1163" s="15" t="s">
        <v>84</v>
      </c>
      <c r="AY1163" s="283" t="s">
        <v>207</v>
      </c>
    </row>
    <row r="1164" s="2" customFormat="1" ht="16.5" customHeight="1">
      <c r="A1164" s="42"/>
      <c r="B1164" s="43"/>
      <c r="C1164" s="252" t="s">
        <v>468</v>
      </c>
      <c r="D1164" s="252" t="s">
        <v>227</v>
      </c>
      <c r="E1164" s="253" t="s">
        <v>5612</v>
      </c>
      <c r="F1164" s="254" t="s">
        <v>5613</v>
      </c>
      <c r="G1164" s="255" t="s">
        <v>5614</v>
      </c>
      <c r="H1164" s="256">
        <v>1.95</v>
      </c>
      <c r="I1164" s="257"/>
      <c r="J1164" s="258">
        <f>ROUND(I1164*H1164,2)</f>
        <v>0</v>
      </c>
      <c r="K1164" s="254" t="s">
        <v>212</v>
      </c>
      <c r="L1164" s="259"/>
      <c r="M1164" s="260" t="s">
        <v>32</v>
      </c>
      <c r="N1164" s="261" t="s">
        <v>48</v>
      </c>
      <c r="O1164" s="88"/>
      <c r="P1164" s="221">
        <f>O1164*H1164</f>
        <v>0</v>
      </c>
      <c r="Q1164" s="221">
        <v>0.00107</v>
      </c>
      <c r="R1164" s="221">
        <f>Q1164*H1164</f>
        <v>0.0020864999999999998</v>
      </c>
      <c r="S1164" s="221">
        <v>0</v>
      </c>
      <c r="T1164" s="222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3" t="s">
        <v>385</v>
      </c>
      <c r="AT1164" s="223" t="s">
        <v>227</v>
      </c>
      <c r="AU1164" s="223" t="s">
        <v>86</v>
      </c>
      <c r="AY1164" s="20" t="s">
        <v>207</v>
      </c>
      <c r="BE1164" s="224">
        <f>IF(N1164="základní",J1164,0)</f>
        <v>0</v>
      </c>
      <c r="BF1164" s="224">
        <f>IF(N1164="snížená",J1164,0)</f>
        <v>0</v>
      </c>
      <c r="BG1164" s="224">
        <f>IF(N1164="zákl. přenesená",J1164,0)</f>
        <v>0</v>
      </c>
      <c r="BH1164" s="224">
        <f>IF(N1164="sníž. přenesená",J1164,0)</f>
        <v>0</v>
      </c>
      <c r="BI1164" s="224">
        <f>IF(N1164="nulová",J1164,0)</f>
        <v>0</v>
      </c>
      <c r="BJ1164" s="20" t="s">
        <v>84</v>
      </c>
      <c r="BK1164" s="224">
        <f>ROUND(I1164*H1164,2)</f>
        <v>0</v>
      </c>
      <c r="BL1164" s="20" t="s">
        <v>294</v>
      </c>
      <c r="BM1164" s="223" t="s">
        <v>5615</v>
      </c>
    </row>
    <row r="1165" s="13" customFormat="1">
      <c r="A1165" s="13"/>
      <c r="B1165" s="242"/>
      <c r="C1165" s="243"/>
      <c r="D1165" s="232" t="s">
        <v>222</v>
      </c>
      <c r="E1165" s="244" t="s">
        <v>32</v>
      </c>
      <c r="F1165" s="245" t="s">
        <v>4241</v>
      </c>
      <c r="G1165" s="243"/>
      <c r="H1165" s="244" t="s">
        <v>32</v>
      </c>
      <c r="I1165" s="246"/>
      <c r="J1165" s="243"/>
      <c r="K1165" s="243"/>
      <c r="L1165" s="247"/>
      <c r="M1165" s="248"/>
      <c r="N1165" s="249"/>
      <c r="O1165" s="249"/>
      <c r="P1165" s="249"/>
      <c r="Q1165" s="249"/>
      <c r="R1165" s="249"/>
      <c r="S1165" s="249"/>
      <c r="T1165" s="25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1" t="s">
        <v>222</v>
      </c>
      <c r="AU1165" s="251" t="s">
        <v>86</v>
      </c>
      <c r="AV1165" s="13" t="s">
        <v>84</v>
      </c>
      <c r="AW1165" s="13" t="s">
        <v>39</v>
      </c>
      <c r="AX1165" s="13" t="s">
        <v>77</v>
      </c>
      <c r="AY1165" s="251" t="s">
        <v>207</v>
      </c>
    </row>
    <row r="1166" s="13" customFormat="1">
      <c r="A1166" s="13"/>
      <c r="B1166" s="242"/>
      <c r="C1166" s="243"/>
      <c r="D1166" s="232" t="s">
        <v>222</v>
      </c>
      <c r="E1166" s="244" t="s">
        <v>32</v>
      </c>
      <c r="F1166" s="245" t="s">
        <v>5357</v>
      </c>
      <c r="G1166" s="243"/>
      <c r="H1166" s="244" t="s">
        <v>32</v>
      </c>
      <c r="I1166" s="246"/>
      <c r="J1166" s="243"/>
      <c r="K1166" s="243"/>
      <c r="L1166" s="247"/>
      <c r="M1166" s="248"/>
      <c r="N1166" s="249"/>
      <c r="O1166" s="249"/>
      <c r="P1166" s="249"/>
      <c r="Q1166" s="249"/>
      <c r="R1166" s="249"/>
      <c r="S1166" s="249"/>
      <c r="T1166" s="250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1" t="s">
        <v>222</v>
      </c>
      <c r="AU1166" s="251" t="s">
        <v>86</v>
      </c>
      <c r="AV1166" s="13" t="s">
        <v>84</v>
      </c>
      <c r="AW1166" s="13" t="s">
        <v>39</v>
      </c>
      <c r="AX1166" s="13" t="s">
        <v>77</v>
      </c>
      <c r="AY1166" s="251" t="s">
        <v>207</v>
      </c>
    </row>
    <row r="1167" s="13" customFormat="1">
      <c r="A1167" s="13"/>
      <c r="B1167" s="242"/>
      <c r="C1167" s="243"/>
      <c r="D1167" s="232" t="s">
        <v>222</v>
      </c>
      <c r="E1167" s="244" t="s">
        <v>32</v>
      </c>
      <c r="F1167" s="245" t="s">
        <v>5358</v>
      </c>
      <c r="G1167" s="243"/>
      <c r="H1167" s="244" t="s">
        <v>32</v>
      </c>
      <c r="I1167" s="246"/>
      <c r="J1167" s="243"/>
      <c r="K1167" s="243"/>
      <c r="L1167" s="247"/>
      <c r="M1167" s="248"/>
      <c r="N1167" s="249"/>
      <c r="O1167" s="249"/>
      <c r="P1167" s="249"/>
      <c r="Q1167" s="249"/>
      <c r="R1167" s="249"/>
      <c r="S1167" s="249"/>
      <c r="T1167" s="25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1" t="s">
        <v>222</v>
      </c>
      <c r="AU1167" s="251" t="s">
        <v>86</v>
      </c>
      <c r="AV1167" s="13" t="s">
        <v>84</v>
      </c>
      <c r="AW1167" s="13" t="s">
        <v>39</v>
      </c>
      <c r="AX1167" s="13" t="s">
        <v>77</v>
      </c>
      <c r="AY1167" s="251" t="s">
        <v>207</v>
      </c>
    </row>
    <row r="1168" s="13" customFormat="1">
      <c r="A1168" s="13"/>
      <c r="B1168" s="242"/>
      <c r="C1168" s="243"/>
      <c r="D1168" s="232" t="s">
        <v>222</v>
      </c>
      <c r="E1168" s="244" t="s">
        <v>32</v>
      </c>
      <c r="F1168" s="245" t="s">
        <v>5359</v>
      </c>
      <c r="G1168" s="243"/>
      <c r="H1168" s="244" t="s">
        <v>32</v>
      </c>
      <c r="I1168" s="246"/>
      <c r="J1168" s="243"/>
      <c r="K1168" s="243"/>
      <c r="L1168" s="247"/>
      <c r="M1168" s="248"/>
      <c r="N1168" s="249"/>
      <c r="O1168" s="249"/>
      <c r="P1168" s="249"/>
      <c r="Q1168" s="249"/>
      <c r="R1168" s="249"/>
      <c r="S1168" s="249"/>
      <c r="T1168" s="250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1" t="s">
        <v>222</v>
      </c>
      <c r="AU1168" s="251" t="s">
        <v>86</v>
      </c>
      <c r="AV1168" s="13" t="s">
        <v>84</v>
      </c>
      <c r="AW1168" s="13" t="s">
        <v>39</v>
      </c>
      <c r="AX1168" s="13" t="s">
        <v>77</v>
      </c>
      <c r="AY1168" s="251" t="s">
        <v>207</v>
      </c>
    </row>
    <row r="1169" s="13" customFormat="1">
      <c r="A1169" s="13"/>
      <c r="B1169" s="242"/>
      <c r="C1169" s="243"/>
      <c r="D1169" s="232" t="s">
        <v>222</v>
      </c>
      <c r="E1169" s="244" t="s">
        <v>32</v>
      </c>
      <c r="F1169" s="245" t="s">
        <v>5360</v>
      </c>
      <c r="G1169" s="243"/>
      <c r="H1169" s="244" t="s">
        <v>32</v>
      </c>
      <c r="I1169" s="246"/>
      <c r="J1169" s="243"/>
      <c r="K1169" s="243"/>
      <c r="L1169" s="247"/>
      <c r="M1169" s="248"/>
      <c r="N1169" s="249"/>
      <c r="O1169" s="249"/>
      <c r="P1169" s="249"/>
      <c r="Q1169" s="249"/>
      <c r="R1169" s="249"/>
      <c r="S1169" s="249"/>
      <c r="T1169" s="250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1" t="s">
        <v>222</v>
      </c>
      <c r="AU1169" s="251" t="s">
        <v>86</v>
      </c>
      <c r="AV1169" s="13" t="s">
        <v>84</v>
      </c>
      <c r="AW1169" s="13" t="s">
        <v>39</v>
      </c>
      <c r="AX1169" s="13" t="s">
        <v>77</v>
      </c>
      <c r="AY1169" s="251" t="s">
        <v>207</v>
      </c>
    </row>
    <row r="1170" s="13" customFormat="1">
      <c r="A1170" s="13"/>
      <c r="B1170" s="242"/>
      <c r="C1170" s="243"/>
      <c r="D1170" s="232" t="s">
        <v>222</v>
      </c>
      <c r="E1170" s="244" t="s">
        <v>32</v>
      </c>
      <c r="F1170" s="245" t="s">
        <v>5361</v>
      </c>
      <c r="G1170" s="243"/>
      <c r="H1170" s="244" t="s">
        <v>32</v>
      </c>
      <c r="I1170" s="246"/>
      <c r="J1170" s="243"/>
      <c r="K1170" s="243"/>
      <c r="L1170" s="247"/>
      <c r="M1170" s="248"/>
      <c r="N1170" s="249"/>
      <c r="O1170" s="249"/>
      <c r="P1170" s="249"/>
      <c r="Q1170" s="249"/>
      <c r="R1170" s="249"/>
      <c r="S1170" s="249"/>
      <c r="T1170" s="250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1" t="s">
        <v>222</v>
      </c>
      <c r="AU1170" s="251" t="s">
        <v>86</v>
      </c>
      <c r="AV1170" s="13" t="s">
        <v>84</v>
      </c>
      <c r="AW1170" s="13" t="s">
        <v>39</v>
      </c>
      <c r="AX1170" s="13" t="s">
        <v>77</v>
      </c>
      <c r="AY1170" s="251" t="s">
        <v>207</v>
      </c>
    </row>
    <row r="1171" s="13" customFormat="1">
      <c r="A1171" s="13"/>
      <c r="B1171" s="242"/>
      <c r="C1171" s="243"/>
      <c r="D1171" s="232" t="s">
        <v>222</v>
      </c>
      <c r="E1171" s="244" t="s">
        <v>32</v>
      </c>
      <c r="F1171" s="245" t="s">
        <v>5362</v>
      </c>
      <c r="G1171" s="243"/>
      <c r="H1171" s="244" t="s">
        <v>32</v>
      </c>
      <c r="I1171" s="246"/>
      <c r="J1171" s="243"/>
      <c r="K1171" s="243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222</v>
      </c>
      <c r="AU1171" s="251" t="s">
        <v>86</v>
      </c>
      <c r="AV1171" s="13" t="s">
        <v>84</v>
      </c>
      <c r="AW1171" s="13" t="s">
        <v>39</v>
      </c>
      <c r="AX1171" s="13" t="s">
        <v>77</v>
      </c>
      <c r="AY1171" s="251" t="s">
        <v>207</v>
      </c>
    </row>
    <row r="1172" s="13" customFormat="1">
      <c r="A1172" s="13"/>
      <c r="B1172" s="242"/>
      <c r="C1172" s="243"/>
      <c r="D1172" s="232" t="s">
        <v>222</v>
      </c>
      <c r="E1172" s="244" t="s">
        <v>32</v>
      </c>
      <c r="F1172" s="245" t="s">
        <v>5363</v>
      </c>
      <c r="G1172" s="243"/>
      <c r="H1172" s="244" t="s">
        <v>32</v>
      </c>
      <c r="I1172" s="246"/>
      <c r="J1172" s="243"/>
      <c r="K1172" s="243"/>
      <c r="L1172" s="247"/>
      <c r="M1172" s="248"/>
      <c r="N1172" s="249"/>
      <c r="O1172" s="249"/>
      <c r="P1172" s="249"/>
      <c r="Q1172" s="249"/>
      <c r="R1172" s="249"/>
      <c r="S1172" s="249"/>
      <c r="T1172" s="25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1" t="s">
        <v>222</v>
      </c>
      <c r="AU1172" s="251" t="s">
        <v>86</v>
      </c>
      <c r="AV1172" s="13" t="s">
        <v>84</v>
      </c>
      <c r="AW1172" s="13" t="s">
        <v>39</v>
      </c>
      <c r="AX1172" s="13" t="s">
        <v>77</v>
      </c>
      <c r="AY1172" s="251" t="s">
        <v>207</v>
      </c>
    </row>
    <row r="1173" s="13" customFormat="1">
      <c r="A1173" s="13"/>
      <c r="B1173" s="242"/>
      <c r="C1173" s="243"/>
      <c r="D1173" s="232" t="s">
        <v>222</v>
      </c>
      <c r="E1173" s="244" t="s">
        <v>32</v>
      </c>
      <c r="F1173" s="245" t="s">
        <v>5364</v>
      </c>
      <c r="G1173" s="243"/>
      <c r="H1173" s="244" t="s">
        <v>32</v>
      </c>
      <c r="I1173" s="246"/>
      <c r="J1173" s="243"/>
      <c r="K1173" s="243"/>
      <c r="L1173" s="247"/>
      <c r="M1173" s="248"/>
      <c r="N1173" s="249"/>
      <c r="O1173" s="249"/>
      <c r="P1173" s="249"/>
      <c r="Q1173" s="249"/>
      <c r="R1173" s="249"/>
      <c r="S1173" s="249"/>
      <c r="T1173" s="250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1" t="s">
        <v>222</v>
      </c>
      <c r="AU1173" s="251" t="s">
        <v>86</v>
      </c>
      <c r="AV1173" s="13" t="s">
        <v>84</v>
      </c>
      <c r="AW1173" s="13" t="s">
        <v>39</v>
      </c>
      <c r="AX1173" s="13" t="s">
        <v>77</v>
      </c>
      <c r="AY1173" s="251" t="s">
        <v>207</v>
      </c>
    </row>
    <row r="1174" s="13" customFormat="1">
      <c r="A1174" s="13"/>
      <c r="B1174" s="242"/>
      <c r="C1174" s="243"/>
      <c r="D1174" s="232" t="s">
        <v>222</v>
      </c>
      <c r="E1174" s="244" t="s">
        <v>32</v>
      </c>
      <c r="F1174" s="245" t="s">
        <v>5365</v>
      </c>
      <c r="G1174" s="243"/>
      <c r="H1174" s="244" t="s">
        <v>32</v>
      </c>
      <c r="I1174" s="246"/>
      <c r="J1174" s="243"/>
      <c r="K1174" s="243"/>
      <c r="L1174" s="247"/>
      <c r="M1174" s="248"/>
      <c r="N1174" s="249"/>
      <c r="O1174" s="249"/>
      <c r="P1174" s="249"/>
      <c r="Q1174" s="249"/>
      <c r="R1174" s="249"/>
      <c r="S1174" s="249"/>
      <c r="T1174" s="250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1" t="s">
        <v>222</v>
      </c>
      <c r="AU1174" s="251" t="s">
        <v>86</v>
      </c>
      <c r="AV1174" s="13" t="s">
        <v>84</v>
      </c>
      <c r="AW1174" s="13" t="s">
        <v>39</v>
      </c>
      <c r="AX1174" s="13" t="s">
        <v>77</v>
      </c>
      <c r="AY1174" s="251" t="s">
        <v>207</v>
      </c>
    </row>
    <row r="1175" s="13" customFormat="1">
      <c r="A1175" s="13"/>
      <c r="B1175" s="242"/>
      <c r="C1175" s="243"/>
      <c r="D1175" s="232" t="s">
        <v>222</v>
      </c>
      <c r="E1175" s="244" t="s">
        <v>32</v>
      </c>
      <c r="F1175" s="245" t="s">
        <v>5380</v>
      </c>
      <c r="G1175" s="243"/>
      <c r="H1175" s="244" t="s">
        <v>32</v>
      </c>
      <c r="I1175" s="246"/>
      <c r="J1175" s="243"/>
      <c r="K1175" s="243"/>
      <c r="L1175" s="247"/>
      <c r="M1175" s="248"/>
      <c r="N1175" s="249"/>
      <c r="O1175" s="249"/>
      <c r="P1175" s="249"/>
      <c r="Q1175" s="249"/>
      <c r="R1175" s="249"/>
      <c r="S1175" s="249"/>
      <c r="T1175" s="25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1" t="s">
        <v>222</v>
      </c>
      <c r="AU1175" s="251" t="s">
        <v>86</v>
      </c>
      <c r="AV1175" s="13" t="s">
        <v>84</v>
      </c>
      <c r="AW1175" s="13" t="s">
        <v>39</v>
      </c>
      <c r="AX1175" s="13" t="s">
        <v>77</v>
      </c>
      <c r="AY1175" s="251" t="s">
        <v>207</v>
      </c>
    </row>
    <row r="1176" s="13" customFormat="1">
      <c r="A1176" s="13"/>
      <c r="B1176" s="242"/>
      <c r="C1176" s="243"/>
      <c r="D1176" s="232" t="s">
        <v>222</v>
      </c>
      <c r="E1176" s="244" t="s">
        <v>32</v>
      </c>
      <c r="F1176" s="245" t="s">
        <v>5608</v>
      </c>
      <c r="G1176" s="243"/>
      <c r="H1176" s="244" t="s">
        <v>32</v>
      </c>
      <c r="I1176" s="246"/>
      <c r="J1176" s="243"/>
      <c r="K1176" s="243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222</v>
      </c>
      <c r="AU1176" s="251" t="s">
        <v>86</v>
      </c>
      <c r="AV1176" s="13" t="s">
        <v>84</v>
      </c>
      <c r="AW1176" s="13" t="s">
        <v>39</v>
      </c>
      <c r="AX1176" s="13" t="s">
        <v>77</v>
      </c>
      <c r="AY1176" s="251" t="s">
        <v>207</v>
      </c>
    </row>
    <row r="1177" s="13" customFormat="1">
      <c r="A1177" s="13"/>
      <c r="B1177" s="242"/>
      <c r="C1177" s="243"/>
      <c r="D1177" s="232" t="s">
        <v>222</v>
      </c>
      <c r="E1177" s="244" t="s">
        <v>32</v>
      </c>
      <c r="F1177" s="245" t="s">
        <v>5609</v>
      </c>
      <c r="G1177" s="243"/>
      <c r="H1177" s="244" t="s">
        <v>32</v>
      </c>
      <c r="I1177" s="246"/>
      <c r="J1177" s="243"/>
      <c r="K1177" s="243"/>
      <c r="L1177" s="247"/>
      <c r="M1177" s="248"/>
      <c r="N1177" s="249"/>
      <c r="O1177" s="249"/>
      <c r="P1177" s="249"/>
      <c r="Q1177" s="249"/>
      <c r="R1177" s="249"/>
      <c r="S1177" s="249"/>
      <c r="T1177" s="25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1" t="s">
        <v>222</v>
      </c>
      <c r="AU1177" s="251" t="s">
        <v>86</v>
      </c>
      <c r="AV1177" s="13" t="s">
        <v>84</v>
      </c>
      <c r="AW1177" s="13" t="s">
        <v>39</v>
      </c>
      <c r="AX1177" s="13" t="s">
        <v>77</v>
      </c>
      <c r="AY1177" s="251" t="s">
        <v>207</v>
      </c>
    </row>
    <row r="1178" s="13" customFormat="1">
      <c r="A1178" s="13"/>
      <c r="B1178" s="242"/>
      <c r="C1178" s="243"/>
      <c r="D1178" s="232" t="s">
        <v>222</v>
      </c>
      <c r="E1178" s="244" t="s">
        <v>32</v>
      </c>
      <c r="F1178" s="245" t="s">
        <v>5610</v>
      </c>
      <c r="G1178" s="243"/>
      <c r="H1178" s="244" t="s">
        <v>32</v>
      </c>
      <c r="I1178" s="246"/>
      <c r="J1178" s="243"/>
      <c r="K1178" s="243"/>
      <c r="L1178" s="247"/>
      <c r="M1178" s="248"/>
      <c r="N1178" s="249"/>
      <c r="O1178" s="249"/>
      <c r="P1178" s="249"/>
      <c r="Q1178" s="249"/>
      <c r="R1178" s="249"/>
      <c r="S1178" s="249"/>
      <c r="T1178" s="250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1" t="s">
        <v>222</v>
      </c>
      <c r="AU1178" s="251" t="s">
        <v>86</v>
      </c>
      <c r="AV1178" s="13" t="s">
        <v>84</v>
      </c>
      <c r="AW1178" s="13" t="s">
        <v>39</v>
      </c>
      <c r="AX1178" s="13" t="s">
        <v>77</v>
      </c>
      <c r="AY1178" s="251" t="s">
        <v>207</v>
      </c>
    </row>
    <row r="1179" s="13" customFormat="1">
      <c r="A1179" s="13"/>
      <c r="B1179" s="242"/>
      <c r="C1179" s="243"/>
      <c r="D1179" s="232" t="s">
        <v>222</v>
      </c>
      <c r="E1179" s="244" t="s">
        <v>32</v>
      </c>
      <c r="F1179" s="245" t="s">
        <v>5405</v>
      </c>
      <c r="G1179" s="243"/>
      <c r="H1179" s="244" t="s">
        <v>32</v>
      </c>
      <c r="I1179" s="246"/>
      <c r="J1179" s="243"/>
      <c r="K1179" s="243"/>
      <c r="L1179" s="247"/>
      <c r="M1179" s="248"/>
      <c r="N1179" s="249"/>
      <c r="O1179" s="249"/>
      <c r="P1179" s="249"/>
      <c r="Q1179" s="249"/>
      <c r="R1179" s="249"/>
      <c r="S1179" s="249"/>
      <c r="T1179" s="250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1" t="s">
        <v>222</v>
      </c>
      <c r="AU1179" s="251" t="s">
        <v>86</v>
      </c>
      <c r="AV1179" s="13" t="s">
        <v>84</v>
      </c>
      <c r="AW1179" s="13" t="s">
        <v>39</v>
      </c>
      <c r="AX1179" s="13" t="s">
        <v>77</v>
      </c>
      <c r="AY1179" s="251" t="s">
        <v>207</v>
      </c>
    </row>
    <row r="1180" s="13" customFormat="1">
      <c r="A1180" s="13"/>
      <c r="B1180" s="242"/>
      <c r="C1180" s="243"/>
      <c r="D1180" s="232" t="s">
        <v>222</v>
      </c>
      <c r="E1180" s="244" t="s">
        <v>32</v>
      </c>
      <c r="F1180" s="245" t="s">
        <v>5369</v>
      </c>
      <c r="G1180" s="243"/>
      <c r="H1180" s="244" t="s">
        <v>32</v>
      </c>
      <c r="I1180" s="246"/>
      <c r="J1180" s="243"/>
      <c r="K1180" s="243"/>
      <c r="L1180" s="247"/>
      <c r="M1180" s="248"/>
      <c r="N1180" s="249"/>
      <c r="O1180" s="249"/>
      <c r="P1180" s="249"/>
      <c r="Q1180" s="249"/>
      <c r="R1180" s="249"/>
      <c r="S1180" s="249"/>
      <c r="T1180" s="250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1" t="s">
        <v>222</v>
      </c>
      <c r="AU1180" s="251" t="s">
        <v>86</v>
      </c>
      <c r="AV1180" s="13" t="s">
        <v>84</v>
      </c>
      <c r="AW1180" s="13" t="s">
        <v>39</v>
      </c>
      <c r="AX1180" s="13" t="s">
        <v>77</v>
      </c>
      <c r="AY1180" s="251" t="s">
        <v>207</v>
      </c>
    </row>
    <row r="1181" s="13" customFormat="1">
      <c r="A1181" s="13"/>
      <c r="B1181" s="242"/>
      <c r="C1181" s="243"/>
      <c r="D1181" s="232" t="s">
        <v>222</v>
      </c>
      <c r="E1181" s="244" t="s">
        <v>32</v>
      </c>
      <c r="F1181" s="245" t="s">
        <v>5386</v>
      </c>
      <c r="G1181" s="243"/>
      <c r="H1181" s="244" t="s">
        <v>32</v>
      </c>
      <c r="I1181" s="246"/>
      <c r="J1181" s="243"/>
      <c r="K1181" s="243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222</v>
      </c>
      <c r="AU1181" s="251" t="s">
        <v>86</v>
      </c>
      <c r="AV1181" s="13" t="s">
        <v>84</v>
      </c>
      <c r="AW1181" s="13" t="s">
        <v>39</v>
      </c>
      <c r="AX1181" s="13" t="s">
        <v>77</v>
      </c>
      <c r="AY1181" s="251" t="s">
        <v>207</v>
      </c>
    </row>
    <row r="1182" s="13" customFormat="1">
      <c r="A1182" s="13"/>
      <c r="B1182" s="242"/>
      <c r="C1182" s="243"/>
      <c r="D1182" s="232" t="s">
        <v>222</v>
      </c>
      <c r="E1182" s="244" t="s">
        <v>32</v>
      </c>
      <c r="F1182" s="245" t="s">
        <v>5611</v>
      </c>
      <c r="G1182" s="243"/>
      <c r="H1182" s="244" t="s">
        <v>32</v>
      </c>
      <c r="I1182" s="246"/>
      <c r="J1182" s="243"/>
      <c r="K1182" s="243"/>
      <c r="L1182" s="247"/>
      <c r="M1182" s="248"/>
      <c r="N1182" s="249"/>
      <c r="O1182" s="249"/>
      <c r="P1182" s="249"/>
      <c r="Q1182" s="249"/>
      <c r="R1182" s="249"/>
      <c r="S1182" s="249"/>
      <c r="T1182" s="250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1" t="s">
        <v>222</v>
      </c>
      <c r="AU1182" s="251" t="s">
        <v>86</v>
      </c>
      <c r="AV1182" s="13" t="s">
        <v>84</v>
      </c>
      <c r="AW1182" s="13" t="s">
        <v>39</v>
      </c>
      <c r="AX1182" s="13" t="s">
        <v>77</v>
      </c>
      <c r="AY1182" s="251" t="s">
        <v>207</v>
      </c>
    </row>
    <row r="1183" s="12" customFormat="1">
      <c r="A1183" s="12"/>
      <c r="B1183" s="230"/>
      <c r="C1183" s="231"/>
      <c r="D1183" s="232" t="s">
        <v>222</v>
      </c>
      <c r="E1183" s="233" t="s">
        <v>32</v>
      </c>
      <c r="F1183" s="234" t="s">
        <v>238</v>
      </c>
      <c r="G1183" s="231"/>
      <c r="H1183" s="235">
        <v>6</v>
      </c>
      <c r="I1183" s="236"/>
      <c r="J1183" s="231"/>
      <c r="K1183" s="231"/>
      <c r="L1183" s="237"/>
      <c r="M1183" s="238"/>
      <c r="N1183" s="239"/>
      <c r="O1183" s="239"/>
      <c r="P1183" s="239"/>
      <c r="Q1183" s="239"/>
      <c r="R1183" s="239"/>
      <c r="S1183" s="239"/>
      <c r="T1183" s="240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T1183" s="241" t="s">
        <v>222</v>
      </c>
      <c r="AU1183" s="241" t="s">
        <v>86</v>
      </c>
      <c r="AV1183" s="12" t="s">
        <v>86</v>
      </c>
      <c r="AW1183" s="12" t="s">
        <v>39</v>
      </c>
      <c r="AX1183" s="12" t="s">
        <v>77</v>
      </c>
      <c r="AY1183" s="241" t="s">
        <v>207</v>
      </c>
    </row>
    <row r="1184" s="15" customFormat="1">
      <c r="A1184" s="15"/>
      <c r="B1184" s="273"/>
      <c r="C1184" s="274"/>
      <c r="D1184" s="232" t="s">
        <v>222</v>
      </c>
      <c r="E1184" s="275" t="s">
        <v>32</v>
      </c>
      <c r="F1184" s="276" t="s">
        <v>517</v>
      </c>
      <c r="G1184" s="274"/>
      <c r="H1184" s="277">
        <v>6</v>
      </c>
      <c r="I1184" s="278"/>
      <c r="J1184" s="274"/>
      <c r="K1184" s="274"/>
      <c r="L1184" s="279"/>
      <c r="M1184" s="280"/>
      <c r="N1184" s="281"/>
      <c r="O1184" s="281"/>
      <c r="P1184" s="281"/>
      <c r="Q1184" s="281"/>
      <c r="R1184" s="281"/>
      <c r="S1184" s="281"/>
      <c r="T1184" s="282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83" t="s">
        <v>222</v>
      </c>
      <c r="AU1184" s="283" t="s">
        <v>86</v>
      </c>
      <c r="AV1184" s="15" t="s">
        <v>104</v>
      </c>
      <c r="AW1184" s="15" t="s">
        <v>39</v>
      </c>
      <c r="AX1184" s="15" t="s">
        <v>77</v>
      </c>
      <c r="AY1184" s="283" t="s">
        <v>207</v>
      </c>
    </row>
    <row r="1185" s="12" customFormat="1">
      <c r="A1185" s="12"/>
      <c r="B1185" s="230"/>
      <c r="C1185" s="231"/>
      <c r="D1185" s="232" t="s">
        <v>222</v>
      </c>
      <c r="E1185" s="233" t="s">
        <v>32</v>
      </c>
      <c r="F1185" s="234" t="s">
        <v>5616</v>
      </c>
      <c r="G1185" s="231"/>
      <c r="H1185" s="235">
        <v>1.95</v>
      </c>
      <c r="I1185" s="236"/>
      <c r="J1185" s="231"/>
      <c r="K1185" s="231"/>
      <c r="L1185" s="237"/>
      <c r="M1185" s="238"/>
      <c r="N1185" s="239"/>
      <c r="O1185" s="239"/>
      <c r="P1185" s="239"/>
      <c r="Q1185" s="239"/>
      <c r="R1185" s="239"/>
      <c r="S1185" s="239"/>
      <c r="T1185" s="240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T1185" s="241" t="s">
        <v>222</v>
      </c>
      <c r="AU1185" s="241" t="s">
        <v>86</v>
      </c>
      <c r="AV1185" s="12" t="s">
        <v>86</v>
      </c>
      <c r="AW1185" s="12" t="s">
        <v>39</v>
      </c>
      <c r="AX1185" s="12" t="s">
        <v>84</v>
      </c>
      <c r="AY1185" s="241" t="s">
        <v>207</v>
      </c>
    </row>
    <row r="1186" s="2" customFormat="1" ht="16.5" customHeight="1">
      <c r="A1186" s="42"/>
      <c r="B1186" s="43"/>
      <c r="C1186" s="212" t="s">
        <v>473</v>
      </c>
      <c r="D1186" s="212" t="s">
        <v>208</v>
      </c>
      <c r="E1186" s="213" t="s">
        <v>5617</v>
      </c>
      <c r="F1186" s="214" t="s">
        <v>5618</v>
      </c>
      <c r="G1186" s="215" t="s">
        <v>303</v>
      </c>
      <c r="H1186" s="216">
        <v>1</v>
      </c>
      <c r="I1186" s="217"/>
      <c r="J1186" s="218">
        <f>ROUND(I1186*H1186,2)</f>
        <v>0</v>
      </c>
      <c r="K1186" s="214" t="s">
        <v>228</v>
      </c>
      <c r="L1186" s="48"/>
      <c r="M1186" s="219" t="s">
        <v>32</v>
      </c>
      <c r="N1186" s="220" t="s">
        <v>48</v>
      </c>
      <c r="O1186" s="88"/>
      <c r="P1186" s="221">
        <f>O1186*H1186</f>
        <v>0</v>
      </c>
      <c r="Q1186" s="221">
        <v>0</v>
      </c>
      <c r="R1186" s="221">
        <f>Q1186*H1186</f>
        <v>0</v>
      </c>
      <c r="S1186" s="221">
        <v>0</v>
      </c>
      <c r="T1186" s="222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3" t="s">
        <v>294</v>
      </c>
      <c r="AT1186" s="223" t="s">
        <v>208</v>
      </c>
      <c r="AU1186" s="223" t="s">
        <v>86</v>
      </c>
      <c r="AY1186" s="20" t="s">
        <v>207</v>
      </c>
      <c r="BE1186" s="224">
        <f>IF(N1186="základní",J1186,0)</f>
        <v>0</v>
      </c>
      <c r="BF1186" s="224">
        <f>IF(N1186="snížená",J1186,0)</f>
        <v>0</v>
      </c>
      <c r="BG1186" s="224">
        <f>IF(N1186="zákl. přenesená",J1186,0)</f>
        <v>0</v>
      </c>
      <c r="BH1186" s="224">
        <f>IF(N1186="sníž. přenesená",J1186,0)</f>
        <v>0</v>
      </c>
      <c r="BI1186" s="224">
        <f>IF(N1186="nulová",J1186,0)</f>
        <v>0</v>
      </c>
      <c r="BJ1186" s="20" t="s">
        <v>84</v>
      </c>
      <c r="BK1186" s="224">
        <f>ROUND(I1186*H1186,2)</f>
        <v>0</v>
      </c>
      <c r="BL1186" s="20" t="s">
        <v>294</v>
      </c>
      <c r="BM1186" s="223" t="s">
        <v>5619</v>
      </c>
    </row>
    <row r="1187" s="13" customFormat="1">
      <c r="A1187" s="13"/>
      <c r="B1187" s="242"/>
      <c r="C1187" s="243"/>
      <c r="D1187" s="232" t="s">
        <v>222</v>
      </c>
      <c r="E1187" s="244" t="s">
        <v>32</v>
      </c>
      <c r="F1187" s="245" t="s">
        <v>4241</v>
      </c>
      <c r="G1187" s="243"/>
      <c r="H1187" s="244" t="s">
        <v>32</v>
      </c>
      <c r="I1187" s="246"/>
      <c r="J1187" s="243"/>
      <c r="K1187" s="243"/>
      <c r="L1187" s="247"/>
      <c r="M1187" s="248"/>
      <c r="N1187" s="249"/>
      <c r="O1187" s="249"/>
      <c r="P1187" s="249"/>
      <c r="Q1187" s="249"/>
      <c r="R1187" s="249"/>
      <c r="S1187" s="249"/>
      <c r="T1187" s="250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1" t="s">
        <v>222</v>
      </c>
      <c r="AU1187" s="251" t="s">
        <v>86</v>
      </c>
      <c r="AV1187" s="13" t="s">
        <v>84</v>
      </c>
      <c r="AW1187" s="13" t="s">
        <v>39</v>
      </c>
      <c r="AX1187" s="13" t="s">
        <v>77</v>
      </c>
      <c r="AY1187" s="251" t="s">
        <v>207</v>
      </c>
    </row>
    <row r="1188" s="13" customFormat="1">
      <c r="A1188" s="13"/>
      <c r="B1188" s="242"/>
      <c r="C1188" s="243"/>
      <c r="D1188" s="232" t="s">
        <v>222</v>
      </c>
      <c r="E1188" s="244" t="s">
        <v>32</v>
      </c>
      <c r="F1188" s="245" t="s">
        <v>5357</v>
      </c>
      <c r="G1188" s="243"/>
      <c r="H1188" s="244" t="s">
        <v>32</v>
      </c>
      <c r="I1188" s="246"/>
      <c r="J1188" s="243"/>
      <c r="K1188" s="243"/>
      <c r="L1188" s="247"/>
      <c r="M1188" s="248"/>
      <c r="N1188" s="249"/>
      <c r="O1188" s="249"/>
      <c r="P1188" s="249"/>
      <c r="Q1188" s="249"/>
      <c r="R1188" s="249"/>
      <c r="S1188" s="249"/>
      <c r="T1188" s="25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1" t="s">
        <v>222</v>
      </c>
      <c r="AU1188" s="251" t="s">
        <v>86</v>
      </c>
      <c r="AV1188" s="13" t="s">
        <v>84</v>
      </c>
      <c r="AW1188" s="13" t="s">
        <v>39</v>
      </c>
      <c r="AX1188" s="13" t="s">
        <v>77</v>
      </c>
      <c r="AY1188" s="251" t="s">
        <v>207</v>
      </c>
    </row>
    <row r="1189" s="13" customFormat="1">
      <c r="A1189" s="13"/>
      <c r="B1189" s="242"/>
      <c r="C1189" s="243"/>
      <c r="D1189" s="232" t="s">
        <v>222</v>
      </c>
      <c r="E1189" s="244" t="s">
        <v>32</v>
      </c>
      <c r="F1189" s="245" t="s">
        <v>5358</v>
      </c>
      <c r="G1189" s="243"/>
      <c r="H1189" s="244" t="s">
        <v>32</v>
      </c>
      <c r="I1189" s="246"/>
      <c r="J1189" s="243"/>
      <c r="K1189" s="243"/>
      <c r="L1189" s="247"/>
      <c r="M1189" s="248"/>
      <c r="N1189" s="249"/>
      <c r="O1189" s="249"/>
      <c r="P1189" s="249"/>
      <c r="Q1189" s="249"/>
      <c r="R1189" s="249"/>
      <c r="S1189" s="249"/>
      <c r="T1189" s="250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1" t="s">
        <v>222</v>
      </c>
      <c r="AU1189" s="251" t="s">
        <v>86</v>
      </c>
      <c r="AV1189" s="13" t="s">
        <v>84</v>
      </c>
      <c r="AW1189" s="13" t="s">
        <v>39</v>
      </c>
      <c r="AX1189" s="13" t="s">
        <v>77</v>
      </c>
      <c r="AY1189" s="251" t="s">
        <v>207</v>
      </c>
    </row>
    <row r="1190" s="13" customFormat="1">
      <c r="A1190" s="13"/>
      <c r="B1190" s="242"/>
      <c r="C1190" s="243"/>
      <c r="D1190" s="232" t="s">
        <v>222</v>
      </c>
      <c r="E1190" s="244" t="s">
        <v>32</v>
      </c>
      <c r="F1190" s="245" t="s">
        <v>5359</v>
      </c>
      <c r="G1190" s="243"/>
      <c r="H1190" s="244" t="s">
        <v>32</v>
      </c>
      <c r="I1190" s="246"/>
      <c r="J1190" s="243"/>
      <c r="K1190" s="243"/>
      <c r="L1190" s="247"/>
      <c r="M1190" s="248"/>
      <c r="N1190" s="249"/>
      <c r="O1190" s="249"/>
      <c r="P1190" s="249"/>
      <c r="Q1190" s="249"/>
      <c r="R1190" s="249"/>
      <c r="S1190" s="249"/>
      <c r="T1190" s="250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1" t="s">
        <v>222</v>
      </c>
      <c r="AU1190" s="251" t="s">
        <v>86</v>
      </c>
      <c r="AV1190" s="13" t="s">
        <v>84</v>
      </c>
      <c r="AW1190" s="13" t="s">
        <v>39</v>
      </c>
      <c r="AX1190" s="13" t="s">
        <v>77</v>
      </c>
      <c r="AY1190" s="251" t="s">
        <v>207</v>
      </c>
    </row>
    <row r="1191" s="13" customFormat="1">
      <c r="A1191" s="13"/>
      <c r="B1191" s="242"/>
      <c r="C1191" s="243"/>
      <c r="D1191" s="232" t="s">
        <v>222</v>
      </c>
      <c r="E1191" s="244" t="s">
        <v>32</v>
      </c>
      <c r="F1191" s="245" t="s">
        <v>5360</v>
      </c>
      <c r="G1191" s="243"/>
      <c r="H1191" s="244" t="s">
        <v>32</v>
      </c>
      <c r="I1191" s="246"/>
      <c r="J1191" s="243"/>
      <c r="K1191" s="243"/>
      <c r="L1191" s="247"/>
      <c r="M1191" s="248"/>
      <c r="N1191" s="249"/>
      <c r="O1191" s="249"/>
      <c r="P1191" s="249"/>
      <c r="Q1191" s="249"/>
      <c r="R1191" s="249"/>
      <c r="S1191" s="249"/>
      <c r="T1191" s="250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1" t="s">
        <v>222</v>
      </c>
      <c r="AU1191" s="251" t="s">
        <v>86</v>
      </c>
      <c r="AV1191" s="13" t="s">
        <v>84</v>
      </c>
      <c r="AW1191" s="13" t="s">
        <v>39</v>
      </c>
      <c r="AX1191" s="13" t="s">
        <v>77</v>
      </c>
      <c r="AY1191" s="251" t="s">
        <v>207</v>
      </c>
    </row>
    <row r="1192" s="13" customFormat="1">
      <c r="A1192" s="13"/>
      <c r="B1192" s="242"/>
      <c r="C1192" s="243"/>
      <c r="D1192" s="232" t="s">
        <v>222</v>
      </c>
      <c r="E1192" s="244" t="s">
        <v>32</v>
      </c>
      <c r="F1192" s="245" t="s">
        <v>5361</v>
      </c>
      <c r="G1192" s="243"/>
      <c r="H1192" s="244" t="s">
        <v>32</v>
      </c>
      <c r="I1192" s="246"/>
      <c r="J1192" s="243"/>
      <c r="K1192" s="243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222</v>
      </c>
      <c r="AU1192" s="251" t="s">
        <v>86</v>
      </c>
      <c r="AV1192" s="13" t="s">
        <v>84</v>
      </c>
      <c r="AW1192" s="13" t="s">
        <v>39</v>
      </c>
      <c r="AX1192" s="13" t="s">
        <v>77</v>
      </c>
      <c r="AY1192" s="251" t="s">
        <v>207</v>
      </c>
    </row>
    <row r="1193" s="13" customFormat="1">
      <c r="A1193" s="13"/>
      <c r="B1193" s="242"/>
      <c r="C1193" s="243"/>
      <c r="D1193" s="232" t="s">
        <v>222</v>
      </c>
      <c r="E1193" s="244" t="s">
        <v>32</v>
      </c>
      <c r="F1193" s="245" t="s">
        <v>5362</v>
      </c>
      <c r="G1193" s="243"/>
      <c r="H1193" s="244" t="s">
        <v>32</v>
      </c>
      <c r="I1193" s="246"/>
      <c r="J1193" s="243"/>
      <c r="K1193" s="243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222</v>
      </c>
      <c r="AU1193" s="251" t="s">
        <v>86</v>
      </c>
      <c r="AV1193" s="13" t="s">
        <v>84</v>
      </c>
      <c r="AW1193" s="13" t="s">
        <v>39</v>
      </c>
      <c r="AX1193" s="13" t="s">
        <v>77</v>
      </c>
      <c r="AY1193" s="251" t="s">
        <v>207</v>
      </c>
    </row>
    <row r="1194" s="13" customFormat="1">
      <c r="A1194" s="13"/>
      <c r="B1194" s="242"/>
      <c r="C1194" s="243"/>
      <c r="D1194" s="232" t="s">
        <v>222</v>
      </c>
      <c r="E1194" s="244" t="s">
        <v>32</v>
      </c>
      <c r="F1194" s="245" t="s">
        <v>5363</v>
      </c>
      <c r="G1194" s="243"/>
      <c r="H1194" s="244" t="s">
        <v>32</v>
      </c>
      <c r="I1194" s="246"/>
      <c r="J1194" s="243"/>
      <c r="K1194" s="243"/>
      <c r="L1194" s="247"/>
      <c r="M1194" s="248"/>
      <c r="N1194" s="249"/>
      <c r="O1194" s="249"/>
      <c r="P1194" s="249"/>
      <c r="Q1194" s="249"/>
      <c r="R1194" s="249"/>
      <c r="S1194" s="249"/>
      <c r="T1194" s="250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1" t="s">
        <v>222</v>
      </c>
      <c r="AU1194" s="251" t="s">
        <v>86</v>
      </c>
      <c r="AV1194" s="13" t="s">
        <v>84</v>
      </c>
      <c r="AW1194" s="13" t="s">
        <v>39</v>
      </c>
      <c r="AX1194" s="13" t="s">
        <v>77</v>
      </c>
      <c r="AY1194" s="251" t="s">
        <v>207</v>
      </c>
    </row>
    <row r="1195" s="13" customFormat="1">
      <c r="A1195" s="13"/>
      <c r="B1195" s="242"/>
      <c r="C1195" s="243"/>
      <c r="D1195" s="232" t="s">
        <v>222</v>
      </c>
      <c r="E1195" s="244" t="s">
        <v>32</v>
      </c>
      <c r="F1195" s="245" t="s">
        <v>5364</v>
      </c>
      <c r="G1195" s="243"/>
      <c r="H1195" s="244" t="s">
        <v>32</v>
      </c>
      <c r="I1195" s="246"/>
      <c r="J1195" s="243"/>
      <c r="K1195" s="243"/>
      <c r="L1195" s="247"/>
      <c r="M1195" s="248"/>
      <c r="N1195" s="249"/>
      <c r="O1195" s="249"/>
      <c r="P1195" s="249"/>
      <c r="Q1195" s="249"/>
      <c r="R1195" s="249"/>
      <c r="S1195" s="249"/>
      <c r="T1195" s="25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1" t="s">
        <v>222</v>
      </c>
      <c r="AU1195" s="251" t="s">
        <v>86</v>
      </c>
      <c r="AV1195" s="13" t="s">
        <v>84</v>
      </c>
      <c r="AW1195" s="13" t="s">
        <v>39</v>
      </c>
      <c r="AX1195" s="13" t="s">
        <v>77</v>
      </c>
      <c r="AY1195" s="251" t="s">
        <v>207</v>
      </c>
    </row>
    <row r="1196" s="13" customFormat="1">
      <c r="A1196" s="13"/>
      <c r="B1196" s="242"/>
      <c r="C1196" s="243"/>
      <c r="D1196" s="232" t="s">
        <v>222</v>
      </c>
      <c r="E1196" s="244" t="s">
        <v>32</v>
      </c>
      <c r="F1196" s="245" t="s">
        <v>5365</v>
      </c>
      <c r="G1196" s="243"/>
      <c r="H1196" s="244" t="s">
        <v>32</v>
      </c>
      <c r="I1196" s="246"/>
      <c r="J1196" s="243"/>
      <c r="K1196" s="243"/>
      <c r="L1196" s="247"/>
      <c r="M1196" s="248"/>
      <c r="N1196" s="249"/>
      <c r="O1196" s="249"/>
      <c r="P1196" s="249"/>
      <c r="Q1196" s="249"/>
      <c r="R1196" s="249"/>
      <c r="S1196" s="249"/>
      <c r="T1196" s="250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1" t="s">
        <v>222</v>
      </c>
      <c r="AU1196" s="251" t="s">
        <v>86</v>
      </c>
      <c r="AV1196" s="13" t="s">
        <v>84</v>
      </c>
      <c r="AW1196" s="13" t="s">
        <v>39</v>
      </c>
      <c r="AX1196" s="13" t="s">
        <v>77</v>
      </c>
      <c r="AY1196" s="251" t="s">
        <v>207</v>
      </c>
    </row>
    <row r="1197" s="13" customFormat="1">
      <c r="A1197" s="13"/>
      <c r="B1197" s="242"/>
      <c r="C1197" s="243"/>
      <c r="D1197" s="232" t="s">
        <v>222</v>
      </c>
      <c r="E1197" s="244" t="s">
        <v>32</v>
      </c>
      <c r="F1197" s="245" t="s">
        <v>5366</v>
      </c>
      <c r="G1197" s="243"/>
      <c r="H1197" s="244" t="s">
        <v>32</v>
      </c>
      <c r="I1197" s="246"/>
      <c r="J1197" s="243"/>
      <c r="K1197" s="243"/>
      <c r="L1197" s="247"/>
      <c r="M1197" s="248"/>
      <c r="N1197" s="249"/>
      <c r="O1197" s="249"/>
      <c r="P1197" s="249"/>
      <c r="Q1197" s="249"/>
      <c r="R1197" s="249"/>
      <c r="S1197" s="249"/>
      <c r="T1197" s="250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1" t="s">
        <v>222</v>
      </c>
      <c r="AU1197" s="251" t="s">
        <v>86</v>
      </c>
      <c r="AV1197" s="13" t="s">
        <v>84</v>
      </c>
      <c r="AW1197" s="13" t="s">
        <v>39</v>
      </c>
      <c r="AX1197" s="13" t="s">
        <v>77</v>
      </c>
      <c r="AY1197" s="251" t="s">
        <v>207</v>
      </c>
    </row>
    <row r="1198" s="13" customFormat="1">
      <c r="A1198" s="13"/>
      <c r="B1198" s="242"/>
      <c r="C1198" s="243"/>
      <c r="D1198" s="232" t="s">
        <v>222</v>
      </c>
      <c r="E1198" s="244" t="s">
        <v>32</v>
      </c>
      <c r="F1198" s="245" t="s">
        <v>5620</v>
      </c>
      <c r="G1198" s="243"/>
      <c r="H1198" s="244" t="s">
        <v>32</v>
      </c>
      <c r="I1198" s="246"/>
      <c r="J1198" s="243"/>
      <c r="K1198" s="243"/>
      <c r="L1198" s="247"/>
      <c r="M1198" s="248"/>
      <c r="N1198" s="249"/>
      <c r="O1198" s="249"/>
      <c r="P1198" s="249"/>
      <c r="Q1198" s="249"/>
      <c r="R1198" s="249"/>
      <c r="S1198" s="249"/>
      <c r="T1198" s="250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1" t="s">
        <v>222</v>
      </c>
      <c r="AU1198" s="251" t="s">
        <v>86</v>
      </c>
      <c r="AV1198" s="13" t="s">
        <v>84</v>
      </c>
      <c r="AW1198" s="13" t="s">
        <v>39</v>
      </c>
      <c r="AX1198" s="13" t="s">
        <v>77</v>
      </c>
      <c r="AY1198" s="251" t="s">
        <v>207</v>
      </c>
    </row>
    <row r="1199" s="13" customFormat="1">
      <c r="A1199" s="13"/>
      <c r="B1199" s="242"/>
      <c r="C1199" s="243"/>
      <c r="D1199" s="232" t="s">
        <v>222</v>
      </c>
      <c r="E1199" s="244" t="s">
        <v>32</v>
      </c>
      <c r="F1199" s="245" t="s">
        <v>5621</v>
      </c>
      <c r="G1199" s="243"/>
      <c r="H1199" s="244" t="s">
        <v>32</v>
      </c>
      <c r="I1199" s="246"/>
      <c r="J1199" s="243"/>
      <c r="K1199" s="243"/>
      <c r="L1199" s="247"/>
      <c r="M1199" s="248"/>
      <c r="N1199" s="249"/>
      <c r="O1199" s="249"/>
      <c r="P1199" s="249"/>
      <c r="Q1199" s="249"/>
      <c r="R1199" s="249"/>
      <c r="S1199" s="249"/>
      <c r="T1199" s="250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1" t="s">
        <v>222</v>
      </c>
      <c r="AU1199" s="251" t="s">
        <v>86</v>
      </c>
      <c r="AV1199" s="13" t="s">
        <v>84</v>
      </c>
      <c r="AW1199" s="13" t="s">
        <v>39</v>
      </c>
      <c r="AX1199" s="13" t="s">
        <v>77</v>
      </c>
      <c r="AY1199" s="251" t="s">
        <v>207</v>
      </c>
    </row>
    <row r="1200" s="13" customFormat="1">
      <c r="A1200" s="13"/>
      <c r="B1200" s="242"/>
      <c r="C1200" s="243"/>
      <c r="D1200" s="232" t="s">
        <v>222</v>
      </c>
      <c r="E1200" s="244" t="s">
        <v>32</v>
      </c>
      <c r="F1200" s="245" t="s">
        <v>5622</v>
      </c>
      <c r="G1200" s="243"/>
      <c r="H1200" s="244" t="s">
        <v>32</v>
      </c>
      <c r="I1200" s="246"/>
      <c r="J1200" s="243"/>
      <c r="K1200" s="243"/>
      <c r="L1200" s="247"/>
      <c r="M1200" s="248"/>
      <c r="N1200" s="249"/>
      <c r="O1200" s="249"/>
      <c r="P1200" s="249"/>
      <c r="Q1200" s="249"/>
      <c r="R1200" s="249"/>
      <c r="S1200" s="249"/>
      <c r="T1200" s="250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1" t="s">
        <v>222</v>
      </c>
      <c r="AU1200" s="251" t="s">
        <v>86</v>
      </c>
      <c r="AV1200" s="13" t="s">
        <v>84</v>
      </c>
      <c r="AW1200" s="13" t="s">
        <v>39</v>
      </c>
      <c r="AX1200" s="13" t="s">
        <v>77</v>
      </c>
      <c r="AY1200" s="251" t="s">
        <v>207</v>
      </c>
    </row>
    <row r="1201" s="13" customFormat="1">
      <c r="A1201" s="13"/>
      <c r="B1201" s="242"/>
      <c r="C1201" s="243"/>
      <c r="D1201" s="232" t="s">
        <v>222</v>
      </c>
      <c r="E1201" s="244" t="s">
        <v>32</v>
      </c>
      <c r="F1201" s="245" t="s">
        <v>5623</v>
      </c>
      <c r="G1201" s="243"/>
      <c r="H1201" s="244" t="s">
        <v>32</v>
      </c>
      <c r="I1201" s="246"/>
      <c r="J1201" s="243"/>
      <c r="K1201" s="243"/>
      <c r="L1201" s="247"/>
      <c r="M1201" s="248"/>
      <c r="N1201" s="249"/>
      <c r="O1201" s="249"/>
      <c r="P1201" s="249"/>
      <c r="Q1201" s="249"/>
      <c r="R1201" s="249"/>
      <c r="S1201" s="249"/>
      <c r="T1201" s="250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1" t="s">
        <v>222</v>
      </c>
      <c r="AU1201" s="251" t="s">
        <v>86</v>
      </c>
      <c r="AV1201" s="13" t="s">
        <v>84</v>
      </c>
      <c r="AW1201" s="13" t="s">
        <v>39</v>
      </c>
      <c r="AX1201" s="13" t="s">
        <v>77</v>
      </c>
      <c r="AY1201" s="251" t="s">
        <v>207</v>
      </c>
    </row>
    <row r="1202" s="13" customFormat="1">
      <c r="A1202" s="13"/>
      <c r="B1202" s="242"/>
      <c r="C1202" s="243"/>
      <c r="D1202" s="232" t="s">
        <v>222</v>
      </c>
      <c r="E1202" s="244" t="s">
        <v>32</v>
      </c>
      <c r="F1202" s="245" t="s">
        <v>5449</v>
      </c>
      <c r="G1202" s="243"/>
      <c r="H1202" s="244" t="s">
        <v>32</v>
      </c>
      <c r="I1202" s="246"/>
      <c r="J1202" s="243"/>
      <c r="K1202" s="243"/>
      <c r="L1202" s="247"/>
      <c r="M1202" s="248"/>
      <c r="N1202" s="249"/>
      <c r="O1202" s="249"/>
      <c r="P1202" s="249"/>
      <c r="Q1202" s="249"/>
      <c r="R1202" s="249"/>
      <c r="S1202" s="249"/>
      <c r="T1202" s="250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1" t="s">
        <v>222</v>
      </c>
      <c r="AU1202" s="251" t="s">
        <v>86</v>
      </c>
      <c r="AV1202" s="13" t="s">
        <v>84</v>
      </c>
      <c r="AW1202" s="13" t="s">
        <v>39</v>
      </c>
      <c r="AX1202" s="13" t="s">
        <v>77</v>
      </c>
      <c r="AY1202" s="251" t="s">
        <v>207</v>
      </c>
    </row>
    <row r="1203" s="13" customFormat="1">
      <c r="A1203" s="13"/>
      <c r="B1203" s="242"/>
      <c r="C1203" s="243"/>
      <c r="D1203" s="232" t="s">
        <v>222</v>
      </c>
      <c r="E1203" s="244" t="s">
        <v>32</v>
      </c>
      <c r="F1203" s="245" t="s">
        <v>5624</v>
      </c>
      <c r="G1203" s="243"/>
      <c r="H1203" s="244" t="s">
        <v>32</v>
      </c>
      <c r="I1203" s="246"/>
      <c r="J1203" s="243"/>
      <c r="K1203" s="243"/>
      <c r="L1203" s="247"/>
      <c r="M1203" s="248"/>
      <c r="N1203" s="249"/>
      <c r="O1203" s="249"/>
      <c r="P1203" s="249"/>
      <c r="Q1203" s="249"/>
      <c r="R1203" s="249"/>
      <c r="S1203" s="249"/>
      <c r="T1203" s="250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1" t="s">
        <v>222</v>
      </c>
      <c r="AU1203" s="251" t="s">
        <v>86</v>
      </c>
      <c r="AV1203" s="13" t="s">
        <v>84</v>
      </c>
      <c r="AW1203" s="13" t="s">
        <v>39</v>
      </c>
      <c r="AX1203" s="13" t="s">
        <v>77</v>
      </c>
      <c r="AY1203" s="251" t="s">
        <v>207</v>
      </c>
    </row>
    <row r="1204" s="13" customFormat="1">
      <c r="A1204" s="13"/>
      <c r="B1204" s="242"/>
      <c r="C1204" s="243"/>
      <c r="D1204" s="232" t="s">
        <v>222</v>
      </c>
      <c r="E1204" s="244" t="s">
        <v>32</v>
      </c>
      <c r="F1204" s="245" t="s">
        <v>5481</v>
      </c>
      <c r="G1204" s="243"/>
      <c r="H1204" s="244" t="s">
        <v>32</v>
      </c>
      <c r="I1204" s="246"/>
      <c r="J1204" s="243"/>
      <c r="K1204" s="243"/>
      <c r="L1204" s="247"/>
      <c r="M1204" s="248"/>
      <c r="N1204" s="249"/>
      <c r="O1204" s="249"/>
      <c r="P1204" s="249"/>
      <c r="Q1204" s="249"/>
      <c r="R1204" s="249"/>
      <c r="S1204" s="249"/>
      <c r="T1204" s="250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1" t="s">
        <v>222</v>
      </c>
      <c r="AU1204" s="251" t="s">
        <v>86</v>
      </c>
      <c r="AV1204" s="13" t="s">
        <v>84</v>
      </c>
      <c r="AW1204" s="13" t="s">
        <v>39</v>
      </c>
      <c r="AX1204" s="13" t="s">
        <v>77</v>
      </c>
      <c r="AY1204" s="251" t="s">
        <v>207</v>
      </c>
    </row>
    <row r="1205" s="12" customFormat="1">
      <c r="A1205" s="12"/>
      <c r="B1205" s="230"/>
      <c r="C1205" s="231"/>
      <c r="D1205" s="232" t="s">
        <v>222</v>
      </c>
      <c r="E1205" s="233" t="s">
        <v>32</v>
      </c>
      <c r="F1205" s="234" t="s">
        <v>84</v>
      </c>
      <c r="G1205" s="231"/>
      <c r="H1205" s="235">
        <v>1</v>
      </c>
      <c r="I1205" s="236"/>
      <c r="J1205" s="231"/>
      <c r="K1205" s="231"/>
      <c r="L1205" s="237"/>
      <c r="M1205" s="238"/>
      <c r="N1205" s="239"/>
      <c r="O1205" s="239"/>
      <c r="P1205" s="239"/>
      <c r="Q1205" s="239"/>
      <c r="R1205" s="239"/>
      <c r="S1205" s="239"/>
      <c r="T1205" s="240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T1205" s="241" t="s">
        <v>222</v>
      </c>
      <c r="AU1205" s="241" t="s">
        <v>86</v>
      </c>
      <c r="AV1205" s="12" t="s">
        <v>86</v>
      </c>
      <c r="AW1205" s="12" t="s">
        <v>39</v>
      </c>
      <c r="AX1205" s="12" t="s">
        <v>77</v>
      </c>
      <c r="AY1205" s="241" t="s">
        <v>207</v>
      </c>
    </row>
    <row r="1206" s="15" customFormat="1">
      <c r="A1206" s="15"/>
      <c r="B1206" s="273"/>
      <c r="C1206" s="274"/>
      <c r="D1206" s="232" t="s">
        <v>222</v>
      </c>
      <c r="E1206" s="275" t="s">
        <v>32</v>
      </c>
      <c r="F1206" s="276" t="s">
        <v>517</v>
      </c>
      <c r="G1206" s="274"/>
      <c r="H1206" s="277">
        <v>1</v>
      </c>
      <c r="I1206" s="278"/>
      <c r="J1206" s="274"/>
      <c r="K1206" s="274"/>
      <c r="L1206" s="279"/>
      <c r="M1206" s="280"/>
      <c r="N1206" s="281"/>
      <c r="O1206" s="281"/>
      <c r="P1206" s="281"/>
      <c r="Q1206" s="281"/>
      <c r="R1206" s="281"/>
      <c r="S1206" s="281"/>
      <c r="T1206" s="282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83" t="s">
        <v>222</v>
      </c>
      <c r="AU1206" s="283" t="s">
        <v>86</v>
      </c>
      <c r="AV1206" s="15" t="s">
        <v>104</v>
      </c>
      <c r="AW1206" s="15" t="s">
        <v>39</v>
      </c>
      <c r="AX1206" s="15" t="s">
        <v>84</v>
      </c>
      <c r="AY1206" s="283" t="s">
        <v>207</v>
      </c>
    </row>
    <row r="1207" s="2" customFormat="1" ht="16.5" customHeight="1">
      <c r="A1207" s="42"/>
      <c r="B1207" s="43"/>
      <c r="C1207" s="212" t="s">
        <v>478</v>
      </c>
      <c r="D1207" s="212" t="s">
        <v>208</v>
      </c>
      <c r="E1207" s="213" t="s">
        <v>5625</v>
      </c>
      <c r="F1207" s="214" t="s">
        <v>5626</v>
      </c>
      <c r="G1207" s="215" t="s">
        <v>303</v>
      </c>
      <c r="H1207" s="216">
        <v>1</v>
      </c>
      <c r="I1207" s="217"/>
      <c r="J1207" s="218">
        <f>ROUND(I1207*H1207,2)</f>
        <v>0</v>
      </c>
      <c r="K1207" s="214" t="s">
        <v>212</v>
      </c>
      <c r="L1207" s="48"/>
      <c r="M1207" s="219" t="s">
        <v>32</v>
      </c>
      <c r="N1207" s="220" t="s">
        <v>48</v>
      </c>
      <c r="O1207" s="88"/>
      <c r="P1207" s="221">
        <f>O1207*H1207</f>
        <v>0</v>
      </c>
      <c r="Q1207" s="221">
        <v>0</v>
      </c>
      <c r="R1207" s="221">
        <f>Q1207*H1207</f>
        <v>0</v>
      </c>
      <c r="S1207" s="221">
        <v>0</v>
      </c>
      <c r="T1207" s="222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3" t="s">
        <v>294</v>
      </c>
      <c r="AT1207" s="223" t="s">
        <v>208</v>
      </c>
      <c r="AU1207" s="223" t="s">
        <v>86</v>
      </c>
      <c r="AY1207" s="20" t="s">
        <v>207</v>
      </c>
      <c r="BE1207" s="224">
        <f>IF(N1207="základní",J1207,0)</f>
        <v>0</v>
      </c>
      <c r="BF1207" s="224">
        <f>IF(N1207="snížená",J1207,0)</f>
        <v>0</v>
      </c>
      <c r="BG1207" s="224">
        <f>IF(N1207="zákl. přenesená",J1207,0)</f>
        <v>0</v>
      </c>
      <c r="BH1207" s="224">
        <f>IF(N1207="sníž. přenesená",J1207,0)</f>
        <v>0</v>
      </c>
      <c r="BI1207" s="224">
        <f>IF(N1207="nulová",J1207,0)</f>
        <v>0</v>
      </c>
      <c r="BJ1207" s="20" t="s">
        <v>84</v>
      </c>
      <c r="BK1207" s="224">
        <f>ROUND(I1207*H1207,2)</f>
        <v>0</v>
      </c>
      <c r="BL1207" s="20" t="s">
        <v>294</v>
      </c>
      <c r="BM1207" s="223" t="s">
        <v>5627</v>
      </c>
    </row>
    <row r="1208" s="2" customFormat="1">
      <c r="A1208" s="42"/>
      <c r="B1208" s="43"/>
      <c r="C1208" s="44"/>
      <c r="D1208" s="225" t="s">
        <v>214</v>
      </c>
      <c r="E1208" s="44"/>
      <c r="F1208" s="226" t="s">
        <v>5628</v>
      </c>
      <c r="G1208" s="44"/>
      <c r="H1208" s="44"/>
      <c r="I1208" s="227"/>
      <c r="J1208" s="44"/>
      <c r="K1208" s="44"/>
      <c r="L1208" s="48"/>
      <c r="M1208" s="228"/>
      <c r="N1208" s="229"/>
      <c r="O1208" s="88"/>
      <c r="P1208" s="88"/>
      <c r="Q1208" s="88"/>
      <c r="R1208" s="88"/>
      <c r="S1208" s="88"/>
      <c r="T1208" s="89"/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T1208" s="20" t="s">
        <v>214</v>
      </c>
      <c r="AU1208" s="20" t="s">
        <v>86</v>
      </c>
    </row>
    <row r="1209" s="13" customFormat="1">
      <c r="A1209" s="13"/>
      <c r="B1209" s="242"/>
      <c r="C1209" s="243"/>
      <c r="D1209" s="232" t="s">
        <v>222</v>
      </c>
      <c r="E1209" s="244" t="s">
        <v>32</v>
      </c>
      <c r="F1209" s="245" t="s">
        <v>4241</v>
      </c>
      <c r="G1209" s="243"/>
      <c r="H1209" s="244" t="s">
        <v>32</v>
      </c>
      <c r="I1209" s="246"/>
      <c r="J1209" s="243"/>
      <c r="K1209" s="243"/>
      <c r="L1209" s="247"/>
      <c r="M1209" s="248"/>
      <c r="N1209" s="249"/>
      <c r="O1209" s="249"/>
      <c r="P1209" s="249"/>
      <c r="Q1209" s="249"/>
      <c r="R1209" s="249"/>
      <c r="S1209" s="249"/>
      <c r="T1209" s="25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1" t="s">
        <v>222</v>
      </c>
      <c r="AU1209" s="251" t="s">
        <v>86</v>
      </c>
      <c r="AV1209" s="13" t="s">
        <v>84</v>
      </c>
      <c r="AW1209" s="13" t="s">
        <v>39</v>
      </c>
      <c r="AX1209" s="13" t="s">
        <v>77</v>
      </c>
      <c r="AY1209" s="251" t="s">
        <v>207</v>
      </c>
    </row>
    <row r="1210" s="13" customFormat="1">
      <c r="A1210" s="13"/>
      <c r="B1210" s="242"/>
      <c r="C1210" s="243"/>
      <c r="D1210" s="232" t="s">
        <v>222</v>
      </c>
      <c r="E1210" s="244" t="s">
        <v>32</v>
      </c>
      <c r="F1210" s="245" t="s">
        <v>5357</v>
      </c>
      <c r="G1210" s="243"/>
      <c r="H1210" s="244" t="s">
        <v>32</v>
      </c>
      <c r="I1210" s="246"/>
      <c r="J1210" s="243"/>
      <c r="K1210" s="243"/>
      <c r="L1210" s="247"/>
      <c r="M1210" s="248"/>
      <c r="N1210" s="249"/>
      <c r="O1210" s="249"/>
      <c r="P1210" s="249"/>
      <c r="Q1210" s="249"/>
      <c r="R1210" s="249"/>
      <c r="S1210" s="249"/>
      <c r="T1210" s="250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1" t="s">
        <v>222</v>
      </c>
      <c r="AU1210" s="251" t="s">
        <v>86</v>
      </c>
      <c r="AV1210" s="13" t="s">
        <v>84</v>
      </c>
      <c r="AW1210" s="13" t="s">
        <v>39</v>
      </c>
      <c r="AX1210" s="13" t="s">
        <v>77</v>
      </c>
      <c r="AY1210" s="251" t="s">
        <v>207</v>
      </c>
    </row>
    <row r="1211" s="13" customFormat="1">
      <c r="A1211" s="13"/>
      <c r="B1211" s="242"/>
      <c r="C1211" s="243"/>
      <c r="D1211" s="232" t="s">
        <v>222</v>
      </c>
      <c r="E1211" s="244" t="s">
        <v>32</v>
      </c>
      <c r="F1211" s="245" t="s">
        <v>5358</v>
      </c>
      <c r="G1211" s="243"/>
      <c r="H1211" s="244" t="s">
        <v>32</v>
      </c>
      <c r="I1211" s="246"/>
      <c r="J1211" s="243"/>
      <c r="K1211" s="243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222</v>
      </c>
      <c r="AU1211" s="251" t="s">
        <v>86</v>
      </c>
      <c r="AV1211" s="13" t="s">
        <v>84</v>
      </c>
      <c r="AW1211" s="13" t="s">
        <v>39</v>
      </c>
      <c r="AX1211" s="13" t="s">
        <v>77</v>
      </c>
      <c r="AY1211" s="251" t="s">
        <v>207</v>
      </c>
    </row>
    <row r="1212" s="13" customFormat="1">
      <c r="A1212" s="13"/>
      <c r="B1212" s="242"/>
      <c r="C1212" s="243"/>
      <c r="D1212" s="232" t="s">
        <v>222</v>
      </c>
      <c r="E1212" s="244" t="s">
        <v>32</v>
      </c>
      <c r="F1212" s="245" t="s">
        <v>5359</v>
      </c>
      <c r="G1212" s="243"/>
      <c r="H1212" s="244" t="s">
        <v>32</v>
      </c>
      <c r="I1212" s="246"/>
      <c r="J1212" s="243"/>
      <c r="K1212" s="243"/>
      <c r="L1212" s="247"/>
      <c r="M1212" s="248"/>
      <c r="N1212" s="249"/>
      <c r="O1212" s="249"/>
      <c r="P1212" s="249"/>
      <c r="Q1212" s="249"/>
      <c r="R1212" s="249"/>
      <c r="S1212" s="249"/>
      <c r="T1212" s="25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1" t="s">
        <v>222</v>
      </c>
      <c r="AU1212" s="251" t="s">
        <v>86</v>
      </c>
      <c r="AV1212" s="13" t="s">
        <v>84</v>
      </c>
      <c r="AW1212" s="13" t="s">
        <v>39</v>
      </c>
      <c r="AX1212" s="13" t="s">
        <v>77</v>
      </c>
      <c r="AY1212" s="251" t="s">
        <v>207</v>
      </c>
    </row>
    <row r="1213" s="13" customFormat="1">
      <c r="A1213" s="13"/>
      <c r="B1213" s="242"/>
      <c r="C1213" s="243"/>
      <c r="D1213" s="232" t="s">
        <v>222</v>
      </c>
      <c r="E1213" s="244" t="s">
        <v>32</v>
      </c>
      <c r="F1213" s="245" t="s">
        <v>5360</v>
      </c>
      <c r="G1213" s="243"/>
      <c r="H1213" s="244" t="s">
        <v>32</v>
      </c>
      <c r="I1213" s="246"/>
      <c r="J1213" s="243"/>
      <c r="K1213" s="243"/>
      <c r="L1213" s="247"/>
      <c r="M1213" s="248"/>
      <c r="N1213" s="249"/>
      <c r="O1213" s="249"/>
      <c r="P1213" s="249"/>
      <c r="Q1213" s="249"/>
      <c r="R1213" s="249"/>
      <c r="S1213" s="249"/>
      <c r="T1213" s="250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1" t="s">
        <v>222</v>
      </c>
      <c r="AU1213" s="251" t="s">
        <v>86</v>
      </c>
      <c r="AV1213" s="13" t="s">
        <v>84</v>
      </c>
      <c r="AW1213" s="13" t="s">
        <v>39</v>
      </c>
      <c r="AX1213" s="13" t="s">
        <v>77</v>
      </c>
      <c r="AY1213" s="251" t="s">
        <v>207</v>
      </c>
    </row>
    <row r="1214" s="13" customFormat="1">
      <c r="A1214" s="13"/>
      <c r="B1214" s="242"/>
      <c r="C1214" s="243"/>
      <c r="D1214" s="232" t="s">
        <v>222</v>
      </c>
      <c r="E1214" s="244" t="s">
        <v>32</v>
      </c>
      <c r="F1214" s="245" t="s">
        <v>5361</v>
      </c>
      <c r="G1214" s="243"/>
      <c r="H1214" s="244" t="s">
        <v>32</v>
      </c>
      <c r="I1214" s="246"/>
      <c r="J1214" s="243"/>
      <c r="K1214" s="243"/>
      <c r="L1214" s="247"/>
      <c r="M1214" s="248"/>
      <c r="N1214" s="249"/>
      <c r="O1214" s="249"/>
      <c r="P1214" s="249"/>
      <c r="Q1214" s="249"/>
      <c r="R1214" s="249"/>
      <c r="S1214" s="249"/>
      <c r="T1214" s="250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1" t="s">
        <v>222</v>
      </c>
      <c r="AU1214" s="251" t="s">
        <v>86</v>
      </c>
      <c r="AV1214" s="13" t="s">
        <v>84</v>
      </c>
      <c r="AW1214" s="13" t="s">
        <v>39</v>
      </c>
      <c r="AX1214" s="13" t="s">
        <v>77</v>
      </c>
      <c r="AY1214" s="251" t="s">
        <v>207</v>
      </c>
    </row>
    <row r="1215" s="13" customFormat="1">
      <c r="A1215" s="13"/>
      <c r="B1215" s="242"/>
      <c r="C1215" s="243"/>
      <c r="D1215" s="232" t="s">
        <v>222</v>
      </c>
      <c r="E1215" s="244" t="s">
        <v>32</v>
      </c>
      <c r="F1215" s="245" t="s">
        <v>5362</v>
      </c>
      <c r="G1215" s="243"/>
      <c r="H1215" s="244" t="s">
        <v>32</v>
      </c>
      <c r="I1215" s="246"/>
      <c r="J1215" s="243"/>
      <c r="K1215" s="243"/>
      <c r="L1215" s="247"/>
      <c r="M1215" s="248"/>
      <c r="N1215" s="249"/>
      <c r="O1215" s="249"/>
      <c r="P1215" s="249"/>
      <c r="Q1215" s="249"/>
      <c r="R1215" s="249"/>
      <c r="S1215" s="249"/>
      <c r="T1215" s="250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1" t="s">
        <v>222</v>
      </c>
      <c r="AU1215" s="251" t="s">
        <v>86</v>
      </c>
      <c r="AV1215" s="13" t="s">
        <v>84</v>
      </c>
      <c r="AW1215" s="13" t="s">
        <v>39</v>
      </c>
      <c r="AX1215" s="13" t="s">
        <v>77</v>
      </c>
      <c r="AY1215" s="251" t="s">
        <v>207</v>
      </c>
    </row>
    <row r="1216" s="13" customFormat="1">
      <c r="A1216" s="13"/>
      <c r="B1216" s="242"/>
      <c r="C1216" s="243"/>
      <c r="D1216" s="232" t="s">
        <v>222</v>
      </c>
      <c r="E1216" s="244" t="s">
        <v>32</v>
      </c>
      <c r="F1216" s="245" t="s">
        <v>5363</v>
      </c>
      <c r="G1216" s="243"/>
      <c r="H1216" s="244" t="s">
        <v>32</v>
      </c>
      <c r="I1216" s="246"/>
      <c r="J1216" s="243"/>
      <c r="K1216" s="243"/>
      <c r="L1216" s="247"/>
      <c r="M1216" s="248"/>
      <c r="N1216" s="249"/>
      <c r="O1216" s="249"/>
      <c r="P1216" s="249"/>
      <c r="Q1216" s="249"/>
      <c r="R1216" s="249"/>
      <c r="S1216" s="249"/>
      <c r="T1216" s="250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1" t="s">
        <v>222</v>
      </c>
      <c r="AU1216" s="251" t="s">
        <v>86</v>
      </c>
      <c r="AV1216" s="13" t="s">
        <v>84</v>
      </c>
      <c r="AW1216" s="13" t="s">
        <v>39</v>
      </c>
      <c r="AX1216" s="13" t="s">
        <v>77</v>
      </c>
      <c r="AY1216" s="251" t="s">
        <v>207</v>
      </c>
    </row>
    <row r="1217" s="13" customFormat="1">
      <c r="A1217" s="13"/>
      <c r="B1217" s="242"/>
      <c r="C1217" s="243"/>
      <c r="D1217" s="232" t="s">
        <v>222</v>
      </c>
      <c r="E1217" s="244" t="s">
        <v>32</v>
      </c>
      <c r="F1217" s="245" t="s">
        <v>5364</v>
      </c>
      <c r="G1217" s="243"/>
      <c r="H1217" s="244" t="s">
        <v>32</v>
      </c>
      <c r="I1217" s="246"/>
      <c r="J1217" s="243"/>
      <c r="K1217" s="243"/>
      <c r="L1217" s="247"/>
      <c r="M1217" s="248"/>
      <c r="N1217" s="249"/>
      <c r="O1217" s="249"/>
      <c r="P1217" s="249"/>
      <c r="Q1217" s="249"/>
      <c r="R1217" s="249"/>
      <c r="S1217" s="249"/>
      <c r="T1217" s="250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1" t="s">
        <v>222</v>
      </c>
      <c r="AU1217" s="251" t="s">
        <v>86</v>
      </c>
      <c r="AV1217" s="13" t="s">
        <v>84</v>
      </c>
      <c r="AW1217" s="13" t="s">
        <v>39</v>
      </c>
      <c r="AX1217" s="13" t="s">
        <v>77</v>
      </c>
      <c r="AY1217" s="251" t="s">
        <v>207</v>
      </c>
    </row>
    <row r="1218" s="13" customFormat="1">
      <c r="A1218" s="13"/>
      <c r="B1218" s="242"/>
      <c r="C1218" s="243"/>
      <c r="D1218" s="232" t="s">
        <v>222</v>
      </c>
      <c r="E1218" s="244" t="s">
        <v>32</v>
      </c>
      <c r="F1218" s="245" t="s">
        <v>5365</v>
      </c>
      <c r="G1218" s="243"/>
      <c r="H1218" s="244" t="s">
        <v>32</v>
      </c>
      <c r="I1218" s="246"/>
      <c r="J1218" s="243"/>
      <c r="K1218" s="243"/>
      <c r="L1218" s="247"/>
      <c r="M1218" s="248"/>
      <c r="N1218" s="249"/>
      <c r="O1218" s="249"/>
      <c r="P1218" s="249"/>
      <c r="Q1218" s="249"/>
      <c r="R1218" s="249"/>
      <c r="S1218" s="249"/>
      <c r="T1218" s="250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1" t="s">
        <v>222</v>
      </c>
      <c r="AU1218" s="251" t="s">
        <v>86</v>
      </c>
      <c r="AV1218" s="13" t="s">
        <v>84</v>
      </c>
      <c r="AW1218" s="13" t="s">
        <v>39</v>
      </c>
      <c r="AX1218" s="13" t="s">
        <v>77</v>
      </c>
      <c r="AY1218" s="251" t="s">
        <v>207</v>
      </c>
    </row>
    <row r="1219" s="13" customFormat="1">
      <c r="A1219" s="13"/>
      <c r="B1219" s="242"/>
      <c r="C1219" s="243"/>
      <c r="D1219" s="232" t="s">
        <v>222</v>
      </c>
      <c r="E1219" s="244" t="s">
        <v>32</v>
      </c>
      <c r="F1219" s="245" t="s">
        <v>5366</v>
      </c>
      <c r="G1219" s="243"/>
      <c r="H1219" s="244" t="s">
        <v>32</v>
      </c>
      <c r="I1219" s="246"/>
      <c r="J1219" s="243"/>
      <c r="K1219" s="243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222</v>
      </c>
      <c r="AU1219" s="251" t="s">
        <v>86</v>
      </c>
      <c r="AV1219" s="13" t="s">
        <v>84</v>
      </c>
      <c r="AW1219" s="13" t="s">
        <v>39</v>
      </c>
      <c r="AX1219" s="13" t="s">
        <v>77</v>
      </c>
      <c r="AY1219" s="251" t="s">
        <v>207</v>
      </c>
    </row>
    <row r="1220" s="13" customFormat="1">
      <c r="A1220" s="13"/>
      <c r="B1220" s="242"/>
      <c r="C1220" s="243"/>
      <c r="D1220" s="232" t="s">
        <v>222</v>
      </c>
      <c r="E1220" s="244" t="s">
        <v>32</v>
      </c>
      <c r="F1220" s="245" t="s">
        <v>5629</v>
      </c>
      <c r="G1220" s="243"/>
      <c r="H1220" s="244" t="s">
        <v>32</v>
      </c>
      <c r="I1220" s="246"/>
      <c r="J1220" s="243"/>
      <c r="K1220" s="243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222</v>
      </c>
      <c r="AU1220" s="251" t="s">
        <v>86</v>
      </c>
      <c r="AV1220" s="13" t="s">
        <v>84</v>
      </c>
      <c r="AW1220" s="13" t="s">
        <v>39</v>
      </c>
      <c r="AX1220" s="13" t="s">
        <v>77</v>
      </c>
      <c r="AY1220" s="251" t="s">
        <v>207</v>
      </c>
    </row>
    <row r="1221" s="13" customFormat="1">
      <c r="A1221" s="13"/>
      <c r="B1221" s="242"/>
      <c r="C1221" s="243"/>
      <c r="D1221" s="232" t="s">
        <v>222</v>
      </c>
      <c r="E1221" s="244" t="s">
        <v>32</v>
      </c>
      <c r="F1221" s="245" t="s">
        <v>5630</v>
      </c>
      <c r="G1221" s="243"/>
      <c r="H1221" s="244" t="s">
        <v>32</v>
      </c>
      <c r="I1221" s="246"/>
      <c r="J1221" s="243"/>
      <c r="K1221" s="243"/>
      <c r="L1221" s="247"/>
      <c r="M1221" s="248"/>
      <c r="N1221" s="249"/>
      <c r="O1221" s="249"/>
      <c r="P1221" s="249"/>
      <c r="Q1221" s="249"/>
      <c r="R1221" s="249"/>
      <c r="S1221" s="249"/>
      <c r="T1221" s="250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1" t="s">
        <v>222</v>
      </c>
      <c r="AU1221" s="251" t="s">
        <v>86</v>
      </c>
      <c r="AV1221" s="13" t="s">
        <v>84</v>
      </c>
      <c r="AW1221" s="13" t="s">
        <v>39</v>
      </c>
      <c r="AX1221" s="13" t="s">
        <v>77</v>
      </c>
      <c r="AY1221" s="251" t="s">
        <v>207</v>
      </c>
    </row>
    <row r="1222" s="13" customFormat="1">
      <c r="A1222" s="13"/>
      <c r="B1222" s="242"/>
      <c r="C1222" s="243"/>
      <c r="D1222" s="232" t="s">
        <v>222</v>
      </c>
      <c r="E1222" s="244" t="s">
        <v>32</v>
      </c>
      <c r="F1222" s="245" t="s">
        <v>5386</v>
      </c>
      <c r="G1222" s="243"/>
      <c r="H1222" s="244" t="s">
        <v>32</v>
      </c>
      <c r="I1222" s="246"/>
      <c r="J1222" s="243"/>
      <c r="K1222" s="243"/>
      <c r="L1222" s="247"/>
      <c r="M1222" s="248"/>
      <c r="N1222" s="249"/>
      <c r="O1222" s="249"/>
      <c r="P1222" s="249"/>
      <c r="Q1222" s="249"/>
      <c r="R1222" s="249"/>
      <c r="S1222" s="249"/>
      <c r="T1222" s="250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1" t="s">
        <v>222</v>
      </c>
      <c r="AU1222" s="251" t="s">
        <v>86</v>
      </c>
      <c r="AV1222" s="13" t="s">
        <v>84</v>
      </c>
      <c r="AW1222" s="13" t="s">
        <v>39</v>
      </c>
      <c r="AX1222" s="13" t="s">
        <v>77</v>
      </c>
      <c r="AY1222" s="251" t="s">
        <v>207</v>
      </c>
    </row>
    <row r="1223" s="13" customFormat="1">
      <c r="A1223" s="13"/>
      <c r="B1223" s="242"/>
      <c r="C1223" s="243"/>
      <c r="D1223" s="232" t="s">
        <v>222</v>
      </c>
      <c r="E1223" s="244" t="s">
        <v>32</v>
      </c>
      <c r="F1223" s="245" t="s">
        <v>5631</v>
      </c>
      <c r="G1223" s="243"/>
      <c r="H1223" s="244" t="s">
        <v>32</v>
      </c>
      <c r="I1223" s="246"/>
      <c r="J1223" s="243"/>
      <c r="K1223" s="243"/>
      <c r="L1223" s="247"/>
      <c r="M1223" s="248"/>
      <c r="N1223" s="249"/>
      <c r="O1223" s="249"/>
      <c r="P1223" s="249"/>
      <c r="Q1223" s="249"/>
      <c r="R1223" s="249"/>
      <c r="S1223" s="249"/>
      <c r="T1223" s="25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1" t="s">
        <v>222</v>
      </c>
      <c r="AU1223" s="251" t="s">
        <v>86</v>
      </c>
      <c r="AV1223" s="13" t="s">
        <v>84</v>
      </c>
      <c r="AW1223" s="13" t="s">
        <v>39</v>
      </c>
      <c r="AX1223" s="13" t="s">
        <v>77</v>
      </c>
      <c r="AY1223" s="251" t="s">
        <v>207</v>
      </c>
    </row>
    <row r="1224" s="12" customFormat="1">
      <c r="A1224" s="12"/>
      <c r="B1224" s="230"/>
      <c r="C1224" s="231"/>
      <c r="D1224" s="232" t="s">
        <v>222</v>
      </c>
      <c r="E1224" s="233" t="s">
        <v>32</v>
      </c>
      <c r="F1224" s="234" t="s">
        <v>578</v>
      </c>
      <c r="G1224" s="231"/>
      <c r="H1224" s="235">
        <v>1</v>
      </c>
      <c r="I1224" s="236"/>
      <c r="J1224" s="231"/>
      <c r="K1224" s="231"/>
      <c r="L1224" s="237"/>
      <c r="M1224" s="238"/>
      <c r="N1224" s="239"/>
      <c r="O1224" s="239"/>
      <c r="P1224" s="239"/>
      <c r="Q1224" s="239"/>
      <c r="R1224" s="239"/>
      <c r="S1224" s="239"/>
      <c r="T1224" s="240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T1224" s="241" t="s">
        <v>222</v>
      </c>
      <c r="AU1224" s="241" t="s">
        <v>86</v>
      </c>
      <c r="AV1224" s="12" t="s">
        <v>86</v>
      </c>
      <c r="AW1224" s="12" t="s">
        <v>39</v>
      </c>
      <c r="AX1224" s="12" t="s">
        <v>77</v>
      </c>
      <c r="AY1224" s="241" t="s">
        <v>207</v>
      </c>
    </row>
    <row r="1225" s="15" customFormat="1">
      <c r="A1225" s="15"/>
      <c r="B1225" s="273"/>
      <c r="C1225" s="274"/>
      <c r="D1225" s="232" t="s">
        <v>222</v>
      </c>
      <c r="E1225" s="275" t="s">
        <v>32</v>
      </c>
      <c r="F1225" s="276" t="s">
        <v>517</v>
      </c>
      <c r="G1225" s="274"/>
      <c r="H1225" s="277">
        <v>1</v>
      </c>
      <c r="I1225" s="278"/>
      <c r="J1225" s="274"/>
      <c r="K1225" s="274"/>
      <c r="L1225" s="279"/>
      <c r="M1225" s="280"/>
      <c r="N1225" s="281"/>
      <c r="O1225" s="281"/>
      <c r="P1225" s="281"/>
      <c r="Q1225" s="281"/>
      <c r="R1225" s="281"/>
      <c r="S1225" s="281"/>
      <c r="T1225" s="282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T1225" s="283" t="s">
        <v>222</v>
      </c>
      <c r="AU1225" s="283" t="s">
        <v>86</v>
      </c>
      <c r="AV1225" s="15" t="s">
        <v>104</v>
      </c>
      <c r="AW1225" s="15" t="s">
        <v>39</v>
      </c>
      <c r="AX1225" s="15" t="s">
        <v>84</v>
      </c>
      <c r="AY1225" s="283" t="s">
        <v>207</v>
      </c>
    </row>
    <row r="1226" s="2" customFormat="1" ht="16.5" customHeight="1">
      <c r="A1226" s="42"/>
      <c r="B1226" s="43"/>
      <c r="C1226" s="252" t="s">
        <v>485</v>
      </c>
      <c r="D1226" s="252" t="s">
        <v>227</v>
      </c>
      <c r="E1226" s="253" t="s">
        <v>5632</v>
      </c>
      <c r="F1226" s="254" t="s">
        <v>5633</v>
      </c>
      <c r="G1226" s="255" t="s">
        <v>303</v>
      </c>
      <c r="H1226" s="256">
        <v>1</v>
      </c>
      <c r="I1226" s="257"/>
      <c r="J1226" s="258">
        <f>ROUND(I1226*H1226,2)</f>
        <v>0</v>
      </c>
      <c r="K1226" s="254" t="s">
        <v>228</v>
      </c>
      <c r="L1226" s="259"/>
      <c r="M1226" s="260" t="s">
        <v>32</v>
      </c>
      <c r="N1226" s="261" t="s">
        <v>48</v>
      </c>
      <c r="O1226" s="88"/>
      <c r="P1226" s="221">
        <f>O1226*H1226</f>
        <v>0</v>
      </c>
      <c r="Q1226" s="221">
        <v>0</v>
      </c>
      <c r="R1226" s="221">
        <f>Q1226*H1226</f>
        <v>0</v>
      </c>
      <c r="S1226" s="221">
        <v>0</v>
      </c>
      <c r="T1226" s="222">
        <f>S1226*H1226</f>
        <v>0</v>
      </c>
      <c r="U1226" s="42"/>
      <c r="V1226" s="42"/>
      <c r="W1226" s="42"/>
      <c r="X1226" s="42"/>
      <c r="Y1226" s="42"/>
      <c r="Z1226" s="42"/>
      <c r="AA1226" s="42"/>
      <c r="AB1226" s="42"/>
      <c r="AC1226" s="42"/>
      <c r="AD1226" s="42"/>
      <c r="AE1226" s="42"/>
      <c r="AR1226" s="223" t="s">
        <v>385</v>
      </c>
      <c r="AT1226" s="223" t="s">
        <v>227</v>
      </c>
      <c r="AU1226" s="223" t="s">
        <v>86</v>
      </c>
      <c r="AY1226" s="20" t="s">
        <v>207</v>
      </c>
      <c r="BE1226" s="224">
        <f>IF(N1226="základní",J1226,0)</f>
        <v>0</v>
      </c>
      <c r="BF1226" s="224">
        <f>IF(N1226="snížená",J1226,0)</f>
        <v>0</v>
      </c>
      <c r="BG1226" s="224">
        <f>IF(N1226="zákl. přenesená",J1226,0)</f>
        <v>0</v>
      </c>
      <c r="BH1226" s="224">
        <f>IF(N1226="sníž. přenesená",J1226,0)</f>
        <v>0</v>
      </c>
      <c r="BI1226" s="224">
        <f>IF(N1226="nulová",J1226,0)</f>
        <v>0</v>
      </c>
      <c r="BJ1226" s="20" t="s">
        <v>84</v>
      </c>
      <c r="BK1226" s="224">
        <f>ROUND(I1226*H1226,2)</f>
        <v>0</v>
      </c>
      <c r="BL1226" s="20" t="s">
        <v>294</v>
      </c>
      <c r="BM1226" s="223" t="s">
        <v>5634</v>
      </c>
    </row>
    <row r="1227" s="13" customFormat="1">
      <c r="A1227" s="13"/>
      <c r="B1227" s="242"/>
      <c r="C1227" s="243"/>
      <c r="D1227" s="232" t="s">
        <v>222</v>
      </c>
      <c r="E1227" s="244" t="s">
        <v>32</v>
      </c>
      <c r="F1227" s="245" t="s">
        <v>4241</v>
      </c>
      <c r="G1227" s="243"/>
      <c r="H1227" s="244" t="s">
        <v>32</v>
      </c>
      <c r="I1227" s="246"/>
      <c r="J1227" s="243"/>
      <c r="K1227" s="243"/>
      <c r="L1227" s="247"/>
      <c r="M1227" s="248"/>
      <c r="N1227" s="249"/>
      <c r="O1227" s="249"/>
      <c r="P1227" s="249"/>
      <c r="Q1227" s="249"/>
      <c r="R1227" s="249"/>
      <c r="S1227" s="249"/>
      <c r="T1227" s="250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1" t="s">
        <v>222</v>
      </c>
      <c r="AU1227" s="251" t="s">
        <v>86</v>
      </c>
      <c r="AV1227" s="13" t="s">
        <v>84</v>
      </c>
      <c r="AW1227" s="13" t="s">
        <v>39</v>
      </c>
      <c r="AX1227" s="13" t="s">
        <v>77</v>
      </c>
      <c r="AY1227" s="251" t="s">
        <v>207</v>
      </c>
    </row>
    <row r="1228" s="13" customFormat="1">
      <c r="A1228" s="13"/>
      <c r="B1228" s="242"/>
      <c r="C1228" s="243"/>
      <c r="D1228" s="232" t="s">
        <v>222</v>
      </c>
      <c r="E1228" s="244" t="s">
        <v>32</v>
      </c>
      <c r="F1228" s="245" t="s">
        <v>5357</v>
      </c>
      <c r="G1228" s="243"/>
      <c r="H1228" s="244" t="s">
        <v>32</v>
      </c>
      <c r="I1228" s="246"/>
      <c r="J1228" s="243"/>
      <c r="K1228" s="243"/>
      <c r="L1228" s="247"/>
      <c r="M1228" s="248"/>
      <c r="N1228" s="249"/>
      <c r="O1228" s="249"/>
      <c r="P1228" s="249"/>
      <c r="Q1228" s="249"/>
      <c r="R1228" s="249"/>
      <c r="S1228" s="249"/>
      <c r="T1228" s="250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1" t="s">
        <v>222</v>
      </c>
      <c r="AU1228" s="251" t="s">
        <v>86</v>
      </c>
      <c r="AV1228" s="13" t="s">
        <v>84</v>
      </c>
      <c r="AW1228" s="13" t="s">
        <v>39</v>
      </c>
      <c r="AX1228" s="13" t="s">
        <v>77</v>
      </c>
      <c r="AY1228" s="251" t="s">
        <v>207</v>
      </c>
    </row>
    <row r="1229" s="13" customFormat="1">
      <c r="A1229" s="13"/>
      <c r="B1229" s="242"/>
      <c r="C1229" s="243"/>
      <c r="D1229" s="232" t="s">
        <v>222</v>
      </c>
      <c r="E1229" s="244" t="s">
        <v>32</v>
      </c>
      <c r="F1229" s="245" t="s">
        <v>5358</v>
      </c>
      <c r="G1229" s="243"/>
      <c r="H1229" s="244" t="s">
        <v>32</v>
      </c>
      <c r="I1229" s="246"/>
      <c r="J1229" s="243"/>
      <c r="K1229" s="243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222</v>
      </c>
      <c r="AU1229" s="251" t="s">
        <v>86</v>
      </c>
      <c r="AV1229" s="13" t="s">
        <v>84</v>
      </c>
      <c r="AW1229" s="13" t="s">
        <v>39</v>
      </c>
      <c r="AX1229" s="13" t="s">
        <v>77</v>
      </c>
      <c r="AY1229" s="251" t="s">
        <v>207</v>
      </c>
    </row>
    <row r="1230" s="13" customFormat="1">
      <c r="A1230" s="13"/>
      <c r="B1230" s="242"/>
      <c r="C1230" s="243"/>
      <c r="D1230" s="232" t="s">
        <v>222</v>
      </c>
      <c r="E1230" s="244" t="s">
        <v>32</v>
      </c>
      <c r="F1230" s="245" t="s">
        <v>5359</v>
      </c>
      <c r="G1230" s="243"/>
      <c r="H1230" s="244" t="s">
        <v>32</v>
      </c>
      <c r="I1230" s="246"/>
      <c r="J1230" s="243"/>
      <c r="K1230" s="243"/>
      <c r="L1230" s="247"/>
      <c r="M1230" s="248"/>
      <c r="N1230" s="249"/>
      <c r="O1230" s="249"/>
      <c r="P1230" s="249"/>
      <c r="Q1230" s="249"/>
      <c r="R1230" s="249"/>
      <c r="S1230" s="249"/>
      <c r="T1230" s="250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1" t="s">
        <v>222</v>
      </c>
      <c r="AU1230" s="251" t="s">
        <v>86</v>
      </c>
      <c r="AV1230" s="13" t="s">
        <v>84</v>
      </c>
      <c r="AW1230" s="13" t="s">
        <v>39</v>
      </c>
      <c r="AX1230" s="13" t="s">
        <v>77</v>
      </c>
      <c r="AY1230" s="251" t="s">
        <v>207</v>
      </c>
    </row>
    <row r="1231" s="13" customFormat="1">
      <c r="A1231" s="13"/>
      <c r="B1231" s="242"/>
      <c r="C1231" s="243"/>
      <c r="D1231" s="232" t="s">
        <v>222</v>
      </c>
      <c r="E1231" s="244" t="s">
        <v>32</v>
      </c>
      <c r="F1231" s="245" t="s">
        <v>5360</v>
      </c>
      <c r="G1231" s="243"/>
      <c r="H1231" s="244" t="s">
        <v>32</v>
      </c>
      <c r="I1231" s="246"/>
      <c r="J1231" s="243"/>
      <c r="K1231" s="243"/>
      <c r="L1231" s="247"/>
      <c r="M1231" s="248"/>
      <c r="N1231" s="249"/>
      <c r="O1231" s="249"/>
      <c r="P1231" s="249"/>
      <c r="Q1231" s="249"/>
      <c r="R1231" s="249"/>
      <c r="S1231" s="249"/>
      <c r="T1231" s="25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1" t="s">
        <v>222</v>
      </c>
      <c r="AU1231" s="251" t="s">
        <v>86</v>
      </c>
      <c r="AV1231" s="13" t="s">
        <v>84</v>
      </c>
      <c r="AW1231" s="13" t="s">
        <v>39</v>
      </c>
      <c r="AX1231" s="13" t="s">
        <v>77</v>
      </c>
      <c r="AY1231" s="251" t="s">
        <v>207</v>
      </c>
    </row>
    <row r="1232" s="13" customFormat="1">
      <c r="A1232" s="13"/>
      <c r="B1232" s="242"/>
      <c r="C1232" s="243"/>
      <c r="D1232" s="232" t="s">
        <v>222</v>
      </c>
      <c r="E1232" s="244" t="s">
        <v>32</v>
      </c>
      <c r="F1232" s="245" t="s">
        <v>5361</v>
      </c>
      <c r="G1232" s="243"/>
      <c r="H1232" s="244" t="s">
        <v>32</v>
      </c>
      <c r="I1232" s="246"/>
      <c r="J1232" s="243"/>
      <c r="K1232" s="243"/>
      <c r="L1232" s="247"/>
      <c r="M1232" s="248"/>
      <c r="N1232" s="249"/>
      <c r="O1232" s="249"/>
      <c r="P1232" s="249"/>
      <c r="Q1232" s="249"/>
      <c r="R1232" s="249"/>
      <c r="S1232" s="249"/>
      <c r="T1232" s="250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1" t="s">
        <v>222</v>
      </c>
      <c r="AU1232" s="251" t="s">
        <v>86</v>
      </c>
      <c r="AV1232" s="13" t="s">
        <v>84</v>
      </c>
      <c r="AW1232" s="13" t="s">
        <v>39</v>
      </c>
      <c r="AX1232" s="13" t="s">
        <v>77</v>
      </c>
      <c r="AY1232" s="251" t="s">
        <v>207</v>
      </c>
    </row>
    <row r="1233" s="13" customFormat="1">
      <c r="A1233" s="13"/>
      <c r="B1233" s="242"/>
      <c r="C1233" s="243"/>
      <c r="D1233" s="232" t="s">
        <v>222</v>
      </c>
      <c r="E1233" s="244" t="s">
        <v>32</v>
      </c>
      <c r="F1233" s="245" t="s">
        <v>5362</v>
      </c>
      <c r="G1233" s="243"/>
      <c r="H1233" s="244" t="s">
        <v>32</v>
      </c>
      <c r="I1233" s="246"/>
      <c r="J1233" s="243"/>
      <c r="K1233" s="243"/>
      <c r="L1233" s="247"/>
      <c r="M1233" s="248"/>
      <c r="N1233" s="249"/>
      <c r="O1233" s="249"/>
      <c r="P1233" s="249"/>
      <c r="Q1233" s="249"/>
      <c r="R1233" s="249"/>
      <c r="S1233" s="249"/>
      <c r="T1233" s="25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1" t="s">
        <v>222</v>
      </c>
      <c r="AU1233" s="251" t="s">
        <v>86</v>
      </c>
      <c r="AV1233" s="13" t="s">
        <v>84</v>
      </c>
      <c r="AW1233" s="13" t="s">
        <v>39</v>
      </c>
      <c r="AX1233" s="13" t="s">
        <v>77</v>
      </c>
      <c r="AY1233" s="251" t="s">
        <v>207</v>
      </c>
    </row>
    <row r="1234" s="13" customFormat="1">
      <c r="A1234" s="13"/>
      <c r="B1234" s="242"/>
      <c r="C1234" s="243"/>
      <c r="D1234" s="232" t="s">
        <v>222</v>
      </c>
      <c r="E1234" s="244" t="s">
        <v>32</v>
      </c>
      <c r="F1234" s="245" t="s">
        <v>5363</v>
      </c>
      <c r="G1234" s="243"/>
      <c r="H1234" s="244" t="s">
        <v>32</v>
      </c>
      <c r="I1234" s="246"/>
      <c r="J1234" s="243"/>
      <c r="K1234" s="243"/>
      <c r="L1234" s="247"/>
      <c r="M1234" s="248"/>
      <c r="N1234" s="249"/>
      <c r="O1234" s="249"/>
      <c r="P1234" s="249"/>
      <c r="Q1234" s="249"/>
      <c r="R1234" s="249"/>
      <c r="S1234" s="249"/>
      <c r="T1234" s="250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1" t="s">
        <v>222</v>
      </c>
      <c r="AU1234" s="251" t="s">
        <v>86</v>
      </c>
      <c r="AV1234" s="13" t="s">
        <v>84</v>
      </c>
      <c r="AW1234" s="13" t="s">
        <v>39</v>
      </c>
      <c r="AX1234" s="13" t="s">
        <v>77</v>
      </c>
      <c r="AY1234" s="251" t="s">
        <v>207</v>
      </c>
    </row>
    <row r="1235" s="13" customFormat="1">
      <c r="A1235" s="13"/>
      <c r="B1235" s="242"/>
      <c r="C1235" s="243"/>
      <c r="D1235" s="232" t="s">
        <v>222</v>
      </c>
      <c r="E1235" s="244" t="s">
        <v>32</v>
      </c>
      <c r="F1235" s="245" t="s">
        <v>5364</v>
      </c>
      <c r="G1235" s="243"/>
      <c r="H1235" s="244" t="s">
        <v>32</v>
      </c>
      <c r="I1235" s="246"/>
      <c r="J1235" s="243"/>
      <c r="K1235" s="243"/>
      <c r="L1235" s="247"/>
      <c r="M1235" s="248"/>
      <c r="N1235" s="249"/>
      <c r="O1235" s="249"/>
      <c r="P1235" s="249"/>
      <c r="Q1235" s="249"/>
      <c r="R1235" s="249"/>
      <c r="S1235" s="249"/>
      <c r="T1235" s="250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1" t="s">
        <v>222</v>
      </c>
      <c r="AU1235" s="251" t="s">
        <v>86</v>
      </c>
      <c r="AV1235" s="13" t="s">
        <v>84</v>
      </c>
      <c r="AW1235" s="13" t="s">
        <v>39</v>
      </c>
      <c r="AX1235" s="13" t="s">
        <v>77</v>
      </c>
      <c r="AY1235" s="251" t="s">
        <v>207</v>
      </c>
    </row>
    <row r="1236" s="13" customFormat="1">
      <c r="A1236" s="13"/>
      <c r="B1236" s="242"/>
      <c r="C1236" s="243"/>
      <c r="D1236" s="232" t="s">
        <v>222</v>
      </c>
      <c r="E1236" s="244" t="s">
        <v>32</v>
      </c>
      <c r="F1236" s="245" t="s">
        <v>5365</v>
      </c>
      <c r="G1236" s="243"/>
      <c r="H1236" s="244" t="s">
        <v>32</v>
      </c>
      <c r="I1236" s="246"/>
      <c r="J1236" s="243"/>
      <c r="K1236" s="243"/>
      <c r="L1236" s="247"/>
      <c r="M1236" s="248"/>
      <c r="N1236" s="249"/>
      <c r="O1236" s="249"/>
      <c r="P1236" s="249"/>
      <c r="Q1236" s="249"/>
      <c r="R1236" s="249"/>
      <c r="S1236" s="249"/>
      <c r="T1236" s="25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1" t="s">
        <v>222</v>
      </c>
      <c r="AU1236" s="251" t="s">
        <v>86</v>
      </c>
      <c r="AV1236" s="13" t="s">
        <v>84</v>
      </c>
      <c r="AW1236" s="13" t="s">
        <v>39</v>
      </c>
      <c r="AX1236" s="13" t="s">
        <v>77</v>
      </c>
      <c r="AY1236" s="251" t="s">
        <v>207</v>
      </c>
    </row>
    <row r="1237" s="13" customFormat="1">
      <c r="A1237" s="13"/>
      <c r="B1237" s="242"/>
      <c r="C1237" s="243"/>
      <c r="D1237" s="232" t="s">
        <v>222</v>
      </c>
      <c r="E1237" s="244" t="s">
        <v>32</v>
      </c>
      <c r="F1237" s="245" t="s">
        <v>5380</v>
      </c>
      <c r="G1237" s="243"/>
      <c r="H1237" s="244" t="s">
        <v>32</v>
      </c>
      <c r="I1237" s="246"/>
      <c r="J1237" s="243"/>
      <c r="K1237" s="243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222</v>
      </c>
      <c r="AU1237" s="251" t="s">
        <v>86</v>
      </c>
      <c r="AV1237" s="13" t="s">
        <v>84</v>
      </c>
      <c r="AW1237" s="13" t="s">
        <v>39</v>
      </c>
      <c r="AX1237" s="13" t="s">
        <v>77</v>
      </c>
      <c r="AY1237" s="251" t="s">
        <v>207</v>
      </c>
    </row>
    <row r="1238" s="13" customFormat="1">
      <c r="A1238" s="13"/>
      <c r="B1238" s="242"/>
      <c r="C1238" s="243"/>
      <c r="D1238" s="232" t="s">
        <v>222</v>
      </c>
      <c r="E1238" s="244" t="s">
        <v>32</v>
      </c>
      <c r="F1238" s="245" t="s">
        <v>5629</v>
      </c>
      <c r="G1238" s="243"/>
      <c r="H1238" s="244" t="s">
        <v>32</v>
      </c>
      <c r="I1238" s="246"/>
      <c r="J1238" s="243"/>
      <c r="K1238" s="243"/>
      <c r="L1238" s="247"/>
      <c r="M1238" s="248"/>
      <c r="N1238" s="249"/>
      <c r="O1238" s="249"/>
      <c r="P1238" s="249"/>
      <c r="Q1238" s="249"/>
      <c r="R1238" s="249"/>
      <c r="S1238" s="249"/>
      <c r="T1238" s="250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1" t="s">
        <v>222</v>
      </c>
      <c r="AU1238" s="251" t="s">
        <v>86</v>
      </c>
      <c r="AV1238" s="13" t="s">
        <v>84</v>
      </c>
      <c r="AW1238" s="13" t="s">
        <v>39</v>
      </c>
      <c r="AX1238" s="13" t="s">
        <v>77</v>
      </c>
      <c r="AY1238" s="251" t="s">
        <v>207</v>
      </c>
    </row>
    <row r="1239" s="13" customFormat="1">
      <c r="A1239" s="13"/>
      <c r="B1239" s="242"/>
      <c r="C1239" s="243"/>
      <c r="D1239" s="232" t="s">
        <v>222</v>
      </c>
      <c r="E1239" s="244" t="s">
        <v>32</v>
      </c>
      <c r="F1239" s="245" t="s">
        <v>5630</v>
      </c>
      <c r="G1239" s="243"/>
      <c r="H1239" s="244" t="s">
        <v>32</v>
      </c>
      <c r="I1239" s="246"/>
      <c r="J1239" s="243"/>
      <c r="K1239" s="243"/>
      <c r="L1239" s="247"/>
      <c r="M1239" s="248"/>
      <c r="N1239" s="249"/>
      <c r="O1239" s="249"/>
      <c r="P1239" s="249"/>
      <c r="Q1239" s="249"/>
      <c r="R1239" s="249"/>
      <c r="S1239" s="249"/>
      <c r="T1239" s="250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1" t="s">
        <v>222</v>
      </c>
      <c r="AU1239" s="251" t="s">
        <v>86</v>
      </c>
      <c r="AV1239" s="13" t="s">
        <v>84</v>
      </c>
      <c r="AW1239" s="13" t="s">
        <v>39</v>
      </c>
      <c r="AX1239" s="13" t="s">
        <v>77</v>
      </c>
      <c r="AY1239" s="251" t="s">
        <v>207</v>
      </c>
    </row>
    <row r="1240" s="13" customFormat="1">
      <c r="A1240" s="13"/>
      <c r="B1240" s="242"/>
      <c r="C1240" s="243"/>
      <c r="D1240" s="232" t="s">
        <v>222</v>
      </c>
      <c r="E1240" s="244" t="s">
        <v>32</v>
      </c>
      <c r="F1240" s="245" t="s">
        <v>5386</v>
      </c>
      <c r="G1240" s="243"/>
      <c r="H1240" s="244" t="s">
        <v>32</v>
      </c>
      <c r="I1240" s="246"/>
      <c r="J1240" s="243"/>
      <c r="K1240" s="243"/>
      <c r="L1240" s="247"/>
      <c r="M1240" s="248"/>
      <c r="N1240" s="249"/>
      <c r="O1240" s="249"/>
      <c r="P1240" s="249"/>
      <c r="Q1240" s="249"/>
      <c r="R1240" s="249"/>
      <c r="S1240" s="249"/>
      <c r="T1240" s="250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1" t="s">
        <v>222</v>
      </c>
      <c r="AU1240" s="251" t="s">
        <v>86</v>
      </c>
      <c r="AV1240" s="13" t="s">
        <v>84</v>
      </c>
      <c r="AW1240" s="13" t="s">
        <v>39</v>
      </c>
      <c r="AX1240" s="13" t="s">
        <v>77</v>
      </c>
      <c r="AY1240" s="251" t="s">
        <v>207</v>
      </c>
    </row>
    <row r="1241" s="13" customFormat="1">
      <c r="A1241" s="13"/>
      <c r="B1241" s="242"/>
      <c r="C1241" s="243"/>
      <c r="D1241" s="232" t="s">
        <v>222</v>
      </c>
      <c r="E1241" s="244" t="s">
        <v>32</v>
      </c>
      <c r="F1241" s="245" t="s">
        <v>5631</v>
      </c>
      <c r="G1241" s="243"/>
      <c r="H1241" s="244" t="s">
        <v>32</v>
      </c>
      <c r="I1241" s="246"/>
      <c r="J1241" s="243"/>
      <c r="K1241" s="243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222</v>
      </c>
      <c r="AU1241" s="251" t="s">
        <v>86</v>
      </c>
      <c r="AV1241" s="13" t="s">
        <v>84</v>
      </c>
      <c r="AW1241" s="13" t="s">
        <v>39</v>
      </c>
      <c r="AX1241" s="13" t="s">
        <v>77</v>
      </c>
      <c r="AY1241" s="251" t="s">
        <v>207</v>
      </c>
    </row>
    <row r="1242" s="12" customFormat="1">
      <c r="A1242" s="12"/>
      <c r="B1242" s="230"/>
      <c r="C1242" s="231"/>
      <c r="D1242" s="232" t="s">
        <v>222</v>
      </c>
      <c r="E1242" s="233" t="s">
        <v>32</v>
      </c>
      <c r="F1242" s="234" t="s">
        <v>578</v>
      </c>
      <c r="G1242" s="231"/>
      <c r="H1242" s="235">
        <v>1</v>
      </c>
      <c r="I1242" s="236"/>
      <c r="J1242" s="231"/>
      <c r="K1242" s="231"/>
      <c r="L1242" s="237"/>
      <c r="M1242" s="238"/>
      <c r="N1242" s="239"/>
      <c r="O1242" s="239"/>
      <c r="P1242" s="239"/>
      <c r="Q1242" s="239"/>
      <c r="R1242" s="239"/>
      <c r="S1242" s="239"/>
      <c r="T1242" s="240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T1242" s="241" t="s">
        <v>222</v>
      </c>
      <c r="AU1242" s="241" t="s">
        <v>86</v>
      </c>
      <c r="AV1242" s="12" t="s">
        <v>86</v>
      </c>
      <c r="AW1242" s="12" t="s">
        <v>39</v>
      </c>
      <c r="AX1242" s="12" t="s">
        <v>77</v>
      </c>
      <c r="AY1242" s="241" t="s">
        <v>207</v>
      </c>
    </row>
    <row r="1243" s="15" customFormat="1">
      <c r="A1243" s="15"/>
      <c r="B1243" s="273"/>
      <c r="C1243" s="274"/>
      <c r="D1243" s="232" t="s">
        <v>222</v>
      </c>
      <c r="E1243" s="275" t="s">
        <v>32</v>
      </c>
      <c r="F1243" s="276" t="s">
        <v>517</v>
      </c>
      <c r="G1243" s="274"/>
      <c r="H1243" s="277">
        <v>1</v>
      </c>
      <c r="I1243" s="278"/>
      <c r="J1243" s="274"/>
      <c r="K1243" s="274"/>
      <c r="L1243" s="279"/>
      <c r="M1243" s="280"/>
      <c r="N1243" s="281"/>
      <c r="O1243" s="281"/>
      <c r="P1243" s="281"/>
      <c r="Q1243" s="281"/>
      <c r="R1243" s="281"/>
      <c r="S1243" s="281"/>
      <c r="T1243" s="282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83" t="s">
        <v>222</v>
      </c>
      <c r="AU1243" s="283" t="s">
        <v>86</v>
      </c>
      <c r="AV1243" s="15" t="s">
        <v>104</v>
      </c>
      <c r="AW1243" s="15" t="s">
        <v>39</v>
      </c>
      <c r="AX1243" s="15" t="s">
        <v>84</v>
      </c>
      <c r="AY1243" s="283" t="s">
        <v>207</v>
      </c>
    </row>
    <row r="1244" s="2" customFormat="1" ht="16.5" customHeight="1">
      <c r="A1244" s="42"/>
      <c r="B1244" s="43"/>
      <c r="C1244" s="212" t="s">
        <v>1195</v>
      </c>
      <c r="D1244" s="212" t="s">
        <v>208</v>
      </c>
      <c r="E1244" s="213" t="s">
        <v>5635</v>
      </c>
      <c r="F1244" s="214" t="s">
        <v>5636</v>
      </c>
      <c r="G1244" s="215" t="s">
        <v>303</v>
      </c>
      <c r="H1244" s="216">
        <v>1</v>
      </c>
      <c r="I1244" s="217"/>
      <c r="J1244" s="218">
        <f>ROUND(I1244*H1244,2)</f>
        <v>0</v>
      </c>
      <c r="K1244" s="214" t="s">
        <v>228</v>
      </c>
      <c r="L1244" s="48"/>
      <c r="M1244" s="219" t="s">
        <v>32</v>
      </c>
      <c r="N1244" s="220" t="s">
        <v>48</v>
      </c>
      <c r="O1244" s="88"/>
      <c r="P1244" s="221">
        <f>O1244*H1244</f>
        <v>0</v>
      </c>
      <c r="Q1244" s="221">
        <v>0</v>
      </c>
      <c r="R1244" s="221">
        <f>Q1244*H1244</f>
        <v>0</v>
      </c>
      <c r="S1244" s="221">
        <v>0</v>
      </c>
      <c r="T1244" s="222">
        <f>S1244*H1244</f>
        <v>0</v>
      </c>
      <c r="U1244" s="42"/>
      <c r="V1244" s="42"/>
      <c r="W1244" s="42"/>
      <c r="X1244" s="42"/>
      <c r="Y1244" s="42"/>
      <c r="Z1244" s="42"/>
      <c r="AA1244" s="42"/>
      <c r="AB1244" s="42"/>
      <c r="AC1244" s="42"/>
      <c r="AD1244" s="42"/>
      <c r="AE1244" s="42"/>
      <c r="AR1244" s="223" t="s">
        <v>294</v>
      </c>
      <c r="AT1244" s="223" t="s">
        <v>208</v>
      </c>
      <c r="AU1244" s="223" t="s">
        <v>86</v>
      </c>
      <c r="AY1244" s="20" t="s">
        <v>207</v>
      </c>
      <c r="BE1244" s="224">
        <f>IF(N1244="základní",J1244,0)</f>
        <v>0</v>
      </c>
      <c r="BF1244" s="224">
        <f>IF(N1244="snížená",J1244,0)</f>
        <v>0</v>
      </c>
      <c r="BG1244" s="224">
        <f>IF(N1244="zákl. přenesená",J1244,0)</f>
        <v>0</v>
      </c>
      <c r="BH1244" s="224">
        <f>IF(N1244="sníž. přenesená",J1244,0)</f>
        <v>0</v>
      </c>
      <c r="BI1244" s="224">
        <f>IF(N1244="nulová",J1244,0)</f>
        <v>0</v>
      </c>
      <c r="BJ1244" s="20" t="s">
        <v>84</v>
      </c>
      <c r="BK1244" s="224">
        <f>ROUND(I1244*H1244,2)</f>
        <v>0</v>
      </c>
      <c r="BL1244" s="20" t="s">
        <v>294</v>
      </c>
      <c r="BM1244" s="223" t="s">
        <v>5637</v>
      </c>
    </row>
    <row r="1245" s="13" customFormat="1">
      <c r="A1245" s="13"/>
      <c r="B1245" s="242"/>
      <c r="C1245" s="243"/>
      <c r="D1245" s="232" t="s">
        <v>222</v>
      </c>
      <c r="E1245" s="244" t="s">
        <v>32</v>
      </c>
      <c r="F1245" s="245" t="s">
        <v>4241</v>
      </c>
      <c r="G1245" s="243"/>
      <c r="H1245" s="244" t="s">
        <v>32</v>
      </c>
      <c r="I1245" s="246"/>
      <c r="J1245" s="243"/>
      <c r="K1245" s="243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222</v>
      </c>
      <c r="AU1245" s="251" t="s">
        <v>86</v>
      </c>
      <c r="AV1245" s="13" t="s">
        <v>84</v>
      </c>
      <c r="AW1245" s="13" t="s">
        <v>39</v>
      </c>
      <c r="AX1245" s="13" t="s">
        <v>77</v>
      </c>
      <c r="AY1245" s="251" t="s">
        <v>207</v>
      </c>
    </row>
    <row r="1246" s="13" customFormat="1">
      <c r="A1246" s="13"/>
      <c r="B1246" s="242"/>
      <c r="C1246" s="243"/>
      <c r="D1246" s="232" t="s">
        <v>222</v>
      </c>
      <c r="E1246" s="244" t="s">
        <v>32</v>
      </c>
      <c r="F1246" s="245" t="s">
        <v>5357</v>
      </c>
      <c r="G1246" s="243"/>
      <c r="H1246" s="244" t="s">
        <v>32</v>
      </c>
      <c r="I1246" s="246"/>
      <c r="J1246" s="243"/>
      <c r="K1246" s="243"/>
      <c r="L1246" s="247"/>
      <c r="M1246" s="248"/>
      <c r="N1246" s="249"/>
      <c r="O1246" s="249"/>
      <c r="P1246" s="249"/>
      <c r="Q1246" s="249"/>
      <c r="R1246" s="249"/>
      <c r="S1246" s="249"/>
      <c r="T1246" s="250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1" t="s">
        <v>222</v>
      </c>
      <c r="AU1246" s="251" t="s">
        <v>86</v>
      </c>
      <c r="AV1246" s="13" t="s">
        <v>84</v>
      </c>
      <c r="AW1246" s="13" t="s">
        <v>39</v>
      </c>
      <c r="AX1246" s="13" t="s">
        <v>77</v>
      </c>
      <c r="AY1246" s="251" t="s">
        <v>207</v>
      </c>
    </row>
    <row r="1247" s="13" customFormat="1">
      <c r="A1247" s="13"/>
      <c r="B1247" s="242"/>
      <c r="C1247" s="243"/>
      <c r="D1247" s="232" t="s">
        <v>222</v>
      </c>
      <c r="E1247" s="244" t="s">
        <v>32</v>
      </c>
      <c r="F1247" s="245" t="s">
        <v>5358</v>
      </c>
      <c r="G1247" s="243"/>
      <c r="H1247" s="244" t="s">
        <v>32</v>
      </c>
      <c r="I1247" s="246"/>
      <c r="J1247" s="243"/>
      <c r="K1247" s="243"/>
      <c r="L1247" s="247"/>
      <c r="M1247" s="248"/>
      <c r="N1247" s="249"/>
      <c r="O1247" s="249"/>
      <c r="P1247" s="249"/>
      <c r="Q1247" s="249"/>
      <c r="R1247" s="249"/>
      <c r="S1247" s="249"/>
      <c r="T1247" s="250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1" t="s">
        <v>222</v>
      </c>
      <c r="AU1247" s="251" t="s">
        <v>86</v>
      </c>
      <c r="AV1247" s="13" t="s">
        <v>84</v>
      </c>
      <c r="AW1247" s="13" t="s">
        <v>39</v>
      </c>
      <c r="AX1247" s="13" t="s">
        <v>77</v>
      </c>
      <c r="AY1247" s="251" t="s">
        <v>207</v>
      </c>
    </row>
    <row r="1248" s="13" customFormat="1">
      <c r="A1248" s="13"/>
      <c r="B1248" s="242"/>
      <c r="C1248" s="243"/>
      <c r="D1248" s="232" t="s">
        <v>222</v>
      </c>
      <c r="E1248" s="244" t="s">
        <v>32</v>
      </c>
      <c r="F1248" s="245" t="s">
        <v>5359</v>
      </c>
      <c r="G1248" s="243"/>
      <c r="H1248" s="244" t="s">
        <v>32</v>
      </c>
      <c r="I1248" s="246"/>
      <c r="J1248" s="243"/>
      <c r="K1248" s="243"/>
      <c r="L1248" s="247"/>
      <c r="M1248" s="248"/>
      <c r="N1248" s="249"/>
      <c r="O1248" s="249"/>
      <c r="P1248" s="249"/>
      <c r="Q1248" s="249"/>
      <c r="R1248" s="249"/>
      <c r="S1248" s="249"/>
      <c r="T1248" s="250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1" t="s">
        <v>222</v>
      </c>
      <c r="AU1248" s="251" t="s">
        <v>86</v>
      </c>
      <c r="AV1248" s="13" t="s">
        <v>84</v>
      </c>
      <c r="AW1248" s="13" t="s">
        <v>39</v>
      </c>
      <c r="AX1248" s="13" t="s">
        <v>77</v>
      </c>
      <c r="AY1248" s="251" t="s">
        <v>207</v>
      </c>
    </row>
    <row r="1249" s="13" customFormat="1">
      <c r="A1249" s="13"/>
      <c r="B1249" s="242"/>
      <c r="C1249" s="243"/>
      <c r="D1249" s="232" t="s">
        <v>222</v>
      </c>
      <c r="E1249" s="244" t="s">
        <v>32</v>
      </c>
      <c r="F1249" s="245" t="s">
        <v>5360</v>
      </c>
      <c r="G1249" s="243"/>
      <c r="H1249" s="244" t="s">
        <v>32</v>
      </c>
      <c r="I1249" s="246"/>
      <c r="J1249" s="243"/>
      <c r="K1249" s="243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222</v>
      </c>
      <c r="AU1249" s="251" t="s">
        <v>86</v>
      </c>
      <c r="AV1249" s="13" t="s">
        <v>84</v>
      </c>
      <c r="AW1249" s="13" t="s">
        <v>39</v>
      </c>
      <c r="AX1249" s="13" t="s">
        <v>77</v>
      </c>
      <c r="AY1249" s="251" t="s">
        <v>207</v>
      </c>
    </row>
    <row r="1250" s="13" customFormat="1">
      <c r="A1250" s="13"/>
      <c r="B1250" s="242"/>
      <c r="C1250" s="243"/>
      <c r="D1250" s="232" t="s">
        <v>222</v>
      </c>
      <c r="E1250" s="244" t="s">
        <v>32</v>
      </c>
      <c r="F1250" s="245" t="s">
        <v>5361</v>
      </c>
      <c r="G1250" s="243"/>
      <c r="H1250" s="244" t="s">
        <v>32</v>
      </c>
      <c r="I1250" s="246"/>
      <c r="J1250" s="243"/>
      <c r="K1250" s="243"/>
      <c r="L1250" s="247"/>
      <c r="M1250" s="248"/>
      <c r="N1250" s="249"/>
      <c r="O1250" s="249"/>
      <c r="P1250" s="249"/>
      <c r="Q1250" s="249"/>
      <c r="R1250" s="249"/>
      <c r="S1250" s="249"/>
      <c r="T1250" s="250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1" t="s">
        <v>222</v>
      </c>
      <c r="AU1250" s="251" t="s">
        <v>86</v>
      </c>
      <c r="AV1250" s="13" t="s">
        <v>84</v>
      </c>
      <c r="AW1250" s="13" t="s">
        <v>39</v>
      </c>
      <c r="AX1250" s="13" t="s">
        <v>77</v>
      </c>
      <c r="AY1250" s="251" t="s">
        <v>207</v>
      </c>
    </row>
    <row r="1251" s="13" customFormat="1">
      <c r="A1251" s="13"/>
      <c r="B1251" s="242"/>
      <c r="C1251" s="243"/>
      <c r="D1251" s="232" t="s">
        <v>222</v>
      </c>
      <c r="E1251" s="244" t="s">
        <v>32</v>
      </c>
      <c r="F1251" s="245" t="s">
        <v>5362</v>
      </c>
      <c r="G1251" s="243"/>
      <c r="H1251" s="244" t="s">
        <v>32</v>
      </c>
      <c r="I1251" s="246"/>
      <c r="J1251" s="243"/>
      <c r="K1251" s="243"/>
      <c r="L1251" s="247"/>
      <c r="M1251" s="248"/>
      <c r="N1251" s="249"/>
      <c r="O1251" s="249"/>
      <c r="P1251" s="249"/>
      <c r="Q1251" s="249"/>
      <c r="R1251" s="249"/>
      <c r="S1251" s="249"/>
      <c r="T1251" s="250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1" t="s">
        <v>222</v>
      </c>
      <c r="AU1251" s="251" t="s">
        <v>86</v>
      </c>
      <c r="AV1251" s="13" t="s">
        <v>84</v>
      </c>
      <c r="AW1251" s="13" t="s">
        <v>39</v>
      </c>
      <c r="AX1251" s="13" t="s">
        <v>77</v>
      </c>
      <c r="AY1251" s="251" t="s">
        <v>207</v>
      </c>
    </row>
    <row r="1252" s="13" customFormat="1">
      <c r="A1252" s="13"/>
      <c r="B1252" s="242"/>
      <c r="C1252" s="243"/>
      <c r="D1252" s="232" t="s">
        <v>222</v>
      </c>
      <c r="E1252" s="244" t="s">
        <v>32</v>
      </c>
      <c r="F1252" s="245" t="s">
        <v>5363</v>
      </c>
      <c r="G1252" s="243"/>
      <c r="H1252" s="244" t="s">
        <v>32</v>
      </c>
      <c r="I1252" s="246"/>
      <c r="J1252" s="243"/>
      <c r="K1252" s="243"/>
      <c r="L1252" s="247"/>
      <c r="M1252" s="248"/>
      <c r="N1252" s="249"/>
      <c r="O1252" s="249"/>
      <c r="P1252" s="249"/>
      <c r="Q1252" s="249"/>
      <c r="R1252" s="249"/>
      <c r="S1252" s="249"/>
      <c r="T1252" s="25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1" t="s">
        <v>222</v>
      </c>
      <c r="AU1252" s="251" t="s">
        <v>86</v>
      </c>
      <c r="AV1252" s="13" t="s">
        <v>84</v>
      </c>
      <c r="AW1252" s="13" t="s">
        <v>39</v>
      </c>
      <c r="AX1252" s="13" t="s">
        <v>77</v>
      </c>
      <c r="AY1252" s="251" t="s">
        <v>207</v>
      </c>
    </row>
    <row r="1253" s="13" customFormat="1">
      <c r="A1253" s="13"/>
      <c r="B1253" s="242"/>
      <c r="C1253" s="243"/>
      <c r="D1253" s="232" t="s">
        <v>222</v>
      </c>
      <c r="E1253" s="244" t="s">
        <v>32</v>
      </c>
      <c r="F1253" s="245" t="s">
        <v>5364</v>
      </c>
      <c r="G1253" s="243"/>
      <c r="H1253" s="244" t="s">
        <v>32</v>
      </c>
      <c r="I1253" s="246"/>
      <c r="J1253" s="243"/>
      <c r="K1253" s="243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222</v>
      </c>
      <c r="AU1253" s="251" t="s">
        <v>86</v>
      </c>
      <c r="AV1253" s="13" t="s">
        <v>84</v>
      </c>
      <c r="AW1253" s="13" t="s">
        <v>39</v>
      </c>
      <c r="AX1253" s="13" t="s">
        <v>77</v>
      </c>
      <c r="AY1253" s="251" t="s">
        <v>207</v>
      </c>
    </row>
    <row r="1254" s="13" customFormat="1">
      <c r="A1254" s="13"/>
      <c r="B1254" s="242"/>
      <c r="C1254" s="243"/>
      <c r="D1254" s="232" t="s">
        <v>222</v>
      </c>
      <c r="E1254" s="244" t="s">
        <v>32</v>
      </c>
      <c r="F1254" s="245" t="s">
        <v>5638</v>
      </c>
      <c r="G1254" s="243"/>
      <c r="H1254" s="244" t="s">
        <v>32</v>
      </c>
      <c r="I1254" s="246"/>
      <c r="J1254" s="243"/>
      <c r="K1254" s="243"/>
      <c r="L1254" s="247"/>
      <c r="M1254" s="248"/>
      <c r="N1254" s="249"/>
      <c r="O1254" s="249"/>
      <c r="P1254" s="249"/>
      <c r="Q1254" s="249"/>
      <c r="R1254" s="249"/>
      <c r="S1254" s="249"/>
      <c r="T1254" s="250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1" t="s">
        <v>222</v>
      </c>
      <c r="AU1254" s="251" t="s">
        <v>86</v>
      </c>
      <c r="AV1254" s="13" t="s">
        <v>84</v>
      </c>
      <c r="AW1254" s="13" t="s">
        <v>39</v>
      </c>
      <c r="AX1254" s="13" t="s">
        <v>77</v>
      </c>
      <c r="AY1254" s="251" t="s">
        <v>207</v>
      </c>
    </row>
    <row r="1255" s="13" customFormat="1">
      <c r="A1255" s="13"/>
      <c r="B1255" s="242"/>
      <c r="C1255" s="243"/>
      <c r="D1255" s="232" t="s">
        <v>222</v>
      </c>
      <c r="E1255" s="244" t="s">
        <v>32</v>
      </c>
      <c r="F1255" s="245" t="s">
        <v>5639</v>
      </c>
      <c r="G1255" s="243"/>
      <c r="H1255" s="244" t="s">
        <v>32</v>
      </c>
      <c r="I1255" s="246"/>
      <c r="J1255" s="243"/>
      <c r="K1255" s="243"/>
      <c r="L1255" s="247"/>
      <c r="M1255" s="248"/>
      <c r="N1255" s="249"/>
      <c r="O1255" s="249"/>
      <c r="P1255" s="249"/>
      <c r="Q1255" s="249"/>
      <c r="R1255" s="249"/>
      <c r="S1255" s="249"/>
      <c r="T1255" s="250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1" t="s">
        <v>222</v>
      </c>
      <c r="AU1255" s="251" t="s">
        <v>86</v>
      </c>
      <c r="AV1255" s="13" t="s">
        <v>84</v>
      </c>
      <c r="AW1255" s="13" t="s">
        <v>39</v>
      </c>
      <c r="AX1255" s="13" t="s">
        <v>77</v>
      </c>
      <c r="AY1255" s="251" t="s">
        <v>207</v>
      </c>
    </row>
    <row r="1256" s="13" customFormat="1">
      <c r="A1256" s="13"/>
      <c r="B1256" s="242"/>
      <c r="C1256" s="243"/>
      <c r="D1256" s="232" t="s">
        <v>222</v>
      </c>
      <c r="E1256" s="244" t="s">
        <v>32</v>
      </c>
      <c r="F1256" s="245" t="s">
        <v>5640</v>
      </c>
      <c r="G1256" s="243"/>
      <c r="H1256" s="244" t="s">
        <v>32</v>
      </c>
      <c r="I1256" s="246"/>
      <c r="J1256" s="243"/>
      <c r="K1256" s="243"/>
      <c r="L1256" s="247"/>
      <c r="M1256" s="248"/>
      <c r="N1256" s="249"/>
      <c r="O1256" s="249"/>
      <c r="P1256" s="249"/>
      <c r="Q1256" s="249"/>
      <c r="R1256" s="249"/>
      <c r="S1256" s="249"/>
      <c r="T1256" s="25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1" t="s">
        <v>222</v>
      </c>
      <c r="AU1256" s="251" t="s">
        <v>86</v>
      </c>
      <c r="AV1256" s="13" t="s">
        <v>84</v>
      </c>
      <c r="AW1256" s="13" t="s">
        <v>39</v>
      </c>
      <c r="AX1256" s="13" t="s">
        <v>77</v>
      </c>
      <c r="AY1256" s="251" t="s">
        <v>207</v>
      </c>
    </row>
    <row r="1257" s="13" customFormat="1">
      <c r="A1257" s="13"/>
      <c r="B1257" s="242"/>
      <c r="C1257" s="243"/>
      <c r="D1257" s="232" t="s">
        <v>222</v>
      </c>
      <c r="E1257" s="244" t="s">
        <v>32</v>
      </c>
      <c r="F1257" s="245" t="s">
        <v>5641</v>
      </c>
      <c r="G1257" s="243"/>
      <c r="H1257" s="244" t="s">
        <v>32</v>
      </c>
      <c r="I1257" s="246"/>
      <c r="J1257" s="243"/>
      <c r="K1257" s="243"/>
      <c r="L1257" s="247"/>
      <c r="M1257" s="248"/>
      <c r="N1257" s="249"/>
      <c r="O1257" s="249"/>
      <c r="P1257" s="249"/>
      <c r="Q1257" s="249"/>
      <c r="R1257" s="249"/>
      <c r="S1257" s="249"/>
      <c r="T1257" s="250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1" t="s">
        <v>222</v>
      </c>
      <c r="AU1257" s="251" t="s">
        <v>86</v>
      </c>
      <c r="AV1257" s="13" t="s">
        <v>84</v>
      </c>
      <c r="AW1257" s="13" t="s">
        <v>39</v>
      </c>
      <c r="AX1257" s="13" t="s">
        <v>77</v>
      </c>
      <c r="AY1257" s="251" t="s">
        <v>207</v>
      </c>
    </row>
    <row r="1258" s="13" customFormat="1">
      <c r="A1258" s="13"/>
      <c r="B1258" s="242"/>
      <c r="C1258" s="243"/>
      <c r="D1258" s="232" t="s">
        <v>222</v>
      </c>
      <c r="E1258" s="244" t="s">
        <v>32</v>
      </c>
      <c r="F1258" s="245" t="s">
        <v>5642</v>
      </c>
      <c r="G1258" s="243"/>
      <c r="H1258" s="244" t="s">
        <v>32</v>
      </c>
      <c r="I1258" s="246"/>
      <c r="J1258" s="243"/>
      <c r="K1258" s="243"/>
      <c r="L1258" s="247"/>
      <c r="M1258" s="248"/>
      <c r="N1258" s="249"/>
      <c r="O1258" s="249"/>
      <c r="P1258" s="249"/>
      <c r="Q1258" s="249"/>
      <c r="R1258" s="249"/>
      <c r="S1258" s="249"/>
      <c r="T1258" s="250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1" t="s">
        <v>222</v>
      </c>
      <c r="AU1258" s="251" t="s">
        <v>86</v>
      </c>
      <c r="AV1258" s="13" t="s">
        <v>84</v>
      </c>
      <c r="AW1258" s="13" t="s">
        <v>39</v>
      </c>
      <c r="AX1258" s="13" t="s">
        <v>77</v>
      </c>
      <c r="AY1258" s="251" t="s">
        <v>207</v>
      </c>
    </row>
    <row r="1259" s="13" customFormat="1">
      <c r="A1259" s="13"/>
      <c r="B1259" s="242"/>
      <c r="C1259" s="243"/>
      <c r="D1259" s="232" t="s">
        <v>222</v>
      </c>
      <c r="E1259" s="244" t="s">
        <v>32</v>
      </c>
      <c r="F1259" s="245" t="s">
        <v>5643</v>
      </c>
      <c r="G1259" s="243"/>
      <c r="H1259" s="244" t="s">
        <v>32</v>
      </c>
      <c r="I1259" s="246"/>
      <c r="J1259" s="243"/>
      <c r="K1259" s="243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222</v>
      </c>
      <c r="AU1259" s="251" t="s">
        <v>86</v>
      </c>
      <c r="AV1259" s="13" t="s">
        <v>84</v>
      </c>
      <c r="AW1259" s="13" t="s">
        <v>39</v>
      </c>
      <c r="AX1259" s="13" t="s">
        <v>77</v>
      </c>
      <c r="AY1259" s="251" t="s">
        <v>207</v>
      </c>
    </row>
    <row r="1260" s="13" customFormat="1">
      <c r="A1260" s="13"/>
      <c r="B1260" s="242"/>
      <c r="C1260" s="243"/>
      <c r="D1260" s="232" t="s">
        <v>222</v>
      </c>
      <c r="E1260" s="244" t="s">
        <v>32</v>
      </c>
      <c r="F1260" s="245" t="s">
        <v>5644</v>
      </c>
      <c r="G1260" s="243"/>
      <c r="H1260" s="244" t="s">
        <v>32</v>
      </c>
      <c r="I1260" s="246"/>
      <c r="J1260" s="243"/>
      <c r="K1260" s="243"/>
      <c r="L1260" s="247"/>
      <c r="M1260" s="248"/>
      <c r="N1260" s="249"/>
      <c r="O1260" s="249"/>
      <c r="P1260" s="249"/>
      <c r="Q1260" s="249"/>
      <c r="R1260" s="249"/>
      <c r="S1260" s="249"/>
      <c r="T1260" s="250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1" t="s">
        <v>222</v>
      </c>
      <c r="AU1260" s="251" t="s">
        <v>86</v>
      </c>
      <c r="AV1260" s="13" t="s">
        <v>84</v>
      </c>
      <c r="AW1260" s="13" t="s">
        <v>39</v>
      </c>
      <c r="AX1260" s="13" t="s">
        <v>77</v>
      </c>
      <c r="AY1260" s="251" t="s">
        <v>207</v>
      </c>
    </row>
    <row r="1261" s="13" customFormat="1">
      <c r="A1261" s="13"/>
      <c r="B1261" s="242"/>
      <c r="C1261" s="243"/>
      <c r="D1261" s="232" t="s">
        <v>222</v>
      </c>
      <c r="E1261" s="244" t="s">
        <v>32</v>
      </c>
      <c r="F1261" s="245" t="s">
        <v>5645</v>
      </c>
      <c r="G1261" s="243"/>
      <c r="H1261" s="244" t="s">
        <v>32</v>
      </c>
      <c r="I1261" s="246"/>
      <c r="J1261" s="243"/>
      <c r="K1261" s="243"/>
      <c r="L1261" s="247"/>
      <c r="M1261" s="248"/>
      <c r="N1261" s="249"/>
      <c r="O1261" s="249"/>
      <c r="P1261" s="249"/>
      <c r="Q1261" s="249"/>
      <c r="R1261" s="249"/>
      <c r="S1261" s="249"/>
      <c r="T1261" s="250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1" t="s">
        <v>222</v>
      </c>
      <c r="AU1261" s="251" t="s">
        <v>86</v>
      </c>
      <c r="AV1261" s="13" t="s">
        <v>84</v>
      </c>
      <c r="AW1261" s="13" t="s">
        <v>39</v>
      </c>
      <c r="AX1261" s="13" t="s">
        <v>77</v>
      </c>
      <c r="AY1261" s="251" t="s">
        <v>207</v>
      </c>
    </row>
    <row r="1262" s="13" customFormat="1">
      <c r="A1262" s="13"/>
      <c r="B1262" s="242"/>
      <c r="C1262" s="243"/>
      <c r="D1262" s="232" t="s">
        <v>222</v>
      </c>
      <c r="E1262" s="244" t="s">
        <v>32</v>
      </c>
      <c r="F1262" s="245" t="s">
        <v>5481</v>
      </c>
      <c r="G1262" s="243"/>
      <c r="H1262" s="244" t="s">
        <v>32</v>
      </c>
      <c r="I1262" s="246"/>
      <c r="J1262" s="243"/>
      <c r="K1262" s="243"/>
      <c r="L1262" s="247"/>
      <c r="M1262" s="248"/>
      <c r="N1262" s="249"/>
      <c r="O1262" s="249"/>
      <c r="P1262" s="249"/>
      <c r="Q1262" s="249"/>
      <c r="R1262" s="249"/>
      <c r="S1262" s="249"/>
      <c r="T1262" s="250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1" t="s">
        <v>222</v>
      </c>
      <c r="AU1262" s="251" t="s">
        <v>86</v>
      </c>
      <c r="AV1262" s="13" t="s">
        <v>84</v>
      </c>
      <c r="AW1262" s="13" t="s">
        <v>39</v>
      </c>
      <c r="AX1262" s="13" t="s">
        <v>77</v>
      </c>
      <c r="AY1262" s="251" t="s">
        <v>207</v>
      </c>
    </row>
    <row r="1263" s="13" customFormat="1">
      <c r="A1263" s="13"/>
      <c r="B1263" s="242"/>
      <c r="C1263" s="243"/>
      <c r="D1263" s="232" t="s">
        <v>222</v>
      </c>
      <c r="E1263" s="244" t="s">
        <v>32</v>
      </c>
      <c r="F1263" s="245" t="s">
        <v>5646</v>
      </c>
      <c r="G1263" s="243"/>
      <c r="H1263" s="244" t="s">
        <v>32</v>
      </c>
      <c r="I1263" s="246"/>
      <c r="J1263" s="243"/>
      <c r="K1263" s="243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222</v>
      </c>
      <c r="AU1263" s="251" t="s">
        <v>86</v>
      </c>
      <c r="AV1263" s="13" t="s">
        <v>84</v>
      </c>
      <c r="AW1263" s="13" t="s">
        <v>39</v>
      </c>
      <c r="AX1263" s="13" t="s">
        <v>77</v>
      </c>
      <c r="AY1263" s="251" t="s">
        <v>207</v>
      </c>
    </row>
    <row r="1264" s="12" customFormat="1">
      <c r="A1264" s="12"/>
      <c r="B1264" s="230"/>
      <c r="C1264" s="231"/>
      <c r="D1264" s="232" t="s">
        <v>222</v>
      </c>
      <c r="E1264" s="233" t="s">
        <v>32</v>
      </c>
      <c r="F1264" s="234" t="s">
        <v>84</v>
      </c>
      <c r="G1264" s="231"/>
      <c r="H1264" s="235">
        <v>1</v>
      </c>
      <c r="I1264" s="236"/>
      <c r="J1264" s="231"/>
      <c r="K1264" s="231"/>
      <c r="L1264" s="237"/>
      <c r="M1264" s="238"/>
      <c r="N1264" s="239"/>
      <c r="O1264" s="239"/>
      <c r="P1264" s="239"/>
      <c r="Q1264" s="239"/>
      <c r="R1264" s="239"/>
      <c r="S1264" s="239"/>
      <c r="T1264" s="240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T1264" s="241" t="s">
        <v>222</v>
      </c>
      <c r="AU1264" s="241" t="s">
        <v>86</v>
      </c>
      <c r="AV1264" s="12" t="s">
        <v>86</v>
      </c>
      <c r="AW1264" s="12" t="s">
        <v>39</v>
      </c>
      <c r="AX1264" s="12" t="s">
        <v>77</v>
      </c>
      <c r="AY1264" s="241" t="s">
        <v>207</v>
      </c>
    </row>
    <row r="1265" s="15" customFormat="1">
      <c r="A1265" s="15"/>
      <c r="B1265" s="273"/>
      <c r="C1265" s="274"/>
      <c r="D1265" s="232" t="s">
        <v>222</v>
      </c>
      <c r="E1265" s="275" t="s">
        <v>32</v>
      </c>
      <c r="F1265" s="276" t="s">
        <v>517</v>
      </c>
      <c r="G1265" s="274"/>
      <c r="H1265" s="277">
        <v>1</v>
      </c>
      <c r="I1265" s="278"/>
      <c r="J1265" s="274"/>
      <c r="K1265" s="274"/>
      <c r="L1265" s="279"/>
      <c r="M1265" s="280"/>
      <c r="N1265" s="281"/>
      <c r="O1265" s="281"/>
      <c r="P1265" s="281"/>
      <c r="Q1265" s="281"/>
      <c r="R1265" s="281"/>
      <c r="S1265" s="281"/>
      <c r="T1265" s="282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83" t="s">
        <v>222</v>
      </c>
      <c r="AU1265" s="283" t="s">
        <v>86</v>
      </c>
      <c r="AV1265" s="15" t="s">
        <v>104</v>
      </c>
      <c r="AW1265" s="15" t="s">
        <v>39</v>
      </c>
      <c r="AX1265" s="15" t="s">
        <v>84</v>
      </c>
      <c r="AY1265" s="283" t="s">
        <v>207</v>
      </c>
    </row>
    <row r="1266" s="2" customFormat="1" ht="16.5" customHeight="1">
      <c r="A1266" s="42"/>
      <c r="B1266" s="43"/>
      <c r="C1266" s="212" t="s">
        <v>1197</v>
      </c>
      <c r="D1266" s="212" t="s">
        <v>208</v>
      </c>
      <c r="E1266" s="213" t="s">
        <v>5647</v>
      </c>
      <c r="F1266" s="214" t="s">
        <v>5648</v>
      </c>
      <c r="G1266" s="215" t="s">
        <v>303</v>
      </c>
      <c r="H1266" s="216">
        <v>1</v>
      </c>
      <c r="I1266" s="217"/>
      <c r="J1266" s="218">
        <f>ROUND(I1266*H1266,2)</f>
        <v>0</v>
      </c>
      <c r="K1266" s="214" t="s">
        <v>228</v>
      </c>
      <c r="L1266" s="48"/>
      <c r="M1266" s="219" t="s">
        <v>32</v>
      </c>
      <c r="N1266" s="220" t="s">
        <v>48</v>
      </c>
      <c r="O1266" s="88"/>
      <c r="P1266" s="221">
        <f>O1266*H1266</f>
        <v>0</v>
      </c>
      <c r="Q1266" s="221">
        <v>0</v>
      </c>
      <c r="R1266" s="221">
        <f>Q1266*H1266</f>
        <v>0</v>
      </c>
      <c r="S1266" s="221">
        <v>0</v>
      </c>
      <c r="T1266" s="222">
        <f>S1266*H1266</f>
        <v>0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3" t="s">
        <v>294</v>
      </c>
      <c r="AT1266" s="223" t="s">
        <v>208</v>
      </c>
      <c r="AU1266" s="223" t="s">
        <v>86</v>
      </c>
      <c r="AY1266" s="20" t="s">
        <v>207</v>
      </c>
      <c r="BE1266" s="224">
        <f>IF(N1266="základní",J1266,0)</f>
        <v>0</v>
      </c>
      <c r="BF1266" s="224">
        <f>IF(N1266="snížená",J1266,0)</f>
        <v>0</v>
      </c>
      <c r="BG1266" s="224">
        <f>IF(N1266="zákl. přenesená",J1266,0)</f>
        <v>0</v>
      </c>
      <c r="BH1266" s="224">
        <f>IF(N1266="sníž. přenesená",J1266,0)</f>
        <v>0</v>
      </c>
      <c r="BI1266" s="224">
        <f>IF(N1266="nulová",J1266,0)</f>
        <v>0</v>
      </c>
      <c r="BJ1266" s="20" t="s">
        <v>84</v>
      </c>
      <c r="BK1266" s="224">
        <f>ROUND(I1266*H1266,2)</f>
        <v>0</v>
      </c>
      <c r="BL1266" s="20" t="s">
        <v>294</v>
      </c>
      <c r="BM1266" s="223" t="s">
        <v>5649</v>
      </c>
    </row>
    <row r="1267" s="13" customFormat="1">
      <c r="A1267" s="13"/>
      <c r="B1267" s="242"/>
      <c r="C1267" s="243"/>
      <c r="D1267" s="232" t="s">
        <v>222</v>
      </c>
      <c r="E1267" s="244" t="s">
        <v>32</v>
      </c>
      <c r="F1267" s="245" t="s">
        <v>4241</v>
      </c>
      <c r="G1267" s="243"/>
      <c r="H1267" s="244" t="s">
        <v>32</v>
      </c>
      <c r="I1267" s="246"/>
      <c r="J1267" s="243"/>
      <c r="K1267" s="243"/>
      <c r="L1267" s="247"/>
      <c r="M1267" s="248"/>
      <c r="N1267" s="249"/>
      <c r="O1267" s="249"/>
      <c r="P1267" s="249"/>
      <c r="Q1267" s="249"/>
      <c r="R1267" s="249"/>
      <c r="S1267" s="249"/>
      <c r="T1267" s="25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1" t="s">
        <v>222</v>
      </c>
      <c r="AU1267" s="251" t="s">
        <v>86</v>
      </c>
      <c r="AV1267" s="13" t="s">
        <v>84</v>
      </c>
      <c r="AW1267" s="13" t="s">
        <v>39</v>
      </c>
      <c r="AX1267" s="13" t="s">
        <v>77</v>
      </c>
      <c r="AY1267" s="251" t="s">
        <v>207</v>
      </c>
    </row>
    <row r="1268" s="13" customFormat="1">
      <c r="A1268" s="13"/>
      <c r="B1268" s="242"/>
      <c r="C1268" s="243"/>
      <c r="D1268" s="232" t="s">
        <v>222</v>
      </c>
      <c r="E1268" s="244" t="s">
        <v>32</v>
      </c>
      <c r="F1268" s="245" t="s">
        <v>5357</v>
      </c>
      <c r="G1268" s="243"/>
      <c r="H1268" s="244" t="s">
        <v>32</v>
      </c>
      <c r="I1268" s="246"/>
      <c r="J1268" s="243"/>
      <c r="K1268" s="243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222</v>
      </c>
      <c r="AU1268" s="251" t="s">
        <v>86</v>
      </c>
      <c r="AV1268" s="13" t="s">
        <v>84</v>
      </c>
      <c r="AW1268" s="13" t="s">
        <v>39</v>
      </c>
      <c r="AX1268" s="13" t="s">
        <v>77</v>
      </c>
      <c r="AY1268" s="251" t="s">
        <v>207</v>
      </c>
    </row>
    <row r="1269" s="13" customFormat="1">
      <c r="A1269" s="13"/>
      <c r="B1269" s="242"/>
      <c r="C1269" s="243"/>
      <c r="D1269" s="232" t="s">
        <v>222</v>
      </c>
      <c r="E1269" s="244" t="s">
        <v>32</v>
      </c>
      <c r="F1269" s="245" t="s">
        <v>5358</v>
      </c>
      <c r="G1269" s="243"/>
      <c r="H1269" s="244" t="s">
        <v>32</v>
      </c>
      <c r="I1269" s="246"/>
      <c r="J1269" s="243"/>
      <c r="K1269" s="243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222</v>
      </c>
      <c r="AU1269" s="251" t="s">
        <v>86</v>
      </c>
      <c r="AV1269" s="13" t="s">
        <v>84</v>
      </c>
      <c r="AW1269" s="13" t="s">
        <v>39</v>
      </c>
      <c r="AX1269" s="13" t="s">
        <v>77</v>
      </c>
      <c r="AY1269" s="251" t="s">
        <v>207</v>
      </c>
    </row>
    <row r="1270" s="13" customFormat="1">
      <c r="A1270" s="13"/>
      <c r="B1270" s="242"/>
      <c r="C1270" s="243"/>
      <c r="D1270" s="232" t="s">
        <v>222</v>
      </c>
      <c r="E1270" s="244" t="s">
        <v>32</v>
      </c>
      <c r="F1270" s="245" t="s">
        <v>5359</v>
      </c>
      <c r="G1270" s="243"/>
      <c r="H1270" s="244" t="s">
        <v>32</v>
      </c>
      <c r="I1270" s="246"/>
      <c r="J1270" s="243"/>
      <c r="K1270" s="243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222</v>
      </c>
      <c r="AU1270" s="251" t="s">
        <v>86</v>
      </c>
      <c r="AV1270" s="13" t="s">
        <v>84</v>
      </c>
      <c r="AW1270" s="13" t="s">
        <v>39</v>
      </c>
      <c r="AX1270" s="13" t="s">
        <v>77</v>
      </c>
      <c r="AY1270" s="251" t="s">
        <v>207</v>
      </c>
    </row>
    <row r="1271" s="13" customFormat="1">
      <c r="A1271" s="13"/>
      <c r="B1271" s="242"/>
      <c r="C1271" s="243"/>
      <c r="D1271" s="232" t="s">
        <v>222</v>
      </c>
      <c r="E1271" s="244" t="s">
        <v>32</v>
      </c>
      <c r="F1271" s="245" t="s">
        <v>5360</v>
      </c>
      <c r="G1271" s="243"/>
      <c r="H1271" s="244" t="s">
        <v>32</v>
      </c>
      <c r="I1271" s="246"/>
      <c r="J1271" s="243"/>
      <c r="K1271" s="243"/>
      <c r="L1271" s="247"/>
      <c r="M1271" s="248"/>
      <c r="N1271" s="249"/>
      <c r="O1271" s="249"/>
      <c r="P1271" s="249"/>
      <c r="Q1271" s="249"/>
      <c r="R1271" s="249"/>
      <c r="S1271" s="249"/>
      <c r="T1271" s="250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1" t="s">
        <v>222</v>
      </c>
      <c r="AU1271" s="251" t="s">
        <v>86</v>
      </c>
      <c r="AV1271" s="13" t="s">
        <v>84</v>
      </c>
      <c r="AW1271" s="13" t="s">
        <v>39</v>
      </c>
      <c r="AX1271" s="13" t="s">
        <v>77</v>
      </c>
      <c r="AY1271" s="251" t="s">
        <v>207</v>
      </c>
    </row>
    <row r="1272" s="13" customFormat="1">
      <c r="A1272" s="13"/>
      <c r="B1272" s="242"/>
      <c r="C1272" s="243"/>
      <c r="D1272" s="232" t="s">
        <v>222</v>
      </c>
      <c r="E1272" s="244" t="s">
        <v>32</v>
      </c>
      <c r="F1272" s="245" t="s">
        <v>5361</v>
      </c>
      <c r="G1272" s="243"/>
      <c r="H1272" s="244" t="s">
        <v>32</v>
      </c>
      <c r="I1272" s="246"/>
      <c r="J1272" s="243"/>
      <c r="K1272" s="243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222</v>
      </c>
      <c r="AU1272" s="251" t="s">
        <v>86</v>
      </c>
      <c r="AV1272" s="13" t="s">
        <v>84</v>
      </c>
      <c r="AW1272" s="13" t="s">
        <v>39</v>
      </c>
      <c r="AX1272" s="13" t="s">
        <v>77</v>
      </c>
      <c r="AY1272" s="251" t="s">
        <v>207</v>
      </c>
    </row>
    <row r="1273" s="13" customFormat="1">
      <c r="A1273" s="13"/>
      <c r="B1273" s="242"/>
      <c r="C1273" s="243"/>
      <c r="D1273" s="232" t="s">
        <v>222</v>
      </c>
      <c r="E1273" s="244" t="s">
        <v>32</v>
      </c>
      <c r="F1273" s="245" t="s">
        <v>5362</v>
      </c>
      <c r="G1273" s="243"/>
      <c r="H1273" s="244" t="s">
        <v>32</v>
      </c>
      <c r="I1273" s="246"/>
      <c r="J1273" s="243"/>
      <c r="K1273" s="243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222</v>
      </c>
      <c r="AU1273" s="251" t="s">
        <v>86</v>
      </c>
      <c r="AV1273" s="13" t="s">
        <v>84</v>
      </c>
      <c r="AW1273" s="13" t="s">
        <v>39</v>
      </c>
      <c r="AX1273" s="13" t="s">
        <v>77</v>
      </c>
      <c r="AY1273" s="251" t="s">
        <v>207</v>
      </c>
    </row>
    <row r="1274" s="13" customFormat="1">
      <c r="A1274" s="13"/>
      <c r="B1274" s="242"/>
      <c r="C1274" s="243"/>
      <c r="D1274" s="232" t="s">
        <v>222</v>
      </c>
      <c r="E1274" s="244" t="s">
        <v>32</v>
      </c>
      <c r="F1274" s="245" t="s">
        <v>5363</v>
      </c>
      <c r="G1274" s="243"/>
      <c r="H1274" s="244" t="s">
        <v>32</v>
      </c>
      <c r="I1274" s="246"/>
      <c r="J1274" s="243"/>
      <c r="K1274" s="243"/>
      <c r="L1274" s="247"/>
      <c r="M1274" s="248"/>
      <c r="N1274" s="249"/>
      <c r="O1274" s="249"/>
      <c r="P1274" s="249"/>
      <c r="Q1274" s="249"/>
      <c r="R1274" s="249"/>
      <c r="S1274" s="249"/>
      <c r="T1274" s="25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1" t="s">
        <v>222</v>
      </c>
      <c r="AU1274" s="251" t="s">
        <v>86</v>
      </c>
      <c r="AV1274" s="13" t="s">
        <v>84</v>
      </c>
      <c r="AW1274" s="13" t="s">
        <v>39</v>
      </c>
      <c r="AX1274" s="13" t="s">
        <v>77</v>
      </c>
      <c r="AY1274" s="251" t="s">
        <v>207</v>
      </c>
    </row>
    <row r="1275" s="13" customFormat="1">
      <c r="A1275" s="13"/>
      <c r="B1275" s="242"/>
      <c r="C1275" s="243"/>
      <c r="D1275" s="232" t="s">
        <v>222</v>
      </c>
      <c r="E1275" s="244" t="s">
        <v>32</v>
      </c>
      <c r="F1275" s="245" t="s">
        <v>5364</v>
      </c>
      <c r="G1275" s="243"/>
      <c r="H1275" s="244" t="s">
        <v>32</v>
      </c>
      <c r="I1275" s="246"/>
      <c r="J1275" s="243"/>
      <c r="K1275" s="243"/>
      <c r="L1275" s="247"/>
      <c r="M1275" s="248"/>
      <c r="N1275" s="249"/>
      <c r="O1275" s="249"/>
      <c r="P1275" s="249"/>
      <c r="Q1275" s="249"/>
      <c r="R1275" s="249"/>
      <c r="S1275" s="249"/>
      <c r="T1275" s="250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1" t="s">
        <v>222</v>
      </c>
      <c r="AU1275" s="251" t="s">
        <v>86</v>
      </c>
      <c r="AV1275" s="13" t="s">
        <v>84</v>
      </c>
      <c r="AW1275" s="13" t="s">
        <v>39</v>
      </c>
      <c r="AX1275" s="13" t="s">
        <v>77</v>
      </c>
      <c r="AY1275" s="251" t="s">
        <v>207</v>
      </c>
    </row>
    <row r="1276" s="13" customFormat="1">
      <c r="A1276" s="13"/>
      <c r="B1276" s="242"/>
      <c r="C1276" s="243"/>
      <c r="D1276" s="232" t="s">
        <v>222</v>
      </c>
      <c r="E1276" s="244" t="s">
        <v>32</v>
      </c>
      <c r="F1276" s="245" t="s">
        <v>5638</v>
      </c>
      <c r="G1276" s="243"/>
      <c r="H1276" s="244" t="s">
        <v>32</v>
      </c>
      <c r="I1276" s="246"/>
      <c r="J1276" s="243"/>
      <c r="K1276" s="243"/>
      <c r="L1276" s="247"/>
      <c r="M1276" s="248"/>
      <c r="N1276" s="249"/>
      <c r="O1276" s="249"/>
      <c r="P1276" s="249"/>
      <c r="Q1276" s="249"/>
      <c r="R1276" s="249"/>
      <c r="S1276" s="249"/>
      <c r="T1276" s="25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1" t="s">
        <v>222</v>
      </c>
      <c r="AU1276" s="251" t="s">
        <v>86</v>
      </c>
      <c r="AV1276" s="13" t="s">
        <v>84</v>
      </c>
      <c r="AW1276" s="13" t="s">
        <v>39</v>
      </c>
      <c r="AX1276" s="13" t="s">
        <v>77</v>
      </c>
      <c r="AY1276" s="251" t="s">
        <v>207</v>
      </c>
    </row>
    <row r="1277" s="13" customFormat="1">
      <c r="A1277" s="13"/>
      <c r="B1277" s="242"/>
      <c r="C1277" s="243"/>
      <c r="D1277" s="232" t="s">
        <v>222</v>
      </c>
      <c r="E1277" s="244" t="s">
        <v>32</v>
      </c>
      <c r="F1277" s="245" t="s">
        <v>5650</v>
      </c>
      <c r="G1277" s="243"/>
      <c r="H1277" s="244" t="s">
        <v>32</v>
      </c>
      <c r="I1277" s="246"/>
      <c r="J1277" s="243"/>
      <c r="K1277" s="243"/>
      <c r="L1277" s="247"/>
      <c r="M1277" s="248"/>
      <c r="N1277" s="249"/>
      <c r="O1277" s="249"/>
      <c r="P1277" s="249"/>
      <c r="Q1277" s="249"/>
      <c r="R1277" s="249"/>
      <c r="S1277" s="249"/>
      <c r="T1277" s="250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1" t="s">
        <v>222</v>
      </c>
      <c r="AU1277" s="251" t="s">
        <v>86</v>
      </c>
      <c r="AV1277" s="13" t="s">
        <v>84</v>
      </c>
      <c r="AW1277" s="13" t="s">
        <v>39</v>
      </c>
      <c r="AX1277" s="13" t="s">
        <v>77</v>
      </c>
      <c r="AY1277" s="251" t="s">
        <v>207</v>
      </c>
    </row>
    <row r="1278" s="13" customFormat="1">
      <c r="A1278" s="13"/>
      <c r="B1278" s="242"/>
      <c r="C1278" s="243"/>
      <c r="D1278" s="232" t="s">
        <v>222</v>
      </c>
      <c r="E1278" s="244" t="s">
        <v>32</v>
      </c>
      <c r="F1278" s="245" t="s">
        <v>5651</v>
      </c>
      <c r="G1278" s="243"/>
      <c r="H1278" s="244" t="s">
        <v>32</v>
      </c>
      <c r="I1278" s="246"/>
      <c r="J1278" s="243"/>
      <c r="K1278" s="243"/>
      <c r="L1278" s="247"/>
      <c r="M1278" s="248"/>
      <c r="N1278" s="249"/>
      <c r="O1278" s="249"/>
      <c r="P1278" s="249"/>
      <c r="Q1278" s="249"/>
      <c r="R1278" s="249"/>
      <c r="S1278" s="249"/>
      <c r="T1278" s="250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1" t="s">
        <v>222</v>
      </c>
      <c r="AU1278" s="251" t="s">
        <v>86</v>
      </c>
      <c r="AV1278" s="13" t="s">
        <v>84</v>
      </c>
      <c r="AW1278" s="13" t="s">
        <v>39</v>
      </c>
      <c r="AX1278" s="13" t="s">
        <v>77</v>
      </c>
      <c r="AY1278" s="251" t="s">
        <v>207</v>
      </c>
    </row>
    <row r="1279" s="13" customFormat="1">
      <c r="A1279" s="13"/>
      <c r="B1279" s="242"/>
      <c r="C1279" s="243"/>
      <c r="D1279" s="232" t="s">
        <v>222</v>
      </c>
      <c r="E1279" s="244" t="s">
        <v>32</v>
      </c>
      <c r="F1279" s="245" t="s">
        <v>5652</v>
      </c>
      <c r="G1279" s="243"/>
      <c r="H1279" s="244" t="s">
        <v>32</v>
      </c>
      <c r="I1279" s="246"/>
      <c r="J1279" s="243"/>
      <c r="K1279" s="243"/>
      <c r="L1279" s="247"/>
      <c r="M1279" s="248"/>
      <c r="N1279" s="249"/>
      <c r="O1279" s="249"/>
      <c r="P1279" s="249"/>
      <c r="Q1279" s="249"/>
      <c r="R1279" s="249"/>
      <c r="S1279" s="249"/>
      <c r="T1279" s="25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1" t="s">
        <v>222</v>
      </c>
      <c r="AU1279" s="251" t="s">
        <v>86</v>
      </c>
      <c r="AV1279" s="13" t="s">
        <v>84</v>
      </c>
      <c r="AW1279" s="13" t="s">
        <v>39</v>
      </c>
      <c r="AX1279" s="13" t="s">
        <v>77</v>
      </c>
      <c r="AY1279" s="251" t="s">
        <v>207</v>
      </c>
    </row>
    <row r="1280" s="13" customFormat="1">
      <c r="A1280" s="13"/>
      <c r="B1280" s="242"/>
      <c r="C1280" s="243"/>
      <c r="D1280" s="232" t="s">
        <v>222</v>
      </c>
      <c r="E1280" s="244" t="s">
        <v>32</v>
      </c>
      <c r="F1280" s="245" t="s">
        <v>5653</v>
      </c>
      <c r="G1280" s="243"/>
      <c r="H1280" s="244" t="s">
        <v>32</v>
      </c>
      <c r="I1280" s="246"/>
      <c r="J1280" s="243"/>
      <c r="K1280" s="243"/>
      <c r="L1280" s="247"/>
      <c r="M1280" s="248"/>
      <c r="N1280" s="249"/>
      <c r="O1280" s="249"/>
      <c r="P1280" s="249"/>
      <c r="Q1280" s="249"/>
      <c r="R1280" s="249"/>
      <c r="S1280" s="249"/>
      <c r="T1280" s="250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1" t="s">
        <v>222</v>
      </c>
      <c r="AU1280" s="251" t="s">
        <v>86</v>
      </c>
      <c r="AV1280" s="13" t="s">
        <v>84</v>
      </c>
      <c r="AW1280" s="13" t="s">
        <v>39</v>
      </c>
      <c r="AX1280" s="13" t="s">
        <v>77</v>
      </c>
      <c r="AY1280" s="251" t="s">
        <v>207</v>
      </c>
    </row>
    <row r="1281" s="13" customFormat="1">
      <c r="A1281" s="13"/>
      <c r="B1281" s="242"/>
      <c r="C1281" s="243"/>
      <c r="D1281" s="232" t="s">
        <v>222</v>
      </c>
      <c r="E1281" s="244" t="s">
        <v>32</v>
      </c>
      <c r="F1281" s="245" t="s">
        <v>5654</v>
      </c>
      <c r="G1281" s="243"/>
      <c r="H1281" s="244" t="s">
        <v>32</v>
      </c>
      <c r="I1281" s="246"/>
      <c r="J1281" s="243"/>
      <c r="K1281" s="243"/>
      <c r="L1281" s="247"/>
      <c r="M1281" s="248"/>
      <c r="N1281" s="249"/>
      <c r="O1281" s="249"/>
      <c r="P1281" s="249"/>
      <c r="Q1281" s="249"/>
      <c r="R1281" s="249"/>
      <c r="S1281" s="249"/>
      <c r="T1281" s="250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1" t="s">
        <v>222</v>
      </c>
      <c r="AU1281" s="251" t="s">
        <v>86</v>
      </c>
      <c r="AV1281" s="13" t="s">
        <v>84</v>
      </c>
      <c r="AW1281" s="13" t="s">
        <v>39</v>
      </c>
      <c r="AX1281" s="13" t="s">
        <v>77</v>
      </c>
      <c r="AY1281" s="251" t="s">
        <v>207</v>
      </c>
    </row>
    <row r="1282" s="13" customFormat="1">
      <c r="A1282" s="13"/>
      <c r="B1282" s="242"/>
      <c r="C1282" s="243"/>
      <c r="D1282" s="232" t="s">
        <v>222</v>
      </c>
      <c r="E1282" s="244" t="s">
        <v>32</v>
      </c>
      <c r="F1282" s="245" t="s">
        <v>5641</v>
      </c>
      <c r="G1282" s="243"/>
      <c r="H1282" s="244" t="s">
        <v>32</v>
      </c>
      <c r="I1282" s="246"/>
      <c r="J1282" s="243"/>
      <c r="K1282" s="243"/>
      <c r="L1282" s="247"/>
      <c r="M1282" s="248"/>
      <c r="N1282" s="249"/>
      <c r="O1282" s="249"/>
      <c r="P1282" s="249"/>
      <c r="Q1282" s="249"/>
      <c r="R1282" s="249"/>
      <c r="S1282" s="249"/>
      <c r="T1282" s="250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1" t="s">
        <v>222</v>
      </c>
      <c r="AU1282" s="251" t="s">
        <v>86</v>
      </c>
      <c r="AV1282" s="13" t="s">
        <v>84</v>
      </c>
      <c r="AW1282" s="13" t="s">
        <v>39</v>
      </c>
      <c r="AX1282" s="13" t="s">
        <v>77</v>
      </c>
      <c r="AY1282" s="251" t="s">
        <v>207</v>
      </c>
    </row>
    <row r="1283" s="13" customFormat="1">
      <c r="A1283" s="13"/>
      <c r="B1283" s="242"/>
      <c r="C1283" s="243"/>
      <c r="D1283" s="232" t="s">
        <v>222</v>
      </c>
      <c r="E1283" s="244" t="s">
        <v>32</v>
      </c>
      <c r="F1283" s="245" t="s">
        <v>5642</v>
      </c>
      <c r="G1283" s="243"/>
      <c r="H1283" s="244" t="s">
        <v>32</v>
      </c>
      <c r="I1283" s="246"/>
      <c r="J1283" s="243"/>
      <c r="K1283" s="243"/>
      <c r="L1283" s="247"/>
      <c r="M1283" s="248"/>
      <c r="N1283" s="249"/>
      <c r="O1283" s="249"/>
      <c r="P1283" s="249"/>
      <c r="Q1283" s="249"/>
      <c r="R1283" s="249"/>
      <c r="S1283" s="249"/>
      <c r="T1283" s="250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1" t="s">
        <v>222</v>
      </c>
      <c r="AU1283" s="251" t="s">
        <v>86</v>
      </c>
      <c r="AV1283" s="13" t="s">
        <v>84</v>
      </c>
      <c r="AW1283" s="13" t="s">
        <v>39</v>
      </c>
      <c r="AX1283" s="13" t="s">
        <v>77</v>
      </c>
      <c r="AY1283" s="251" t="s">
        <v>207</v>
      </c>
    </row>
    <row r="1284" s="13" customFormat="1">
      <c r="A1284" s="13"/>
      <c r="B1284" s="242"/>
      <c r="C1284" s="243"/>
      <c r="D1284" s="232" t="s">
        <v>222</v>
      </c>
      <c r="E1284" s="244" t="s">
        <v>32</v>
      </c>
      <c r="F1284" s="245" t="s">
        <v>5643</v>
      </c>
      <c r="G1284" s="243"/>
      <c r="H1284" s="244" t="s">
        <v>32</v>
      </c>
      <c r="I1284" s="246"/>
      <c r="J1284" s="243"/>
      <c r="K1284" s="243"/>
      <c r="L1284" s="247"/>
      <c r="M1284" s="248"/>
      <c r="N1284" s="249"/>
      <c r="O1284" s="249"/>
      <c r="P1284" s="249"/>
      <c r="Q1284" s="249"/>
      <c r="R1284" s="249"/>
      <c r="S1284" s="249"/>
      <c r="T1284" s="250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1" t="s">
        <v>222</v>
      </c>
      <c r="AU1284" s="251" t="s">
        <v>86</v>
      </c>
      <c r="AV1284" s="13" t="s">
        <v>84</v>
      </c>
      <c r="AW1284" s="13" t="s">
        <v>39</v>
      </c>
      <c r="AX1284" s="13" t="s">
        <v>77</v>
      </c>
      <c r="AY1284" s="251" t="s">
        <v>207</v>
      </c>
    </row>
    <row r="1285" s="13" customFormat="1">
      <c r="A1285" s="13"/>
      <c r="B1285" s="242"/>
      <c r="C1285" s="243"/>
      <c r="D1285" s="232" t="s">
        <v>222</v>
      </c>
      <c r="E1285" s="244" t="s">
        <v>32</v>
      </c>
      <c r="F1285" s="245" t="s">
        <v>5504</v>
      </c>
      <c r="G1285" s="243"/>
      <c r="H1285" s="244" t="s">
        <v>32</v>
      </c>
      <c r="I1285" s="246"/>
      <c r="J1285" s="243"/>
      <c r="K1285" s="243"/>
      <c r="L1285" s="247"/>
      <c r="M1285" s="248"/>
      <c r="N1285" s="249"/>
      <c r="O1285" s="249"/>
      <c r="P1285" s="249"/>
      <c r="Q1285" s="249"/>
      <c r="R1285" s="249"/>
      <c r="S1285" s="249"/>
      <c r="T1285" s="250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1" t="s">
        <v>222</v>
      </c>
      <c r="AU1285" s="251" t="s">
        <v>86</v>
      </c>
      <c r="AV1285" s="13" t="s">
        <v>84</v>
      </c>
      <c r="AW1285" s="13" t="s">
        <v>39</v>
      </c>
      <c r="AX1285" s="13" t="s">
        <v>77</v>
      </c>
      <c r="AY1285" s="251" t="s">
        <v>207</v>
      </c>
    </row>
    <row r="1286" s="13" customFormat="1">
      <c r="A1286" s="13"/>
      <c r="B1286" s="242"/>
      <c r="C1286" s="243"/>
      <c r="D1286" s="232" t="s">
        <v>222</v>
      </c>
      <c r="E1286" s="244" t="s">
        <v>32</v>
      </c>
      <c r="F1286" s="245" t="s">
        <v>5655</v>
      </c>
      <c r="G1286" s="243"/>
      <c r="H1286" s="244" t="s">
        <v>32</v>
      </c>
      <c r="I1286" s="246"/>
      <c r="J1286" s="243"/>
      <c r="K1286" s="243"/>
      <c r="L1286" s="247"/>
      <c r="M1286" s="248"/>
      <c r="N1286" s="249"/>
      <c r="O1286" s="249"/>
      <c r="P1286" s="249"/>
      <c r="Q1286" s="249"/>
      <c r="R1286" s="249"/>
      <c r="S1286" s="249"/>
      <c r="T1286" s="25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1" t="s">
        <v>222</v>
      </c>
      <c r="AU1286" s="251" t="s">
        <v>86</v>
      </c>
      <c r="AV1286" s="13" t="s">
        <v>84</v>
      </c>
      <c r="AW1286" s="13" t="s">
        <v>39</v>
      </c>
      <c r="AX1286" s="13" t="s">
        <v>77</v>
      </c>
      <c r="AY1286" s="251" t="s">
        <v>207</v>
      </c>
    </row>
    <row r="1287" s="13" customFormat="1">
      <c r="A1287" s="13"/>
      <c r="B1287" s="242"/>
      <c r="C1287" s="243"/>
      <c r="D1287" s="232" t="s">
        <v>222</v>
      </c>
      <c r="E1287" s="244" t="s">
        <v>32</v>
      </c>
      <c r="F1287" s="245" t="s">
        <v>5481</v>
      </c>
      <c r="G1287" s="243"/>
      <c r="H1287" s="244" t="s">
        <v>32</v>
      </c>
      <c r="I1287" s="246"/>
      <c r="J1287" s="243"/>
      <c r="K1287" s="243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222</v>
      </c>
      <c r="AU1287" s="251" t="s">
        <v>86</v>
      </c>
      <c r="AV1287" s="13" t="s">
        <v>84</v>
      </c>
      <c r="AW1287" s="13" t="s">
        <v>39</v>
      </c>
      <c r="AX1287" s="13" t="s">
        <v>77</v>
      </c>
      <c r="AY1287" s="251" t="s">
        <v>207</v>
      </c>
    </row>
    <row r="1288" s="13" customFormat="1">
      <c r="A1288" s="13"/>
      <c r="B1288" s="242"/>
      <c r="C1288" s="243"/>
      <c r="D1288" s="232" t="s">
        <v>222</v>
      </c>
      <c r="E1288" s="244" t="s">
        <v>32</v>
      </c>
      <c r="F1288" s="245" t="s">
        <v>5656</v>
      </c>
      <c r="G1288" s="243"/>
      <c r="H1288" s="244" t="s">
        <v>32</v>
      </c>
      <c r="I1288" s="246"/>
      <c r="J1288" s="243"/>
      <c r="K1288" s="243"/>
      <c r="L1288" s="247"/>
      <c r="M1288" s="248"/>
      <c r="N1288" s="249"/>
      <c r="O1288" s="249"/>
      <c r="P1288" s="249"/>
      <c r="Q1288" s="249"/>
      <c r="R1288" s="249"/>
      <c r="S1288" s="249"/>
      <c r="T1288" s="250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1" t="s">
        <v>222</v>
      </c>
      <c r="AU1288" s="251" t="s">
        <v>86</v>
      </c>
      <c r="AV1288" s="13" t="s">
        <v>84</v>
      </c>
      <c r="AW1288" s="13" t="s">
        <v>39</v>
      </c>
      <c r="AX1288" s="13" t="s">
        <v>77</v>
      </c>
      <c r="AY1288" s="251" t="s">
        <v>207</v>
      </c>
    </row>
    <row r="1289" s="12" customFormat="1">
      <c r="A1289" s="12"/>
      <c r="B1289" s="230"/>
      <c r="C1289" s="231"/>
      <c r="D1289" s="232" t="s">
        <v>222</v>
      </c>
      <c r="E1289" s="233" t="s">
        <v>32</v>
      </c>
      <c r="F1289" s="234" t="s">
        <v>84</v>
      </c>
      <c r="G1289" s="231"/>
      <c r="H1289" s="235">
        <v>1</v>
      </c>
      <c r="I1289" s="236"/>
      <c r="J1289" s="231"/>
      <c r="K1289" s="231"/>
      <c r="L1289" s="237"/>
      <c r="M1289" s="238"/>
      <c r="N1289" s="239"/>
      <c r="O1289" s="239"/>
      <c r="P1289" s="239"/>
      <c r="Q1289" s="239"/>
      <c r="R1289" s="239"/>
      <c r="S1289" s="239"/>
      <c r="T1289" s="240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T1289" s="241" t="s">
        <v>222</v>
      </c>
      <c r="AU1289" s="241" t="s">
        <v>86</v>
      </c>
      <c r="AV1289" s="12" t="s">
        <v>86</v>
      </c>
      <c r="AW1289" s="12" t="s">
        <v>39</v>
      </c>
      <c r="AX1289" s="12" t="s">
        <v>77</v>
      </c>
      <c r="AY1289" s="241" t="s">
        <v>207</v>
      </c>
    </row>
    <row r="1290" s="15" customFormat="1">
      <c r="A1290" s="15"/>
      <c r="B1290" s="273"/>
      <c r="C1290" s="274"/>
      <c r="D1290" s="232" t="s">
        <v>222</v>
      </c>
      <c r="E1290" s="275" t="s">
        <v>32</v>
      </c>
      <c r="F1290" s="276" t="s">
        <v>517</v>
      </c>
      <c r="G1290" s="274"/>
      <c r="H1290" s="277">
        <v>1</v>
      </c>
      <c r="I1290" s="278"/>
      <c r="J1290" s="274"/>
      <c r="K1290" s="274"/>
      <c r="L1290" s="279"/>
      <c r="M1290" s="280"/>
      <c r="N1290" s="281"/>
      <c r="O1290" s="281"/>
      <c r="P1290" s="281"/>
      <c r="Q1290" s="281"/>
      <c r="R1290" s="281"/>
      <c r="S1290" s="281"/>
      <c r="T1290" s="282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83" t="s">
        <v>222</v>
      </c>
      <c r="AU1290" s="283" t="s">
        <v>86</v>
      </c>
      <c r="AV1290" s="15" t="s">
        <v>104</v>
      </c>
      <c r="AW1290" s="15" t="s">
        <v>39</v>
      </c>
      <c r="AX1290" s="15" t="s">
        <v>84</v>
      </c>
      <c r="AY1290" s="283" t="s">
        <v>207</v>
      </c>
    </row>
    <row r="1291" s="2" customFormat="1" ht="16.5" customHeight="1">
      <c r="A1291" s="42"/>
      <c r="B1291" s="43"/>
      <c r="C1291" s="212" t="s">
        <v>1498</v>
      </c>
      <c r="D1291" s="212" t="s">
        <v>208</v>
      </c>
      <c r="E1291" s="213" t="s">
        <v>5657</v>
      </c>
      <c r="F1291" s="214" t="s">
        <v>5658</v>
      </c>
      <c r="G1291" s="215" t="s">
        <v>303</v>
      </c>
      <c r="H1291" s="216">
        <v>1</v>
      </c>
      <c r="I1291" s="217"/>
      <c r="J1291" s="218">
        <f>ROUND(I1291*H1291,2)</f>
        <v>0</v>
      </c>
      <c r="K1291" s="214" t="s">
        <v>228</v>
      </c>
      <c r="L1291" s="48"/>
      <c r="M1291" s="219" t="s">
        <v>32</v>
      </c>
      <c r="N1291" s="220" t="s">
        <v>48</v>
      </c>
      <c r="O1291" s="88"/>
      <c r="P1291" s="221">
        <f>O1291*H1291</f>
        <v>0</v>
      </c>
      <c r="Q1291" s="221">
        <v>0</v>
      </c>
      <c r="R1291" s="221">
        <f>Q1291*H1291</f>
        <v>0</v>
      </c>
      <c r="S1291" s="221">
        <v>0</v>
      </c>
      <c r="T1291" s="222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3" t="s">
        <v>294</v>
      </c>
      <c r="AT1291" s="223" t="s">
        <v>208</v>
      </c>
      <c r="AU1291" s="223" t="s">
        <v>86</v>
      </c>
      <c r="AY1291" s="20" t="s">
        <v>207</v>
      </c>
      <c r="BE1291" s="224">
        <f>IF(N1291="základní",J1291,0)</f>
        <v>0</v>
      </c>
      <c r="BF1291" s="224">
        <f>IF(N1291="snížená",J1291,0)</f>
        <v>0</v>
      </c>
      <c r="BG1291" s="224">
        <f>IF(N1291="zákl. přenesená",J1291,0)</f>
        <v>0</v>
      </c>
      <c r="BH1291" s="224">
        <f>IF(N1291="sníž. přenesená",J1291,0)</f>
        <v>0</v>
      </c>
      <c r="BI1291" s="224">
        <f>IF(N1291="nulová",J1291,0)</f>
        <v>0</v>
      </c>
      <c r="BJ1291" s="20" t="s">
        <v>84</v>
      </c>
      <c r="BK1291" s="224">
        <f>ROUND(I1291*H1291,2)</f>
        <v>0</v>
      </c>
      <c r="BL1291" s="20" t="s">
        <v>294</v>
      </c>
      <c r="BM1291" s="223" t="s">
        <v>5659</v>
      </c>
    </row>
    <row r="1292" s="13" customFormat="1">
      <c r="A1292" s="13"/>
      <c r="B1292" s="242"/>
      <c r="C1292" s="243"/>
      <c r="D1292" s="232" t="s">
        <v>222</v>
      </c>
      <c r="E1292" s="244" t="s">
        <v>32</v>
      </c>
      <c r="F1292" s="245" t="s">
        <v>4241</v>
      </c>
      <c r="G1292" s="243"/>
      <c r="H1292" s="244" t="s">
        <v>32</v>
      </c>
      <c r="I1292" s="246"/>
      <c r="J1292" s="243"/>
      <c r="K1292" s="243"/>
      <c r="L1292" s="247"/>
      <c r="M1292" s="248"/>
      <c r="N1292" s="249"/>
      <c r="O1292" s="249"/>
      <c r="P1292" s="249"/>
      <c r="Q1292" s="249"/>
      <c r="R1292" s="249"/>
      <c r="S1292" s="249"/>
      <c r="T1292" s="25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1" t="s">
        <v>222</v>
      </c>
      <c r="AU1292" s="251" t="s">
        <v>86</v>
      </c>
      <c r="AV1292" s="13" t="s">
        <v>84</v>
      </c>
      <c r="AW1292" s="13" t="s">
        <v>39</v>
      </c>
      <c r="AX1292" s="13" t="s">
        <v>77</v>
      </c>
      <c r="AY1292" s="251" t="s">
        <v>207</v>
      </c>
    </row>
    <row r="1293" s="13" customFormat="1">
      <c r="A1293" s="13"/>
      <c r="B1293" s="242"/>
      <c r="C1293" s="243"/>
      <c r="D1293" s="232" t="s">
        <v>222</v>
      </c>
      <c r="E1293" s="244" t="s">
        <v>32</v>
      </c>
      <c r="F1293" s="245" t="s">
        <v>5357</v>
      </c>
      <c r="G1293" s="243"/>
      <c r="H1293" s="244" t="s">
        <v>32</v>
      </c>
      <c r="I1293" s="246"/>
      <c r="J1293" s="243"/>
      <c r="K1293" s="243"/>
      <c r="L1293" s="247"/>
      <c r="M1293" s="248"/>
      <c r="N1293" s="249"/>
      <c r="O1293" s="249"/>
      <c r="P1293" s="249"/>
      <c r="Q1293" s="249"/>
      <c r="R1293" s="249"/>
      <c r="S1293" s="249"/>
      <c r="T1293" s="250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1" t="s">
        <v>222</v>
      </c>
      <c r="AU1293" s="251" t="s">
        <v>86</v>
      </c>
      <c r="AV1293" s="13" t="s">
        <v>84</v>
      </c>
      <c r="AW1293" s="13" t="s">
        <v>39</v>
      </c>
      <c r="AX1293" s="13" t="s">
        <v>77</v>
      </c>
      <c r="AY1293" s="251" t="s">
        <v>207</v>
      </c>
    </row>
    <row r="1294" s="13" customFormat="1">
      <c r="A1294" s="13"/>
      <c r="B1294" s="242"/>
      <c r="C1294" s="243"/>
      <c r="D1294" s="232" t="s">
        <v>222</v>
      </c>
      <c r="E1294" s="244" t="s">
        <v>32</v>
      </c>
      <c r="F1294" s="245" t="s">
        <v>5358</v>
      </c>
      <c r="G1294" s="243"/>
      <c r="H1294" s="244" t="s">
        <v>32</v>
      </c>
      <c r="I1294" s="246"/>
      <c r="J1294" s="243"/>
      <c r="K1294" s="243"/>
      <c r="L1294" s="247"/>
      <c r="M1294" s="248"/>
      <c r="N1294" s="249"/>
      <c r="O1294" s="249"/>
      <c r="P1294" s="249"/>
      <c r="Q1294" s="249"/>
      <c r="R1294" s="249"/>
      <c r="S1294" s="249"/>
      <c r="T1294" s="25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1" t="s">
        <v>222</v>
      </c>
      <c r="AU1294" s="251" t="s">
        <v>86</v>
      </c>
      <c r="AV1294" s="13" t="s">
        <v>84</v>
      </c>
      <c r="AW1294" s="13" t="s">
        <v>39</v>
      </c>
      <c r="AX1294" s="13" t="s">
        <v>77</v>
      </c>
      <c r="AY1294" s="251" t="s">
        <v>207</v>
      </c>
    </row>
    <row r="1295" s="13" customFormat="1">
      <c r="A1295" s="13"/>
      <c r="B1295" s="242"/>
      <c r="C1295" s="243"/>
      <c r="D1295" s="232" t="s">
        <v>222</v>
      </c>
      <c r="E1295" s="244" t="s">
        <v>32</v>
      </c>
      <c r="F1295" s="245" t="s">
        <v>5359</v>
      </c>
      <c r="G1295" s="243"/>
      <c r="H1295" s="244" t="s">
        <v>32</v>
      </c>
      <c r="I1295" s="246"/>
      <c r="J1295" s="243"/>
      <c r="K1295" s="243"/>
      <c r="L1295" s="247"/>
      <c r="M1295" s="248"/>
      <c r="N1295" s="249"/>
      <c r="O1295" s="249"/>
      <c r="P1295" s="249"/>
      <c r="Q1295" s="249"/>
      <c r="R1295" s="249"/>
      <c r="S1295" s="249"/>
      <c r="T1295" s="250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1" t="s">
        <v>222</v>
      </c>
      <c r="AU1295" s="251" t="s">
        <v>86</v>
      </c>
      <c r="AV1295" s="13" t="s">
        <v>84</v>
      </c>
      <c r="AW1295" s="13" t="s">
        <v>39</v>
      </c>
      <c r="AX1295" s="13" t="s">
        <v>77</v>
      </c>
      <c r="AY1295" s="251" t="s">
        <v>207</v>
      </c>
    </row>
    <row r="1296" s="13" customFormat="1">
      <c r="A1296" s="13"/>
      <c r="B1296" s="242"/>
      <c r="C1296" s="243"/>
      <c r="D1296" s="232" t="s">
        <v>222</v>
      </c>
      <c r="E1296" s="244" t="s">
        <v>32</v>
      </c>
      <c r="F1296" s="245" t="s">
        <v>5360</v>
      </c>
      <c r="G1296" s="243"/>
      <c r="H1296" s="244" t="s">
        <v>32</v>
      </c>
      <c r="I1296" s="246"/>
      <c r="J1296" s="243"/>
      <c r="K1296" s="243"/>
      <c r="L1296" s="247"/>
      <c r="M1296" s="248"/>
      <c r="N1296" s="249"/>
      <c r="O1296" s="249"/>
      <c r="P1296" s="249"/>
      <c r="Q1296" s="249"/>
      <c r="R1296" s="249"/>
      <c r="S1296" s="249"/>
      <c r="T1296" s="25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1" t="s">
        <v>222</v>
      </c>
      <c r="AU1296" s="251" t="s">
        <v>86</v>
      </c>
      <c r="AV1296" s="13" t="s">
        <v>84</v>
      </c>
      <c r="AW1296" s="13" t="s">
        <v>39</v>
      </c>
      <c r="AX1296" s="13" t="s">
        <v>77</v>
      </c>
      <c r="AY1296" s="251" t="s">
        <v>207</v>
      </c>
    </row>
    <row r="1297" s="13" customFormat="1">
      <c r="A1297" s="13"/>
      <c r="B1297" s="242"/>
      <c r="C1297" s="243"/>
      <c r="D1297" s="232" t="s">
        <v>222</v>
      </c>
      <c r="E1297" s="244" t="s">
        <v>32</v>
      </c>
      <c r="F1297" s="245" t="s">
        <v>5361</v>
      </c>
      <c r="G1297" s="243"/>
      <c r="H1297" s="244" t="s">
        <v>32</v>
      </c>
      <c r="I1297" s="246"/>
      <c r="J1297" s="243"/>
      <c r="K1297" s="243"/>
      <c r="L1297" s="247"/>
      <c r="M1297" s="248"/>
      <c r="N1297" s="249"/>
      <c r="O1297" s="249"/>
      <c r="P1297" s="249"/>
      <c r="Q1297" s="249"/>
      <c r="R1297" s="249"/>
      <c r="S1297" s="249"/>
      <c r="T1297" s="250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1" t="s">
        <v>222</v>
      </c>
      <c r="AU1297" s="251" t="s">
        <v>86</v>
      </c>
      <c r="AV1297" s="13" t="s">
        <v>84</v>
      </c>
      <c r="AW1297" s="13" t="s">
        <v>39</v>
      </c>
      <c r="AX1297" s="13" t="s">
        <v>77</v>
      </c>
      <c r="AY1297" s="251" t="s">
        <v>207</v>
      </c>
    </row>
    <row r="1298" s="13" customFormat="1">
      <c r="A1298" s="13"/>
      <c r="B1298" s="242"/>
      <c r="C1298" s="243"/>
      <c r="D1298" s="232" t="s">
        <v>222</v>
      </c>
      <c r="E1298" s="244" t="s">
        <v>32</v>
      </c>
      <c r="F1298" s="245" t="s">
        <v>5362</v>
      </c>
      <c r="G1298" s="243"/>
      <c r="H1298" s="244" t="s">
        <v>32</v>
      </c>
      <c r="I1298" s="246"/>
      <c r="J1298" s="243"/>
      <c r="K1298" s="243"/>
      <c r="L1298" s="247"/>
      <c r="M1298" s="248"/>
      <c r="N1298" s="249"/>
      <c r="O1298" s="249"/>
      <c r="P1298" s="249"/>
      <c r="Q1298" s="249"/>
      <c r="R1298" s="249"/>
      <c r="S1298" s="249"/>
      <c r="T1298" s="25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1" t="s">
        <v>222</v>
      </c>
      <c r="AU1298" s="251" t="s">
        <v>86</v>
      </c>
      <c r="AV1298" s="13" t="s">
        <v>84</v>
      </c>
      <c r="AW1298" s="13" t="s">
        <v>39</v>
      </c>
      <c r="AX1298" s="13" t="s">
        <v>77</v>
      </c>
      <c r="AY1298" s="251" t="s">
        <v>207</v>
      </c>
    </row>
    <row r="1299" s="13" customFormat="1">
      <c r="A1299" s="13"/>
      <c r="B1299" s="242"/>
      <c r="C1299" s="243"/>
      <c r="D1299" s="232" t="s">
        <v>222</v>
      </c>
      <c r="E1299" s="244" t="s">
        <v>32</v>
      </c>
      <c r="F1299" s="245" t="s">
        <v>5363</v>
      </c>
      <c r="G1299" s="243"/>
      <c r="H1299" s="244" t="s">
        <v>32</v>
      </c>
      <c r="I1299" s="246"/>
      <c r="J1299" s="243"/>
      <c r="K1299" s="243"/>
      <c r="L1299" s="247"/>
      <c r="M1299" s="248"/>
      <c r="N1299" s="249"/>
      <c r="O1299" s="249"/>
      <c r="P1299" s="249"/>
      <c r="Q1299" s="249"/>
      <c r="R1299" s="249"/>
      <c r="S1299" s="249"/>
      <c r="T1299" s="250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1" t="s">
        <v>222</v>
      </c>
      <c r="AU1299" s="251" t="s">
        <v>86</v>
      </c>
      <c r="AV1299" s="13" t="s">
        <v>84</v>
      </c>
      <c r="AW1299" s="13" t="s">
        <v>39</v>
      </c>
      <c r="AX1299" s="13" t="s">
        <v>77</v>
      </c>
      <c r="AY1299" s="251" t="s">
        <v>207</v>
      </c>
    </row>
    <row r="1300" s="13" customFormat="1">
      <c r="A1300" s="13"/>
      <c r="B1300" s="242"/>
      <c r="C1300" s="243"/>
      <c r="D1300" s="232" t="s">
        <v>222</v>
      </c>
      <c r="E1300" s="244" t="s">
        <v>32</v>
      </c>
      <c r="F1300" s="245" t="s">
        <v>5364</v>
      </c>
      <c r="G1300" s="243"/>
      <c r="H1300" s="244" t="s">
        <v>32</v>
      </c>
      <c r="I1300" s="246"/>
      <c r="J1300" s="243"/>
      <c r="K1300" s="243"/>
      <c r="L1300" s="247"/>
      <c r="M1300" s="248"/>
      <c r="N1300" s="249"/>
      <c r="O1300" s="249"/>
      <c r="P1300" s="249"/>
      <c r="Q1300" s="249"/>
      <c r="R1300" s="249"/>
      <c r="S1300" s="249"/>
      <c r="T1300" s="250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1" t="s">
        <v>222</v>
      </c>
      <c r="AU1300" s="251" t="s">
        <v>86</v>
      </c>
      <c r="AV1300" s="13" t="s">
        <v>84</v>
      </c>
      <c r="AW1300" s="13" t="s">
        <v>39</v>
      </c>
      <c r="AX1300" s="13" t="s">
        <v>77</v>
      </c>
      <c r="AY1300" s="251" t="s">
        <v>207</v>
      </c>
    </row>
    <row r="1301" s="13" customFormat="1">
      <c r="A1301" s="13"/>
      <c r="B1301" s="242"/>
      <c r="C1301" s="243"/>
      <c r="D1301" s="232" t="s">
        <v>222</v>
      </c>
      <c r="E1301" s="244" t="s">
        <v>32</v>
      </c>
      <c r="F1301" s="245" t="s">
        <v>5365</v>
      </c>
      <c r="G1301" s="243"/>
      <c r="H1301" s="244" t="s">
        <v>32</v>
      </c>
      <c r="I1301" s="246"/>
      <c r="J1301" s="243"/>
      <c r="K1301" s="243"/>
      <c r="L1301" s="247"/>
      <c r="M1301" s="248"/>
      <c r="N1301" s="249"/>
      <c r="O1301" s="249"/>
      <c r="P1301" s="249"/>
      <c r="Q1301" s="249"/>
      <c r="R1301" s="249"/>
      <c r="S1301" s="249"/>
      <c r="T1301" s="25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1" t="s">
        <v>222</v>
      </c>
      <c r="AU1301" s="251" t="s">
        <v>86</v>
      </c>
      <c r="AV1301" s="13" t="s">
        <v>84</v>
      </c>
      <c r="AW1301" s="13" t="s">
        <v>39</v>
      </c>
      <c r="AX1301" s="13" t="s">
        <v>77</v>
      </c>
      <c r="AY1301" s="251" t="s">
        <v>207</v>
      </c>
    </row>
    <row r="1302" s="13" customFormat="1">
      <c r="A1302" s="13"/>
      <c r="B1302" s="242"/>
      <c r="C1302" s="243"/>
      <c r="D1302" s="232" t="s">
        <v>222</v>
      </c>
      <c r="E1302" s="244" t="s">
        <v>32</v>
      </c>
      <c r="F1302" s="245" t="s">
        <v>5366</v>
      </c>
      <c r="G1302" s="243"/>
      <c r="H1302" s="244" t="s">
        <v>32</v>
      </c>
      <c r="I1302" s="246"/>
      <c r="J1302" s="243"/>
      <c r="K1302" s="243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222</v>
      </c>
      <c r="AU1302" s="251" t="s">
        <v>86</v>
      </c>
      <c r="AV1302" s="13" t="s">
        <v>84</v>
      </c>
      <c r="AW1302" s="13" t="s">
        <v>39</v>
      </c>
      <c r="AX1302" s="13" t="s">
        <v>77</v>
      </c>
      <c r="AY1302" s="251" t="s">
        <v>207</v>
      </c>
    </row>
    <row r="1303" s="13" customFormat="1">
      <c r="A1303" s="13"/>
      <c r="B1303" s="242"/>
      <c r="C1303" s="243"/>
      <c r="D1303" s="232" t="s">
        <v>222</v>
      </c>
      <c r="E1303" s="244" t="s">
        <v>32</v>
      </c>
      <c r="F1303" s="245" t="s">
        <v>5660</v>
      </c>
      <c r="G1303" s="243"/>
      <c r="H1303" s="244" t="s">
        <v>32</v>
      </c>
      <c r="I1303" s="246"/>
      <c r="J1303" s="243"/>
      <c r="K1303" s="243"/>
      <c r="L1303" s="247"/>
      <c r="M1303" s="248"/>
      <c r="N1303" s="249"/>
      <c r="O1303" s="249"/>
      <c r="P1303" s="249"/>
      <c r="Q1303" s="249"/>
      <c r="R1303" s="249"/>
      <c r="S1303" s="249"/>
      <c r="T1303" s="250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1" t="s">
        <v>222</v>
      </c>
      <c r="AU1303" s="251" t="s">
        <v>86</v>
      </c>
      <c r="AV1303" s="13" t="s">
        <v>84</v>
      </c>
      <c r="AW1303" s="13" t="s">
        <v>39</v>
      </c>
      <c r="AX1303" s="13" t="s">
        <v>77</v>
      </c>
      <c r="AY1303" s="251" t="s">
        <v>207</v>
      </c>
    </row>
    <row r="1304" s="13" customFormat="1">
      <c r="A1304" s="13"/>
      <c r="B1304" s="242"/>
      <c r="C1304" s="243"/>
      <c r="D1304" s="232" t="s">
        <v>222</v>
      </c>
      <c r="E1304" s="244" t="s">
        <v>32</v>
      </c>
      <c r="F1304" s="245" t="s">
        <v>5544</v>
      </c>
      <c r="G1304" s="243"/>
      <c r="H1304" s="244" t="s">
        <v>32</v>
      </c>
      <c r="I1304" s="246"/>
      <c r="J1304" s="243"/>
      <c r="K1304" s="243"/>
      <c r="L1304" s="247"/>
      <c r="M1304" s="248"/>
      <c r="N1304" s="249"/>
      <c r="O1304" s="249"/>
      <c r="P1304" s="249"/>
      <c r="Q1304" s="249"/>
      <c r="R1304" s="249"/>
      <c r="S1304" s="249"/>
      <c r="T1304" s="250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1" t="s">
        <v>222</v>
      </c>
      <c r="AU1304" s="251" t="s">
        <v>86</v>
      </c>
      <c r="AV1304" s="13" t="s">
        <v>84</v>
      </c>
      <c r="AW1304" s="13" t="s">
        <v>39</v>
      </c>
      <c r="AX1304" s="13" t="s">
        <v>77</v>
      </c>
      <c r="AY1304" s="251" t="s">
        <v>207</v>
      </c>
    </row>
    <row r="1305" s="13" customFormat="1">
      <c r="A1305" s="13"/>
      <c r="B1305" s="242"/>
      <c r="C1305" s="243"/>
      <c r="D1305" s="232" t="s">
        <v>222</v>
      </c>
      <c r="E1305" s="244" t="s">
        <v>32</v>
      </c>
      <c r="F1305" s="245" t="s">
        <v>5449</v>
      </c>
      <c r="G1305" s="243"/>
      <c r="H1305" s="244" t="s">
        <v>32</v>
      </c>
      <c r="I1305" s="246"/>
      <c r="J1305" s="243"/>
      <c r="K1305" s="243"/>
      <c r="L1305" s="247"/>
      <c r="M1305" s="248"/>
      <c r="N1305" s="249"/>
      <c r="O1305" s="249"/>
      <c r="P1305" s="249"/>
      <c r="Q1305" s="249"/>
      <c r="R1305" s="249"/>
      <c r="S1305" s="249"/>
      <c r="T1305" s="250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1" t="s">
        <v>222</v>
      </c>
      <c r="AU1305" s="251" t="s">
        <v>86</v>
      </c>
      <c r="AV1305" s="13" t="s">
        <v>84</v>
      </c>
      <c r="AW1305" s="13" t="s">
        <v>39</v>
      </c>
      <c r="AX1305" s="13" t="s">
        <v>77</v>
      </c>
      <c r="AY1305" s="251" t="s">
        <v>207</v>
      </c>
    </row>
    <row r="1306" s="13" customFormat="1">
      <c r="A1306" s="13"/>
      <c r="B1306" s="242"/>
      <c r="C1306" s="243"/>
      <c r="D1306" s="232" t="s">
        <v>222</v>
      </c>
      <c r="E1306" s="244" t="s">
        <v>32</v>
      </c>
      <c r="F1306" s="245" t="s">
        <v>5545</v>
      </c>
      <c r="G1306" s="243"/>
      <c r="H1306" s="244" t="s">
        <v>32</v>
      </c>
      <c r="I1306" s="246"/>
      <c r="J1306" s="243"/>
      <c r="K1306" s="243"/>
      <c r="L1306" s="247"/>
      <c r="M1306" s="248"/>
      <c r="N1306" s="249"/>
      <c r="O1306" s="249"/>
      <c r="P1306" s="249"/>
      <c r="Q1306" s="249"/>
      <c r="R1306" s="249"/>
      <c r="S1306" s="249"/>
      <c r="T1306" s="250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1" t="s">
        <v>222</v>
      </c>
      <c r="AU1306" s="251" t="s">
        <v>86</v>
      </c>
      <c r="AV1306" s="13" t="s">
        <v>84</v>
      </c>
      <c r="AW1306" s="13" t="s">
        <v>39</v>
      </c>
      <c r="AX1306" s="13" t="s">
        <v>77</v>
      </c>
      <c r="AY1306" s="251" t="s">
        <v>207</v>
      </c>
    </row>
    <row r="1307" s="13" customFormat="1">
      <c r="A1307" s="13"/>
      <c r="B1307" s="242"/>
      <c r="C1307" s="243"/>
      <c r="D1307" s="232" t="s">
        <v>222</v>
      </c>
      <c r="E1307" s="244" t="s">
        <v>32</v>
      </c>
      <c r="F1307" s="245" t="s">
        <v>5481</v>
      </c>
      <c r="G1307" s="243"/>
      <c r="H1307" s="244" t="s">
        <v>32</v>
      </c>
      <c r="I1307" s="246"/>
      <c r="J1307" s="243"/>
      <c r="K1307" s="243"/>
      <c r="L1307" s="247"/>
      <c r="M1307" s="248"/>
      <c r="N1307" s="249"/>
      <c r="O1307" s="249"/>
      <c r="P1307" s="249"/>
      <c r="Q1307" s="249"/>
      <c r="R1307" s="249"/>
      <c r="S1307" s="249"/>
      <c r="T1307" s="250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1" t="s">
        <v>222</v>
      </c>
      <c r="AU1307" s="251" t="s">
        <v>86</v>
      </c>
      <c r="AV1307" s="13" t="s">
        <v>84</v>
      </c>
      <c r="AW1307" s="13" t="s">
        <v>39</v>
      </c>
      <c r="AX1307" s="13" t="s">
        <v>77</v>
      </c>
      <c r="AY1307" s="251" t="s">
        <v>207</v>
      </c>
    </row>
    <row r="1308" s="12" customFormat="1">
      <c r="A1308" s="12"/>
      <c r="B1308" s="230"/>
      <c r="C1308" s="231"/>
      <c r="D1308" s="232" t="s">
        <v>222</v>
      </c>
      <c r="E1308" s="233" t="s">
        <v>32</v>
      </c>
      <c r="F1308" s="234" t="s">
        <v>84</v>
      </c>
      <c r="G1308" s="231"/>
      <c r="H1308" s="235">
        <v>1</v>
      </c>
      <c r="I1308" s="236"/>
      <c r="J1308" s="231"/>
      <c r="K1308" s="231"/>
      <c r="L1308" s="237"/>
      <c r="M1308" s="238"/>
      <c r="N1308" s="239"/>
      <c r="O1308" s="239"/>
      <c r="P1308" s="239"/>
      <c r="Q1308" s="239"/>
      <c r="R1308" s="239"/>
      <c r="S1308" s="239"/>
      <c r="T1308" s="240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T1308" s="241" t="s">
        <v>222</v>
      </c>
      <c r="AU1308" s="241" t="s">
        <v>86</v>
      </c>
      <c r="AV1308" s="12" t="s">
        <v>86</v>
      </c>
      <c r="AW1308" s="12" t="s">
        <v>39</v>
      </c>
      <c r="AX1308" s="12" t="s">
        <v>77</v>
      </c>
      <c r="AY1308" s="241" t="s">
        <v>207</v>
      </c>
    </row>
    <row r="1309" s="15" customFormat="1">
      <c r="A1309" s="15"/>
      <c r="B1309" s="273"/>
      <c r="C1309" s="274"/>
      <c r="D1309" s="232" t="s">
        <v>222</v>
      </c>
      <c r="E1309" s="275" t="s">
        <v>32</v>
      </c>
      <c r="F1309" s="276" t="s">
        <v>517</v>
      </c>
      <c r="G1309" s="274"/>
      <c r="H1309" s="277">
        <v>1</v>
      </c>
      <c r="I1309" s="278"/>
      <c r="J1309" s="274"/>
      <c r="K1309" s="274"/>
      <c r="L1309" s="279"/>
      <c r="M1309" s="280"/>
      <c r="N1309" s="281"/>
      <c r="O1309" s="281"/>
      <c r="P1309" s="281"/>
      <c r="Q1309" s="281"/>
      <c r="R1309" s="281"/>
      <c r="S1309" s="281"/>
      <c r="T1309" s="282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83" t="s">
        <v>222</v>
      </c>
      <c r="AU1309" s="283" t="s">
        <v>86</v>
      </c>
      <c r="AV1309" s="15" t="s">
        <v>104</v>
      </c>
      <c r="AW1309" s="15" t="s">
        <v>39</v>
      </c>
      <c r="AX1309" s="15" t="s">
        <v>84</v>
      </c>
      <c r="AY1309" s="283" t="s">
        <v>207</v>
      </c>
    </row>
    <row r="1310" s="2" customFormat="1" ht="24.15" customHeight="1">
      <c r="A1310" s="42"/>
      <c r="B1310" s="43"/>
      <c r="C1310" s="212" t="s">
        <v>1506</v>
      </c>
      <c r="D1310" s="212" t="s">
        <v>208</v>
      </c>
      <c r="E1310" s="213" t="s">
        <v>624</v>
      </c>
      <c r="F1310" s="214" t="s">
        <v>625</v>
      </c>
      <c r="G1310" s="215" t="s">
        <v>532</v>
      </c>
      <c r="H1310" s="216">
        <v>0.0050000000000000001</v>
      </c>
      <c r="I1310" s="217"/>
      <c r="J1310" s="218">
        <f>ROUND(I1310*H1310,2)</f>
        <v>0</v>
      </c>
      <c r="K1310" s="214" t="s">
        <v>212</v>
      </c>
      <c r="L1310" s="48"/>
      <c r="M1310" s="219" t="s">
        <v>32</v>
      </c>
      <c r="N1310" s="220" t="s">
        <v>48</v>
      </c>
      <c r="O1310" s="88"/>
      <c r="P1310" s="221">
        <f>O1310*H1310</f>
        <v>0</v>
      </c>
      <c r="Q1310" s="221">
        <v>0</v>
      </c>
      <c r="R1310" s="221">
        <f>Q1310*H1310</f>
        <v>0</v>
      </c>
      <c r="S1310" s="221">
        <v>0</v>
      </c>
      <c r="T1310" s="222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3" t="s">
        <v>294</v>
      </c>
      <c r="AT1310" s="223" t="s">
        <v>208</v>
      </c>
      <c r="AU1310" s="223" t="s">
        <v>86</v>
      </c>
      <c r="AY1310" s="20" t="s">
        <v>207</v>
      </c>
      <c r="BE1310" s="224">
        <f>IF(N1310="základní",J1310,0)</f>
        <v>0</v>
      </c>
      <c r="BF1310" s="224">
        <f>IF(N1310="snížená",J1310,0)</f>
        <v>0</v>
      </c>
      <c r="BG1310" s="224">
        <f>IF(N1310="zákl. přenesená",J1310,0)</f>
        <v>0</v>
      </c>
      <c r="BH1310" s="224">
        <f>IF(N1310="sníž. přenesená",J1310,0)</f>
        <v>0</v>
      </c>
      <c r="BI1310" s="224">
        <f>IF(N1310="nulová",J1310,0)</f>
        <v>0</v>
      </c>
      <c r="BJ1310" s="20" t="s">
        <v>84</v>
      </c>
      <c r="BK1310" s="224">
        <f>ROUND(I1310*H1310,2)</f>
        <v>0</v>
      </c>
      <c r="BL1310" s="20" t="s">
        <v>294</v>
      </c>
      <c r="BM1310" s="223" t="s">
        <v>5661</v>
      </c>
    </row>
    <row r="1311" s="2" customFormat="1">
      <c r="A1311" s="42"/>
      <c r="B1311" s="43"/>
      <c r="C1311" s="44"/>
      <c r="D1311" s="225" t="s">
        <v>214</v>
      </c>
      <c r="E1311" s="44"/>
      <c r="F1311" s="226" t="s">
        <v>627</v>
      </c>
      <c r="G1311" s="44"/>
      <c r="H1311" s="44"/>
      <c r="I1311" s="227"/>
      <c r="J1311" s="44"/>
      <c r="K1311" s="44"/>
      <c r="L1311" s="48"/>
      <c r="M1311" s="228"/>
      <c r="N1311" s="229"/>
      <c r="O1311" s="88"/>
      <c r="P1311" s="88"/>
      <c r="Q1311" s="88"/>
      <c r="R1311" s="88"/>
      <c r="S1311" s="88"/>
      <c r="T1311" s="89"/>
      <c r="U1311" s="42"/>
      <c r="V1311" s="42"/>
      <c r="W1311" s="42"/>
      <c r="X1311" s="42"/>
      <c r="Y1311" s="42"/>
      <c r="Z1311" s="42"/>
      <c r="AA1311" s="42"/>
      <c r="AB1311" s="42"/>
      <c r="AC1311" s="42"/>
      <c r="AD1311" s="42"/>
      <c r="AE1311" s="42"/>
      <c r="AT1311" s="20" t="s">
        <v>214</v>
      </c>
      <c r="AU1311" s="20" t="s">
        <v>86</v>
      </c>
    </row>
    <row r="1312" s="11" customFormat="1" ht="25.92" customHeight="1">
      <c r="A1312" s="11"/>
      <c r="B1312" s="198"/>
      <c r="C1312" s="199"/>
      <c r="D1312" s="200" t="s">
        <v>76</v>
      </c>
      <c r="E1312" s="201" t="s">
        <v>227</v>
      </c>
      <c r="F1312" s="201" t="s">
        <v>672</v>
      </c>
      <c r="G1312" s="199"/>
      <c r="H1312" s="199"/>
      <c r="I1312" s="202"/>
      <c r="J1312" s="203">
        <f>BK1312</f>
        <v>0</v>
      </c>
      <c r="K1312" s="199"/>
      <c r="L1312" s="204"/>
      <c r="M1312" s="205"/>
      <c r="N1312" s="206"/>
      <c r="O1312" s="206"/>
      <c r="P1312" s="207">
        <f>P1313+P1390+P1455+P1640+P1707+P1819</f>
        <v>0</v>
      </c>
      <c r="Q1312" s="206"/>
      <c r="R1312" s="207">
        <f>R1313+R1390+R1455+R1640+R1707+R1819</f>
        <v>8.112915000000001</v>
      </c>
      <c r="S1312" s="206"/>
      <c r="T1312" s="208">
        <f>T1313+T1390+T1455+T1640+T1707+T1819</f>
        <v>0</v>
      </c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R1312" s="209" t="s">
        <v>94</v>
      </c>
      <c r="AT1312" s="210" t="s">
        <v>76</v>
      </c>
      <c r="AU1312" s="210" t="s">
        <v>77</v>
      </c>
      <c r="AY1312" s="209" t="s">
        <v>207</v>
      </c>
      <c r="BK1312" s="211">
        <f>BK1313+BK1390+BK1455+BK1640+BK1707+BK1819</f>
        <v>0</v>
      </c>
    </row>
    <row r="1313" s="11" customFormat="1" ht="22.8" customHeight="1">
      <c r="A1313" s="11"/>
      <c r="B1313" s="198"/>
      <c r="C1313" s="199"/>
      <c r="D1313" s="200" t="s">
        <v>76</v>
      </c>
      <c r="E1313" s="271" t="s">
        <v>673</v>
      </c>
      <c r="F1313" s="271" t="s">
        <v>674</v>
      </c>
      <c r="G1313" s="199"/>
      <c r="H1313" s="199"/>
      <c r="I1313" s="202"/>
      <c r="J1313" s="272">
        <f>BK1313</f>
        <v>0</v>
      </c>
      <c r="K1313" s="199"/>
      <c r="L1313" s="204"/>
      <c r="M1313" s="205"/>
      <c r="N1313" s="206"/>
      <c r="O1313" s="206"/>
      <c r="P1313" s="207">
        <f>SUM(P1314:P1389)</f>
        <v>0</v>
      </c>
      <c r="Q1313" s="206"/>
      <c r="R1313" s="207">
        <f>SUM(R1314:R1389)</f>
        <v>0.034154999999999998</v>
      </c>
      <c r="S1313" s="206"/>
      <c r="T1313" s="208">
        <f>SUM(T1314:T1389)</f>
        <v>0</v>
      </c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R1313" s="209" t="s">
        <v>104</v>
      </c>
      <c r="AT1313" s="210" t="s">
        <v>76</v>
      </c>
      <c r="AU1313" s="210" t="s">
        <v>84</v>
      </c>
      <c r="AY1313" s="209" t="s">
        <v>207</v>
      </c>
      <c r="BK1313" s="211">
        <f>SUM(BK1314:BK1389)</f>
        <v>0</v>
      </c>
    </row>
    <row r="1314" s="2" customFormat="1" ht="16.5" customHeight="1">
      <c r="A1314" s="42"/>
      <c r="B1314" s="43"/>
      <c r="C1314" s="212" t="s">
        <v>1514</v>
      </c>
      <c r="D1314" s="212" t="s">
        <v>208</v>
      </c>
      <c r="E1314" s="213" t="s">
        <v>675</v>
      </c>
      <c r="F1314" s="214" t="s">
        <v>676</v>
      </c>
      <c r="G1314" s="215" t="s">
        <v>303</v>
      </c>
      <c r="H1314" s="216">
        <v>1</v>
      </c>
      <c r="I1314" s="217"/>
      <c r="J1314" s="218">
        <f>ROUND(I1314*H1314,2)</f>
        <v>0</v>
      </c>
      <c r="K1314" s="214" t="s">
        <v>228</v>
      </c>
      <c r="L1314" s="48"/>
      <c r="M1314" s="219" t="s">
        <v>32</v>
      </c>
      <c r="N1314" s="220" t="s">
        <v>48</v>
      </c>
      <c r="O1314" s="88"/>
      <c r="P1314" s="221">
        <f>O1314*H1314</f>
        <v>0</v>
      </c>
      <c r="Q1314" s="221">
        <v>0</v>
      </c>
      <c r="R1314" s="221">
        <f>Q1314*H1314</f>
        <v>0</v>
      </c>
      <c r="S1314" s="221">
        <v>0</v>
      </c>
      <c r="T1314" s="222">
        <f>S1314*H1314</f>
        <v>0</v>
      </c>
      <c r="U1314" s="42"/>
      <c r="V1314" s="42"/>
      <c r="W1314" s="42"/>
      <c r="X1314" s="42"/>
      <c r="Y1314" s="42"/>
      <c r="Z1314" s="42"/>
      <c r="AA1314" s="42"/>
      <c r="AB1314" s="42"/>
      <c r="AC1314" s="42"/>
      <c r="AD1314" s="42"/>
      <c r="AE1314" s="42"/>
      <c r="AR1314" s="223" t="s">
        <v>677</v>
      </c>
      <c r="AT1314" s="223" t="s">
        <v>208</v>
      </c>
      <c r="AU1314" s="223" t="s">
        <v>86</v>
      </c>
      <c r="AY1314" s="20" t="s">
        <v>207</v>
      </c>
      <c r="BE1314" s="224">
        <f>IF(N1314="základní",J1314,0)</f>
        <v>0</v>
      </c>
      <c r="BF1314" s="224">
        <f>IF(N1314="snížená",J1314,0)</f>
        <v>0</v>
      </c>
      <c r="BG1314" s="224">
        <f>IF(N1314="zákl. přenesená",J1314,0)</f>
        <v>0</v>
      </c>
      <c r="BH1314" s="224">
        <f>IF(N1314="sníž. přenesená",J1314,0)</f>
        <v>0</v>
      </c>
      <c r="BI1314" s="224">
        <f>IF(N1314="nulová",J1314,0)</f>
        <v>0</v>
      </c>
      <c r="BJ1314" s="20" t="s">
        <v>84</v>
      </c>
      <c r="BK1314" s="224">
        <f>ROUND(I1314*H1314,2)</f>
        <v>0</v>
      </c>
      <c r="BL1314" s="20" t="s">
        <v>677</v>
      </c>
      <c r="BM1314" s="223" t="s">
        <v>5662</v>
      </c>
    </row>
    <row r="1315" s="13" customFormat="1">
      <c r="A1315" s="13"/>
      <c r="B1315" s="242"/>
      <c r="C1315" s="243"/>
      <c r="D1315" s="232" t="s">
        <v>222</v>
      </c>
      <c r="E1315" s="244" t="s">
        <v>32</v>
      </c>
      <c r="F1315" s="245" t="s">
        <v>4241</v>
      </c>
      <c r="G1315" s="243"/>
      <c r="H1315" s="244" t="s">
        <v>32</v>
      </c>
      <c r="I1315" s="246"/>
      <c r="J1315" s="243"/>
      <c r="K1315" s="243"/>
      <c r="L1315" s="247"/>
      <c r="M1315" s="248"/>
      <c r="N1315" s="249"/>
      <c r="O1315" s="249"/>
      <c r="P1315" s="249"/>
      <c r="Q1315" s="249"/>
      <c r="R1315" s="249"/>
      <c r="S1315" s="249"/>
      <c r="T1315" s="250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1" t="s">
        <v>222</v>
      </c>
      <c r="AU1315" s="251" t="s">
        <v>86</v>
      </c>
      <c r="AV1315" s="13" t="s">
        <v>84</v>
      </c>
      <c r="AW1315" s="13" t="s">
        <v>39</v>
      </c>
      <c r="AX1315" s="13" t="s">
        <v>77</v>
      </c>
      <c r="AY1315" s="251" t="s">
        <v>207</v>
      </c>
    </row>
    <row r="1316" s="13" customFormat="1">
      <c r="A1316" s="13"/>
      <c r="B1316" s="242"/>
      <c r="C1316" s="243"/>
      <c r="D1316" s="232" t="s">
        <v>222</v>
      </c>
      <c r="E1316" s="244" t="s">
        <v>32</v>
      </c>
      <c r="F1316" s="245" t="s">
        <v>5357</v>
      </c>
      <c r="G1316" s="243"/>
      <c r="H1316" s="244" t="s">
        <v>32</v>
      </c>
      <c r="I1316" s="246"/>
      <c r="J1316" s="243"/>
      <c r="K1316" s="243"/>
      <c r="L1316" s="247"/>
      <c r="M1316" s="248"/>
      <c r="N1316" s="249"/>
      <c r="O1316" s="249"/>
      <c r="P1316" s="249"/>
      <c r="Q1316" s="249"/>
      <c r="R1316" s="249"/>
      <c r="S1316" s="249"/>
      <c r="T1316" s="25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1" t="s">
        <v>222</v>
      </c>
      <c r="AU1316" s="251" t="s">
        <v>86</v>
      </c>
      <c r="AV1316" s="13" t="s">
        <v>84</v>
      </c>
      <c r="AW1316" s="13" t="s">
        <v>39</v>
      </c>
      <c r="AX1316" s="13" t="s">
        <v>77</v>
      </c>
      <c r="AY1316" s="251" t="s">
        <v>207</v>
      </c>
    </row>
    <row r="1317" s="13" customFormat="1">
      <c r="A1317" s="13"/>
      <c r="B1317" s="242"/>
      <c r="C1317" s="243"/>
      <c r="D1317" s="232" t="s">
        <v>222</v>
      </c>
      <c r="E1317" s="244" t="s">
        <v>32</v>
      </c>
      <c r="F1317" s="245" t="s">
        <v>5358</v>
      </c>
      <c r="G1317" s="243"/>
      <c r="H1317" s="244" t="s">
        <v>32</v>
      </c>
      <c r="I1317" s="246"/>
      <c r="J1317" s="243"/>
      <c r="K1317" s="243"/>
      <c r="L1317" s="247"/>
      <c r="M1317" s="248"/>
      <c r="N1317" s="249"/>
      <c r="O1317" s="249"/>
      <c r="P1317" s="249"/>
      <c r="Q1317" s="249"/>
      <c r="R1317" s="249"/>
      <c r="S1317" s="249"/>
      <c r="T1317" s="250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1" t="s">
        <v>222</v>
      </c>
      <c r="AU1317" s="251" t="s">
        <v>86</v>
      </c>
      <c r="AV1317" s="13" t="s">
        <v>84</v>
      </c>
      <c r="AW1317" s="13" t="s">
        <v>39</v>
      </c>
      <c r="AX1317" s="13" t="s">
        <v>77</v>
      </c>
      <c r="AY1317" s="251" t="s">
        <v>207</v>
      </c>
    </row>
    <row r="1318" s="13" customFormat="1">
      <c r="A1318" s="13"/>
      <c r="B1318" s="242"/>
      <c r="C1318" s="243"/>
      <c r="D1318" s="232" t="s">
        <v>222</v>
      </c>
      <c r="E1318" s="244" t="s">
        <v>32</v>
      </c>
      <c r="F1318" s="245" t="s">
        <v>5359</v>
      </c>
      <c r="G1318" s="243"/>
      <c r="H1318" s="244" t="s">
        <v>32</v>
      </c>
      <c r="I1318" s="246"/>
      <c r="J1318" s="243"/>
      <c r="K1318" s="243"/>
      <c r="L1318" s="247"/>
      <c r="M1318" s="248"/>
      <c r="N1318" s="249"/>
      <c r="O1318" s="249"/>
      <c r="P1318" s="249"/>
      <c r="Q1318" s="249"/>
      <c r="R1318" s="249"/>
      <c r="S1318" s="249"/>
      <c r="T1318" s="250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1" t="s">
        <v>222</v>
      </c>
      <c r="AU1318" s="251" t="s">
        <v>86</v>
      </c>
      <c r="AV1318" s="13" t="s">
        <v>84</v>
      </c>
      <c r="AW1318" s="13" t="s">
        <v>39</v>
      </c>
      <c r="AX1318" s="13" t="s">
        <v>77</v>
      </c>
      <c r="AY1318" s="251" t="s">
        <v>207</v>
      </c>
    </row>
    <row r="1319" s="13" customFormat="1">
      <c r="A1319" s="13"/>
      <c r="B1319" s="242"/>
      <c r="C1319" s="243"/>
      <c r="D1319" s="232" t="s">
        <v>222</v>
      </c>
      <c r="E1319" s="244" t="s">
        <v>32</v>
      </c>
      <c r="F1319" s="245" t="s">
        <v>5360</v>
      </c>
      <c r="G1319" s="243"/>
      <c r="H1319" s="244" t="s">
        <v>32</v>
      </c>
      <c r="I1319" s="246"/>
      <c r="J1319" s="243"/>
      <c r="K1319" s="243"/>
      <c r="L1319" s="247"/>
      <c r="M1319" s="248"/>
      <c r="N1319" s="249"/>
      <c r="O1319" s="249"/>
      <c r="P1319" s="249"/>
      <c r="Q1319" s="249"/>
      <c r="R1319" s="249"/>
      <c r="S1319" s="249"/>
      <c r="T1319" s="250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1" t="s">
        <v>222</v>
      </c>
      <c r="AU1319" s="251" t="s">
        <v>86</v>
      </c>
      <c r="AV1319" s="13" t="s">
        <v>84</v>
      </c>
      <c r="AW1319" s="13" t="s">
        <v>39</v>
      </c>
      <c r="AX1319" s="13" t="s">
        <v>77</v>
      </c>
      <c r="AY1319" s="251" t="s">
        <v>207</v>
      </c>
    </row>
    <row r="1320" s="13" customFormat="1">
      <c r="A1320" s="13"/>
      <c r="B1320" s="242"/>
      <c r="C1320" s="243"/>
      <c r="D1320" s="232" t="s">
        <v>222</v>
      </c>
      <c r="E1320" s="244" t="s">
        <v>32</v>
      </c>
      <c r="F1320" s="245" t="s">
        <v>5361</v>
      </c>
      <c r="G1320" s="243"/>
      <c r="H1320" s="244" t="s">
        <v>32</v>
      </c>
      <c r="I1320" s="246"/>
      <c r="J1320" s="243"/>
      <c r="K1320" s="243"/>
      <c r="L1320" s="247"/>
      <c r="M1320" s="248"/>
      <c r="N1320" s="249"/>
      <c r="O1320" s="249"/>
      <c r="P1320" s="249"/>
      <c r="Q1320" s="249"/>
      <c r="R1320" s="249"/>
      <c r="S1320" s="249"/>
      <c r="T1320" s="250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1" t="s">
        <v>222</v>
      </c>
      <c r="AU1320" s="251" t="s">
        <v>86</v>
      </c>
      <c r="AV1320" s="13" t="s">
        <v>84</v>
      </c>
      <c r="AW1320" s="13" t="s">
        <v>39</v>
      </c>
      <c r="AX1320" s="13" t="s">
        <v>77</v>
      </c>
      <c r="AY1320" s="251" t="s">
        <v>207</v>
      </c>
    </row>
    <row r="1321" s="13" customFormat="1">
      <c r="A1321" s="13"/>
      <c r="B1321" s="242"/>
      <c r="C1321" s="243"/>
      <c r="D1321" s="232" t="s">
        <v>222</v>
      </c>
      <c r="E1321" s="244" t="s">
        <v>32</v>
      </c>
      <c r="F1321" s="245" t="s">
        <v>5362</v>
      </c>
      <c r="G1321" s="243"/>
      <c r="H1321" s="244" t="s">
        <v>32</v>
      </c>
      <c r="I1321" s="246"/>
      <c r="J1321" s="243"/>
      <c r="K1321" s="243"/>
      <c r="L1321" s="247"/>
      <c r="M1321" s="248"/>
      <c r="N1321" s="249"/>
      <c r="O1321" s="249"/>
      <c r="P1321" s="249"/>
      <c r="Q1321" s="249"/>
      <c r="R1321" s="249"/>
      <c r="S1321" s="249"/>
      <c r="T1321" s="250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1" t="s">
        <v>222</v>
      </c>
      <c r="AU1321" s="251" t="s">
        <v>86</v>
      </c>
      <c r="AV1321" s="13" t="s">
        <v>84</v>
      </c>
      <c r="AW1321" s="13" t="s">
        <v>39</v>
      </c>
      <c r="AX1321" s="13" t="s">
        <v>77</v>
      </c>
      <c r="AY1321" s="251" t="s">
        <v>207</v>
      </c>
    </row>
    <row r="1322" s="13" customFormat="1">
      <c r="A1322" s="13"/>
      <c r="B1322" s="242"/>
      <c r="C1322" s="243"/>
      <c r="D1322" s="232" t="s">
        <v>222</v>
      </c>
      <c r="E1322" s="244" t="s">
        <v>32</v>
      </c>
      <c r="F1322" s="245" t="s">
        <v>5363</v>
      </c>
      <c r="G1322" s="243"/>
      <c r="H1322" s="244" t="s">
        <v>32</v>
      </c>
      <c r="I1322" s="246"/>
      <c r="J1322" s="243"/>
      <c r="K1322" s="243"/>
      <c r="L1322" s="247"/>
      <c r="M1322" s="248"/>
      <c r="N1322" s="249"/>
      <c r="O1322" s="249"/>
      <c r="P1322" s="249"/>
      <c r="Q1322" s="249"/>
      <c r="R1322" s="249"/>
      <c r="S1322" s="249"/>
      <c r="T1322" s="250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1" t="s">
        <v>222</v>
      </c>
      <c r="AU1322" s="251" t="s">
        <v>86</v>
      </c>
      <c r="AV1322" s="13" t="s">
        <v>84</v>
      </c>
      <c r="AW1322" s="13" t="s">
        <v>39</v>
      </c>
      <c r="AX1322" s="13" t="s">
        <v>77</v>
      </c>
      <c r="AY1322" s="251" t="s">
        <v>207</v>
      </c>
    </row>
    <row r="1323" s="13" customFormat="1">
      <c r="A1323" s="13"/>
      <c r="B1323" s="242"/>
      <c r="C1323" s="243"/>
      <c r="D1323" s="232" t="s">
        <v>222</v>
      </c>
      <c r="E1323" s="244" t="s">
        <v>32</v>
      </c>
      <c r="F1323" s="245" t="s">
        <v>5364</v>
      </c>
      <c r="G1323" s="243"/>
      <c r="H1323" s="244" t="s">
        <v>32</v>
      </c>
      <c r="I1323" s="246"/>
      <c r="J1323" s="243"/>
      <c r="K1323" s="243"/>
      <c r="L1323" s="247"/>
      <c r="M1323" s="248"/>
      <c r="N1323" s="249"/>
      <c r="O1323" s="249"/>
      <c r="P1323" s="249"/>
      <c r="Q1323" s="249"/>
      <c r="R1323" s="249"/>
      <c r="S1323" s="249"/>
      <c r="T1323" s="250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1" t="s">
        <v>222</v>
      </c>
      <c r="AU1323" s="251" t="s">
        <v>86</v>
      </c>
      <c r="AV1323" s="13" t="s">
        <v>84</v>
      </c>
      <c r="AW1323" s="13" t="s">
        <v>39</v>
      </c>
      <c r="AX1323" s="13" t="s">
        <v>77</v>
      </c>
      <c r="AY1323" s="251" t="s">
        <v>207</v>
      </c>
    </row>
    <row r="1324" s="13" customFormat="1">
      <c r="A1324" s="13"/>
      <c r="B1324" s="242"/>
      <c r="C1324" s="243"/>
      <c r="D1324" s="232" t="s">
        <v>222</v>
      </c>
      <c r="E1324" s="244" t="s">
        <v>32</v>
      </c>
      <c r="F1324" s="245" t="s">
        <v>5365</v>
      </c>
      <c r="G1324" s="243"/>
      <c r="H1324" s="244" t="s">
        <v>32</v>
      </c>
      <c r="I1324" s="246"/>
      <c r="J1324" s="243"/>
      <c r="K1324" s="243"/>
      <c r="L1324" s="247"/>
      <c r="M1324" s="248"/>
      <c r="N1324" s="249"/>
      <c r="O1324" s="249"/>
      <c r="P1324" s="249"/>
      <c r="Q1324" s="249"/>
      <c r="R1324" s="249"/>
      <c r="S1324" s="249"/>
      <c r="T1324" s="25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1" t="s">
        <v>222</v>
      </c>
      <c r="AU1324" s="251" t="s">
        <v>86</v>
      </c>
      <c r="AV1324" s="13" t="s">
        <v>84</v>
      </c>
      <c r="AW1324" s="13" t="s">
        <v>39</v>
      </c>
      <c r="AX1324" s="13" t="s">
        <v>77</v>
      </c>
      <c r="AY1324" s="251" t="s">
        <v>207</v>
      </c>
    </row>
    <row r="1325" s="13" customFormat="1">
      <c r="A1325" s="13"/>
      <c r="B1325" s="242"/>
      <c r="C1325" s="243"/>
      <c r="D1325" s="232" t="s">
        <v>222</v>
      </c>
      <c r="E1325" s="244" t="s">
        <v>32</v>
      </c>
      <c r="F1325" s="245" t="s">
        <v>5366</v>
      </c>
      <c r="G1325" s="243"/>
      <c r="H1325" s="244" t="s">
        <v>32</v>
      </c>
      <c r="I1325" s="246"/>
      <c r="J1325" s="243"/>
      <c r="K1325" s="243"/>
      <c r="L1325" s="247"/>
      <c r="M1325" s="248"/>
      <c r="N1325" s="249"/>
      <c r="O1325" s="249"/>
      <c r="P1325" s="249"/>
      <c r="Q1325" s="249"/>
      <c r="R1325" s="249"/>
      <c r="S1325" s="249"/>
      <c r="T1325" s="250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1" t="s">
        <v>222</v>
      </c>
      <c r="AU1325" s="251" t="s">
        <v>86</v>
      </c>
      <c r="AV1325" s="13" t="s">
        <v>84</v>
      </c>
      <c r="AW1325" s="13" t="s">
        <v>39</v>
      </c>
      <c r="AX1325" s="13" t="s">
        <v>77</v>
      </c>
      <c r="AY1325" s="251" t="s">
        <v>207</v>
      </c>
    </row>
    <row r="1326" s="13" customFormat="1">
      <c r="A1326" s="13"/>
      <c r="B1326" s="242"/>
      <c r="C1326" s="243"/>
      <c r="D1326" s="232" t="s">
        <v>222</v>
      </c>
      <c r="E1326" s="244" t="s">
        <v>32</v>
      </c>
      <c r="F1326" s="245" t="s">
        <v>5663</v>
      </c>
      <c r="G1326" s="243"/>
      <c r="H1326" s="244" t="s">
        <v>32</v>
      </c>
      <c r="I1326" s="246"/>
      <c r="J1326" s="243"/>
      <c r="K1326" s="243"/>
      <c r="L1326" s="247"/>
      <c r="M1326" s="248"/>
      <c r="N1326" s="249"/>
      <c r="O1326" s="249"/>
      <c r="P1326" s="249"/>
      <c r="Q1326" s="249"/>
      <c r="R1326" s="249"/>
      <c r="S1326" s="249"/>
      <c r="T1326" s="250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1" t="s">
        <v>222</v>
      </c>
      <c r="AU1326" s="251" t="s">
        <v>86</v>
      </c>
      <c r="AV1326" s="13" t="s">
        <v>84</v>
      </c>
      <c r="AW1326" s="13" t="s">
        <v>39</v>
      </c>
      <c r="AX1326" s="13" t="s">
        <v>77</v>
      </c>
      <c r="AY1326" s="251" t="s">
        <v>207</v>
      </c>
    </row>
    <row r="1327" s="13" customFormat="1">
      <c r="A1327" s="13"/>
      <c r="B1327" s="242"/>
      <c r="C1327" s="243"/>
      <c r="D1327" s="232" t="s">
        <v>222</v>
      </c>
      <c r="E1327" s="244" t="s">
        <v>32</v>
      </c>
      <c r="F1327" s="245" t="s">
        <v>5449</v>
      </c>
      <c r="G1327" s="243"/>
      <c r="H1327" s="244" t="s">
        <v>32</v>
      </c>
      <c r="I1327" s="246"/>
      <c r="J1327" s="243"/>
      <c r="K1327" s="243"/>
      <c r="L1327" s="247"/>
      <c r="M1327" s="248"/>
      <c r="N1327" s="249"/>
      <c r="O1327" s="249"/>
      <c r="P1327" s="249"/>
      <c r="Q1327" s="249"/>
      <c r="R1327" s="249"/>
      <c r="S1327" s="249"/>
      <c r="T1327" s="250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1" t="s">
        <v>222</v>
      </c>
      <c r="AU1327" s="251" t="s">
        <v>86</v>
      </c>
      <c r="AV1327" s="13" t="s">
        <v>84</v>
      </c>
      <c r="AW1327" s="13" t="s">
        <v>39</v>
      </c>
      <c r="AX1327" s="13" t="s">
        <v>77</v>
      </c>
      <c r="AY1327" s="251" t="s">
        <v>207</v>
      </c>
    </row>
    <row r="1328" s="13" customFormat="1">
      <c r="A1328" s="13"/>
      <c r="B1328" s="242"/>
      <c r="C1328" s="243"/>
      <c r="D1328" s="232" t="s">
        <v>222</v>
      </c>
      <c r="E1328" s="244" t="s">
        <v>32</v>
      </c>
      <c r="F1328" s="245" t="s">
        <v>5450</v>
      </c>
      <c r="G1328" s="243"/>
      <c r="H1328" s="244" t="s">
        <v>32</v>
      </c>
      <c r="I1328" s="246"/>
      <c r="J1328" s="243"/>
      <c r="K1328" s="243"/>
      <c r="L1328" s="247"/>
      <c r="M1328" s="248"/>
      <c r="N1328" s="249"/>
      <c r="O1328" s="249"/>
      <c r="P1328" s="249"/>
      <c r="Q1328" s="249"/>
      <c r="R1328" s="249"/>
      <c r="S1328" s="249"/>
      <c r="T1328" s="25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1" t="s">
        <v>222</v>
      </c>
      <c r="AU1328" s="251" t="s">
        <v>86</v>
      </c>
      <c r="AV1328" s="13" t="s">
        <v>84</v>
      </c>
      <c r="AW1328" s="13" t="s">
        <v>39</v>
      </c>
      <c r="AX1328" s="13" t="s">
        <v>77</v>
      </c>
      <c r="AY1328" s="251" t="s">
        <v>207</v>
      </c>
    </row>
    <row r="1329" s="13" customFormat="1">
      <c r="A1329" s="13"/>
      <c r="B1329" s="242"/>
      <c r="C1329" s="243"/>
      <c r="D1329" s="232" t="s">
        <v>222</v>
      </c>
      <c r="E1329" s="244" t="s">
        <v>32</v>
      </c>
      <c r="F1329" s="245" t="s">
        <v>5481</v>
      </c>
      <c r="G1329" s="243"/>
      <c r="H1329" s="244" t="s">
        <v>32</v>
      </c>
      <c r="I1329" s="246"/>
      <c r="J1329" s="243"/>
      <c r="K1329" s="243"/>
      <c r="L1329" s="247"/>
      <c r="M1329" s="248"/>
      <c r="N1329" s="249"/>
      <c r="O1329" s="249"/>
      <c r="P1329" s="249"/>
      <c r="Q1329" s="249"/>
      <c r="R1329" s="249"/>
      <c r="S1329" s="249"/>
      <c r="T1329" s="250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1" t="s">
        <v>222</v>
      </c>
      <c r="AU1329" s="251" t="s">
        <v>86</v>
      </c>
      <c r="AV1329" s="13" t="s">
        <v>84</v>
      </c>
      <c r="AW1329" s="13" t="s">
        <v>39</v>
      </c>
      <c r="AX1329" s="13" t="s">
        <v>77</v>
      </c>
      <c r="AY1329" s="251" t="s">
        <v>207</v>
      </c>
    </row>
    <row r="1330" s="12" customFormat="1">
      <c r="A1330" s="12"/>
      <c r="B1330" s="230"/>
      <c r="C1330" s="231"/>
      <c r="D1330" s="232" t="s">
        <v>222</v>
      </c>
      <c r="E1330" s="233" t="s">
        <v>32</v>
      </c>
      <c r="F1330" s="234" t="s">
        <v>84</v>
      </c>
      <c r="G1330" s="231"/>
      <c r="H1330" s="235">
        <v>1</v>
      </c>
      <c r="I1330" s="236"/>
      <c r="J1330" s="231"/>
      <c r="K1330" s="231"/>
      <c r="L1330" s="237"/>
      <c r="M1330" s="238"/>
      <c r="N1330" s="239"/>
      <c r="O1330" s="239"/>
      <c r="P1330" s="239"/>
      <c r="Q1330" s="239"/>
      <c r="R1330" s="239"/>
      <c r="S1330" s="239"/>
      <c r="T1330" s="240"/>
      <c r="U1330" s="12"/>
      <c r="V1330" s="12"/>
      <c r="W1330" s="12"/>
      <c r="X1330" s="12"/>
      <c r="Y1330" s="12"/>
      <c r="Z1330" s="12"/>
      <c r="AA1330" s="12"/>
      <c r="AB1330" s="12"/>
      <c r="AC1330" s="12"/>
      <c r="AD1330" s="12"/>
      <c r="AE1330" s="12"/>
      <c r="AT1330" s="241" t="s">
        <v>222</v>
      </c>
      <c r="AU1330" s="241" t="s">
        <v>86</v>
      </c>
      <c r="AV1330" s="12" t="s">
        <v>86</v>
      </c>
      <c r="AW1330" s="12" t="s">
        <v>39</v>
      </c>
      <c r="AX1330" s="12" t="s">
        <v>77</v>
      </c>
      <c r="AY1330" s="241" t="s">
        <v>207</v>
      </c>
    </row>
    <row r="1331" s="15" customFormat="1">
      <c r="A1331" s="15"/>
      <c r="B1331" s="273"/>
      <c r="C1331" s="274"/>
      <c r="D1331" s="232" t="s">
        <v>222</v>
      </c>
      <c r="E1331" s="275" t="s">
        <v>32</v>
      </c>
      <c r="F1331" s="276" t="s">
        <v>517</v>
      </c>
      <c r="G1331" s="274"/>
      <c r="H1331" s="277">
        <v>1</v>
      </c>
      <c r="I1331" s="278"/>
      <c r="J1331" s="274"/>
      <c r="K1331" s="274"/>
      <c r="L1331" s="279"/>
      <c r="M1331" s="280"/>
      <c r="N1331" s="281"/>
      <c r="O1331" s="281"/>
      <c r="P1331" s="281"/>
      <c r="Q1331" s="281"/>
      <c r="R1331" s="281"/>
      <c r="S1331" s="281"/>
      <c r="T1331" s="282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83" t="s">
        <v>222</v>
      </c>
      <c r="AU1331" s="283" t="s">
        <v>86</v>
      </c>
      <c r="AV1331" s="15" t="s">
        <v>104</v>
      </c>
      <c r="AW1331" s="15" t="s">
        <v>39</v>
      </c>
      <c r="AX1331" s="15" t="s">
        <v>84</v>
      </c>
      <c r="AY1331" s="283" t="s">
        <v>207</v>
      </c>
    </row>
    <row r="1332" s="2" customFormat="1" ht="16.5" customHeight="1">
      <c r="A1332" s="42"/>
      <c r="B1332" s="43"/>
      <c r="C1332" s="212" t="s">
        <v>1522</v>
      </c>
      <c r="D1332" s="212" t="s">
        <v>208</v>
      </c>
      <c r="E1332" s="213" t="s">
        <v>682</v>
      </c>
      <c r="F1332" s="214" t="s">
        <v>683</v>
      </c>
      <c r="G1332" s="215" t="s">
        <v>303</v>
      </c>
      <c r="H1332" s="216">
        <v>1</v>
      </c>
      <c r="I1332" s="217"/>
      <c r="J1332" s="218">
        <f>ROUND(I1332*H1332,2)</f>
        <v>0</v>
      </c>
      <c r="K1332" s="214" t="s">
        <v>228</v>
      </c>
      <c r="L1332" s="48"/>
      <c r="M1332" s="219" t="s">
        <v>32</v>
      </c>
      <c r="N1332" s="220" t="s">
        <v>48</v>
      </c>
      <c r="O1332" s="88"/>
      <c r="P1332" s="221">
        <f>O1332*H1332</f>
        <v>0</v>
      </c>
      <c r="Q1332" s="221">
        <v>0</v>
      </c>
      <c r="R1332" s="221">
        <f>Q1332*H1332</f>
        <v>0</v>
      </c>
      <c r="S1332" s="221">
        <v>0</v>
      </c>
      <c r="T1332" s="222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3" t="s">
        <v>677</v>
      </c>
      <c r="AT1332" s="223" t="s">
        <v>208</v>
      </c>
      <c r="AU1332" s="223" t="s">
        <v>86</v>
      </c>
      <c r="AY1332" s="20" t="s">
        <v>207</v>
      </c>
      <c r="BE1332" s="224">
        <f>IF(N1332="základní",J1332,0)</f>
        <v>0</v>
      </c>
      <c r="BF1332" s="224">
        <f>IF(N1332="snížená",J1332,0)</f>
        <v>0</v>
      </c>
      <c r="BG1332" s="224">
        <f>IF(N1332="zákl. přenesená",J1332,0)</f>
        <v>0</v>
      </c>
      <c r="BH1332" s="224">
        <f>IF(N1332="sníž. přenesená",J1332,0)</f>
        <v>0</v>
      </c>
      <c r="BI1332" s="224">
        <f>IF(N1332="nulová",J1332,0)</f>
        <v>0</v>
      </c>
      <c r="BJ1332" s="20" t="s">
        <v>84</v>
      </c>
      <c r="BK1332" s="224">
        <f>ROUND(I1332*H1332,2)</f>
        <v>0</v>
      </c>
      <c r="BL1332" s="20" t="s">
        <v>677</v>
      </c>
      <c r="BM1332" s="223" t="s">
        <v>5664</v>
      </c>
    </row>
    <row r="1333" s="13" customFormat="1">
      <c r="A1333" s="13"/>
      <c r="B1333" s="242"/>
      <c r="C1333" s="243"/>
      <c r="D1333" s="232" t="s">
        <v>222</v>
      </c>
      <c r="E1333" s="244" t="s">
        <v>32</v>
      </c>
      <c r="F1333" s="245" t="s">
        <v>4241</v>
      </c>
      <c r="G1333" s="243"/>
      <c r="H1333" s="244" t="s">
        <v>32</v>
      </c>
      <c r="I1333" s="246"/>
      <c r="J1333" s="243"/>
      <c r="K1333" s="243"/>
      <c r="L1333" s="247"/>
      <c r="M1333" s="248"/>
      <c r="N1333" s="249"/>
      <c r="O1333" s="249"/>
      <c r="P1333" s="249"/>
      <c r="Q1333" s="249"/>
      <c r="R1333" s="249"/>
      <c r="S1333" s="249"/>
      <c r="T1333" s="250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1" t="s">
        <v>222</v>
      </c>
      <c r="AU1333" s="251" t="s">
        <v>86</v>
      </c>
      <c r="AV1333" s="13" t="s">
        <v>84</v>
      </c>
      <c r="AW1333" s="13" t="s">
        <v>39</v>
      </c>
      <c r="AX1333" s="13" t="s">
        <v>77</v>
      </c>
      <c r="AY1333" s="251" t="s">
        <v>207</v>
      </c>
    </row>
    <row r="1334" s="13" customFormat="1">
      <c r="A1334" s="13"/>
      <c r="B1334" s="242"/>
      <c r="C1334" s="243"/>
      <c r="D1334" s="232" t="s">
        <v>222</v>
      </c>
      <c r="E1334" s="244" t="s">
        <v>32</v>
      </c>
      <c r="F1334" s="245" t="s">
        <v>5357</v>
      </c>
      <c r="G1334" s="243"/>
      <c r="H1334" s="244" t="s">
        <v>32</v>
      </c>
      <c r="I1334" s="246"/>
      <c r="J1334" s="243"/>
      <c r="K1334" s="243"/>
      <c r="L1334" s="247"/>
      <c r="M1334" s="248"/>
      <c r="N1334" s="249"/>
      <c r="O1334" s="249"/>
      <c r="P1334" s="249"/>
      <c r="Q1334" s="249"/>
      <c r="R1334" s="249"/>
      <c r="S1334" s="249"/>
      <c r="T1334" s="250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1" t="s">
        <v>222</v>
      </c>
      <c r="AU1334" s="251" t="s">
        <v>86</v>
      </c>
      <c r="AV1334" s="13" t="s">
        <v>84</v>
      </c>
      <c r="AW1334" s="13" t="s">
        <v>39</v>
      </c>
      <c r="AX1334" s="13" t="s">
        <v>77</v>
      </c>
      <c r="AY1334" s="251" t="s">
        <v>207</v>
      </c>
    </row>
    <row r="1335" s="13" customFormat="1">
      <c r="A1335" s="13"/>
      <c r="B1335" s="242"/>
      <c r="C1335" s="243"/>
      <c r="D1335" s="232" t="s">
        <v>222</v>
      </c>
      <c r="E1335" s="244" t="s">
        <v>32</v>
      </c>
      <c r="F1335" s="245" t="s">
        <v>5358</v>
      </c>
      <c r="G1335" s="243"/>
      <c r="H1335" s="244" t="s">
        <v>32</v>
      </c>
      <c r="I1335" s="246"/>
      <c r="J1335" s="243"/>
      <c r="K1335" s="243"/>
      <c r="L1335" s="247"/>
      <c r="M1335" s="248"/>
      <c r="N1335" s="249"/>
      <c r="O1335" s="249"/>
      <c r="P1335" s="249"/>
      <c r="Q1335" s="249"/>
      <c r="R1335" s="249"/>
      <c r="S1335" s="249"/>
      <c r="T1335" s="250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1" t="s">
        <v>222</v>
      </c>
      <c r="AU1335" s="251" t="s">
        <v>86</v>
      </c>
      <c r="AV1335" s="13" t="s">
        <v>84</v>
      </c>
      <c r="AW1335" s="13" t="s">
        <v>39</v>
      </c>
      <c r="AX1335" s="13" t="s">
        <v>77</v>
      </c>
      <c r="AY1335" s="251" t="s">
        <v>207</v>
      </c>
    </row>
    <row r="1336" s="13" customFormat="1">
      <c r="A1336" s="13"/>
      <c r="B1336" s="242"/>
      <c r="C1336" s="243"/>
      <c r="D1336" s="232" t="s">
        <v>222</v>
      </c>
      <c r="E1336" s="244" t="s">
        <v>32</v>
      </c>
      <c r="F1336" s="245" t="s">
        <v>5359</v>
      </c>
      <c r="G1336" s="243"/>
      <c r="H1336" s="244" t="s">
        <v>32</v>
      </c>
      <c r="I1336" s="246"/>
      <c r="J1336" s="243"/>
      <c r="K1336" s="243"/>
      <c r="L1336" s="247"/>
      <c r="M1336" s="248"/>
      <c r="N1336" s="249"/>
      <c r="O1336" s="249"/>
      <c r="P1336" s="249"/>
      <c r="Q1336" s="249"/>
      <c r="R1336" s="249"/>
      <c r="S1336" s="249"/>
      <c r="T1336" s="250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1" t="s">
        <v>222</v>
      </c>
      <c r="AU1336" s="251" t="s">
        <v>86</v>
      </c>
      <c r="AV1336" s="13" t="s">
        <v>84</v>
      </c>
      <c r="AW1336" s="13" t="s">
        <v>39</v>
      </c>
      <c r="AX1336" s="13" t="s">
        <v>77</v>
      </c>
      <c r="AY1336" s="251" t="s">
        <v>207</v>
      </c>
    </row>
    <row r="1337" s="13" customFormat="1">
      <c r="A1337" s="13"/>
      <c r="B1337" s="242"/>
      <c r="C1337" s="243"/>
      <c r="D1337" s="232" t="s">
        <v>222</v>
      </c>
      <c r="E1337" s="244" t="s">
        <v>32</v>
      </c>
      <c r="F1337" s="245" t="s">
        <v>5360</v>
      </c>
      <c r="G1337" s="243"/>
      <c r="H1337" s="244" t="s">
        <v>32</v>
      </c>
      <c r="I1337" s="246"/>
      <c r="J1337" s="243"/>
      <c r="K1337" s="243"/>
      <c r="L1337" s="247"/>
      <c r="M1337" s="248"/>
      <c r="N1337" s="249"/>
      <c r="O1337" s="249"/>
      <c r="P1337" s="249"/>
      <c r="Q1337" s="249"/>
      <c r="R1337" s="249"/>
      <c r="S1337" s="249"/>
      <c r="T1337" s="250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1" t="s">
        <v>222</v>
      </c>
      <c r="AU1337" s="251" t="s">
        <v>86</v>
      </c>
      <c r="AV1337" s="13" t="s">
        <v>84</v>
      </c>
      <c r="AW1337" s="13" t="s">
        <v>39</v>
      </c>
      <c r="AX1337" s="13" t="s">
        <v>77</v>
      </c>
      <c r="AY1337" s="251" t="s">
        <v>207</v>
      </c>
    </row>
    <row r="1338" s="13" customFormat="1">
      <c r="A1338" s="13"/>
      <c r="B1338" s="242"/>
      <c r="C1338" s="243"/>
      <c r="D1338" s="232" t="s">
        <v>222</v>
      </c>
      <c r="E1338" s="244" t="s">
        <v>32</v>
      </c>
      <c r="F1338" s="245" t="s">
        <v>5361</v>
      </c>
      <c r="G1338" s="243"/>
      <c r="H1338" s="244" t="s">
        <v>32</v>
      </c>
      <c r="I1338" s="246"/>
      <c r="J1338" s="243"/>
      <c r="K1338" s="243"/>
      <c r="L1338" s="247"/>
      <c r="M1338" s="248"/>
      <c r="N1338" s="249"/>
      <c r="O1338" s="249"/>
      <c r="P1338" s="249"/>
      <c r="Q1338" s="249"/>
      <c r="R1338" s="249"/>
      <c r="S1338" s="249"/>
      <c r="T1338" s="25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1" t="s">
        <v>222</v>
      </c>
      <c r="AU1338" s="251" t="s">
        <v>86</v>
      </c>
      <c r="AV1338" s="13" t="s">
        <v>84</v>
      </c>
      <c r="AW1338" s="13" t="s">
        <v>39</v>
      </c>
      <c r="AX1338" s="13" t="s">
        <v>77</v>
      </c>
      <c r="AY1338" s="251" t="s">
        <v>207</v>
      </c>
    </row>
    <row r="1339" s="13" customFormat="1">
      <c r="A1339" s="13"/>
      <c r="B1339" s="242"/>
      <c r="C1339" s="243"/>
      <c r="D1339" s="232" t="s">
        <v>222</v>
      </c>
      <c r="E1339" s="244" t="s">
        <v>32</v>
      </c>
      <c r="F1339" s="245" t="s">
        <v>5362</v>
      </c>
      <c r="G1339" s="243"/>
      <c r="H1339" s="244" t="s">
        <v>32</v>
      </c>
      <c r="I1339" s="246"/>
      <c r="J1339" s="243"/>
      <c r="K1339" s="243"/>
      <c r="L1339" s="247"/>
      <c r="M1339" s="248"/>
      <c r="N1339" s="249"/>
      <c r="O1339" s="249"/>
      <c r="P1339" s="249"/>
      <c r="Q1339" s="249"/>
      <c r="R1339" s="249"/>
      <c r="S1339" s="249"/>
      <c r="T1339" s="250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1" t="s">
        <v>222</v>
      </c>
      <c r="AU1339" s="251" t="s">
        <v>86</v>
      </c>
      <c r="AV1339" s="13" t="s">
        <v>84</v>
      </c>
      <c r="AW1339" s="13" t="s">
        <v>39</v>
      </c>
      <c r="AX1339" s="13" t="s">
        <v>77</v>
      </c>
      <c r="AY1339" s="251" t="s">
        <v>207</v>
      </c>
    </row>
    <row r="1340" s="13" customFormat="1">
      <c r="A1340" s="13"/>
      <c r="B1340" s="242"/>
      <c r="C1340" s="243"/>
      <c r="D1340" s="232" t="s">
        <v>222</v>
      </c>
      <c r="E1340" s="244" t="s">
        <v>32</v>
      </c>
      <c r="F1340" s="245" t="s">
        <v>5363</v>
      </c>
      <c r="G1340" s="243"/>
      <c r="H1340" s="244" t="s">
        <v>32</v>
      </c>
      <c r="I1340" s="246"/>
      <c r="J1340" s="243"/>
      <c r="K1340" s="243"/>
      <c r="L1340" s="247"/>
      <c r="M1340" s="248"/>
      <c r="N1340" s="249"/>
      <c r="O1340" s="249"/>
      <c r="P1340" s="249"/>
      <c r="Q1340" s="249"/>
      <c r="R1340" s="249"/>
      <c r="S1340" s="249"/>
      <c r="T1340" s="250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1" t="s">
        <v>222</v>
      </c>
      <c r="AU1340" s="251" t="s">
        <v>86</v>
      </c>
      <c r="AV1340" s="13" t="s">
        <v>84</v>
      </c>
      <c r="AW1340" s="13" t="s">
        <v>39</v>
      </c>
      <c r="AX1340" s="13" t="s">
        <v>77</v>
      </c>
      <c r="AY1340" s="251" t="s">
        <v>207</v>
      </c>
    </row>
    <row r="1341" s="13" customFormat="1">
      <c r="A1341" s="13"/>
      <c r="B1341" s="242"/>
      <c r="C1341" s="243"/>
      <c r="D1341" s="232" t="s">
        <v>222</v>
      </c>
      <c r="E1341" s="244" t="s">
        <v>32</v>
      </c>
      <c r="F1341" s="245" t="s">
        <v>5364</v>
      </c>
      <c r="G1341" s="243"/>
      <c r="H1341" s="244" t="s">
        <v>32</v>
      </c>
      <c r="I1341" s="246"/>
      <c r="J1341" s="243"/>
      <c r="K1341" s="243"/>
      <c r="L1341" s="247"/>
      <c r="M1341" s="248"/>
      <c r="N1341" s="249"/>
      <c r="O1341" s="249"/>
      <c r="P1341" s="249"/>
      <c r="Q1341" s="249"/>
      <c r="R1341" s="249"/>
      <c r="S1341" s="249"/>
      <c r="T1341" s="250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1" t="s">
        <v>222</v>
      </c>
      <c r="AU1341" s="251" t="s">
        <v>86</v>
      </c>
      <c r="AV1341" s="13" t="s">
        <v>84</v>
      </c>
      <c r="AW1341" s="13" t="s">
        <v>39</v>
      </c>
      <c r="AX1341" s="13" t="s">
        <v>77</v>
      </c>
      <c r="AY1341" s="251" t="s">
        <v>207</v>
      </c>
    </row>
    <row r="1342" s="13" customFormat="1">
      <c r="A1342" s="13"/>
      <c r="B1342" s="242"/>
      <c r="C1342" s="243"/>
      <c r="D1342" s="232" t="s">
        <v>222</v>
      </c>
      <c r="E1342" s="244" t="s">
        <v>32</v>
      </c>
      <c r="F1342" s="245" t="s">
        <v>5365</v>
      </c>
      <c r="G1342" s="243"/>
      <c r="H1342" s="244" t="s">
        <v>32</v>
      </c>
      <c r="I1342" s="246"/>
      <c r="J1342" s="243"/>
      <c r="K1342" s="243"/>
      <c r="L1342" s="247"/>
      <c r="M1342" s="248"/>
      <c r="N1342" s="249"/>
      <c r="O1342" s="249"/>
      <c r="P1342" s="249"/>
      <c r="Q1342" s="249"/>
      <c r="R1342" s="249"/>
      <c r="S1342" s="249"/>
      <c r="T1342" s="250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1" t="s">
        <v>222</v>
      </c>
      <c r="AU1342" s="251" t="s">
        <v>86</v>
      </c>
      <c r="AV1342" s="13" t="s">
        <v>84</v>
      </c>
      <c r="AW1342" s="13" t="s">
        <v>39</v>
      </c>
      <c r="AX1342" s="13" t="s">
        <v>77</v>
      </c>
      <c r="AY1342" s="251" t="s">
        <v>207</v>
      </c>
    </row>
    <row r="1343" s="13" customFormat="1">
      <c r="A1343" s="13"/>
      <c r="B1343" s="242"/>
      <c r="C1343" s="243"/>
      <c r="D1343" s="232" t="s">
        <v>222</v>
      </c>
      <c r="E1343" s="244" t="s">
        <v>32</v>
      </c>
      <c r="F1343" s="245" t="s">
        <v>5366</v>
      </c>
      <c r="G1343" s="243"/>
      <c r="H1343" s="244" t="s">
        <v>32</v>
      </c>
      <c r="I1343" s="246"/>
      <c r="J1343" s="243"/>
      <c r="K1343" s="243"/>
      <c r="L1343" s="247"/>
      <c r="M1343" s="248"/>
      <c r="N1343" s="249"/>
      <c r="O1343" s="249"/>
      <c r="P1343" s="249"/>
      <c r="Q1343" s="249"/>
      <c r="R1343" s="249"/>
      <c r="S1343" s="249"/>
      <c r="T1343" s="25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1" t="s">
        <v>222</v>
      </c>
      <c r="AU1343" s="251" t="s">
        <v>86</v>
      </c>
      <c r="AV1343" s="13" t="s">
        <v>84</v>
      </c>
      <c r="AW1343" s="13" t="s">
        <v>39</v>
      </c>
      <c r="AX1343" s="13" t="s">
        <v>77</v>
      </c>
      <c r="AY1343" s="251" t="s">
        <v>207</v>
      </c>
    </row>
    <row r="1344" s="13" customFormat="1">
      <c r="A1344" s="13"/>
      <c r="B1344" s="242"/>
      <c r="C1344" s="243"/>
      <c r="D1344" s="232" t="s">
        <v>222</v>
      </c>
      <c r="E1344" s="244" t="s">
        <v>32</v>
      </c>
      <c r="F1344" s="245" t="s">
        <v>5665</v>
      </c>
      <c r="G1344" s="243"/>
      <c r="H1344" s="244" t="s">
        <v>32</v>
      </c>
      <c r="I1344" s="246"/>
      <c r="J1344" s="243"/>
      <c r="K1344" s="243"/>
      <c r="L1344" s="247"/>
      <c r="M1344" s="248"/>
      <c r="N1344" s="249"/>
      <c r="O1344" s="249"/>
      <c r="P1344" s="249"/>
      <c r="Q1344" s="249"/>
      <c r="R1344" s="249"/>
      <c r="S1344" s="249"/>
      <c r="T1344" s="250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1" t="s">
        <v>222</v>
      </c>
      <c r="AU1344" s="251" t="s">
        <v>86</v>
      </c>
      <c r="AV1344" s="13" t="s">
        <v>84</v>
      </c>
      <c r="AW1344" s="13" t="s">
        <v>39</v>
      </c>
      <c r="AX1344" s="13" t="s">
        <v>77</v>
      </c>
      <c r="AY1344" s="251" t="s">
        <v>207</v>
      </c>
    </row>
    <row r="1345" s="13" customFormat="1">
      <c r="A1345" s="13"/>
      <c r="B1345" s="242"/>
      <c r="C1345" s="243"/>
      <c r="D1345" s="232" t="s">
        <v>222</v>
      </c>
      <c r="E1345" s="244" t="s">
        <v>32</v>
      </c>
      <c r="F1345" s="245" t="s">
        <v>5449</v>
      </c>
      <c r="G1345" s="243"/>
      <c r="H1345" s="244" t="s">
        <v>32</v>
      </c>
      <c r="I1345" s="246"/>
      <c r="J1345" s="243"/>
      <c r="K1345" s="243"/>
      <c r="L1345" s="247"/>
      <c r="M1345" s="248"/>
      <c r="N1345" s="249"/>
      <c r="O1345" s="249"/>
      <c r="P1345" s="249"/>
      <c r="Q1345" s="249"/>
      <c r="R1345" s="249"/>
      <c r="S1345" s="249"/>
      <c r="T1345" s="250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51" t="s">
        <v>222</v>
      </c>
      <c r="AU1345" s="251" t="s">
        <v>86</v>
      </c>
      <c r="AV1345" s="13" t="s">
        <v>84</v>
      </c>
      <c r="AW1345" s="13" t="s">
        <v>39</v>
      </c>
      <c r="AX1345" s="13" t="s">
        <v>77</v>
      </c>
      <c r="AY1345" s="251" t="s">
        <v>207</v>
      </c>
    </row>
    <row r="1346" s="13" customFormat="1">
      <c r="A1346" s="13"/>
      <c r="B1346" s="242"/>
      <c r="C1346" s="243"/>
      <c r="D1346" s="232" t="s">
        <v>222</v>
      </c>
      <c r="E1346" s="244" t="s">
        <v>32</v>
      </c>
      <c r="F1346" s="245" t="s">
        <v>5450</v>
      </c>
      <c r="G1346" s="243"/>
      <c r="H1346" s="244" t="s">
        <v>32</v>
      </c>
      <c r="I1346" s="246"/>
      <c r="J1346" s="243"/>
      <c r="K1346" s="243"/>
      <c r="L1346" s="247"/>
      <c r="M1346" s="248"/>
      <c r="N1346" s="249"/>
      <c r="O1346" s="249"/>
      <c r="P1346" s="249"/>
      <c r="Q1346" s="249"/>
      <c r="R1346" s="249"/>
      <c r="S1346" s="249"/>
      <c r="T1346" s="250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1" t="s">
        <v>222</v>
      </c>
      <c r="AU1346" s="251" t="s">
        <v>86</v>
      </c>
      <c r="AV1346" s="13" t="s">
        <v>84</v>
      </c>
      <c r="AW1346" s="13" t="s">
        <v>39</v>
      </c>
      <c r="AX1346" s="13" t="s">
        <v>77</v>
      </c>
      <c r="AY1346" s="251" t="s">
        <v>207</v>
      </c>
    </row>
    <row r="1347" s="13" customFormat="1">
      <c r="A1347" s="13"/>
      <c r="B1347" s="242"/>
      <c r="C1347" s="243"/>
      <c r="D1347" s="232" t="s">
        <v>222</v>
      </c>
      <c r="E1347" s="244" t="s">
        <v>32</v>
      </c>
      <c r="F1347" s="245" t="s">
        <v>5481</v>
      </c>
      <c r="G1347" s="243"/>
      <c r="H1347" s="244" t="s">
        <v>32</v>
      </c>
      <c r="I1347" s="246"/>
      <c r="J1347" s="243"/>
      <c r="K1347" s="243"/>
      <c r="L1347" s="247"/>
      <c r="M1347" s="248"/>
      <c r="N1347" s="249"/>
      <c r="O1347" s="249"/>
      <c r="P1347" s="249"/>
      <c r="Q1347" s="249"/>
      <c r="R1347" s="249"/>
      <c r="S1347" s="249"/>
      <c r="T1347" s="250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51" t="s">
        <v>222</v>
      </c>
      <c r="AU1347" s="251" t="s">
        <v>86</v>
      </c>
      <c r="AV1347" s="13" t="s">
        <v>84</v>
      </c>
      <c r="AW1347" s="13" t="s">
        <v>39</v>
      </c>
      <c r="AX1347" s="13" t="s">
        <v>77</v>
      </c>
      <c r="AY1347" s="251" t="s">
        <v>207</v>
      </c>
    </row>
    <row r="1348" s="12" customFormat="1">
      <c r="A1348" s="12"/>
      <c r="B1348" s="230"/>
      <c r="C1348" s="231"/>
      <c r="D1348" s="232" t="s">
        <v>222</v>
      </c>
      <c r="E1348" s="233" t="s">
        <v>32</v>
      </c>
      <c r="F1348" s="234" t="s">
        <v>84</v>
      </c>
      <c r="G1348" s="231"/>
      <c r="H1348" s="235">
        <v>1</v>
      </c>
      <c r="I1348" s="236"/>
      <c r="J1348" s="231"/>
      <c r="K1348" s="231"/>
      <c r="L1348" s="237"/>
      <c r="M1348" s="238"/>
      <c r="N1348" s="239"/>
      <c r="O1348" s="239"/>
      <c r="P1348" s="239"/>
      <c r="Q1348" s="239"/>
      <c r="R1348" s="239"/>
      <c r="S1348" s="239"/>
      <c r="T1348" s="240"/>
      <c r="U1348" s="12"/>
      <c r="V1348" s="12"/>
      <c r="W1348" s="12"/>
      <c r="X1348" s="12"/>
      <c r="Y1348" s="12"/>
      <c r="Z1348" s="12"/>
      <c r="AA1348" s="12"/>
      <c r="AB1348" s="12"/>
      <c r="AC1348" s="12"/>
      <c r="AD1348" s="12"/>
      <c r="AE1348" s="12"/>
      <c r="AT1348" s="241" t="s">
        <v>222</v>
      </c>
      <c r="AU1348" s="241" t="s">
        <v>86</v>
      </c>
      <c r="AV1348" s="12" t="s">
        <v>86</v>
      </c>
      <c r="AW1348" s="12" t="s">
        <v>39</v>
      </c>
      <c r="AX1348" s="12" t="s">
        <v>77</v>
      </c>
      <c r="AY1348" s="241" t="s">
        <v>207</v>
      </c>
    </row>
    <row r="1349" s="15" customFormat="1">
      <c r="A1349" s="15"/>
      <c r="B1349" s="273"/>
      <c r="C1349" s="274"/>
      <c r="D1349" s="232" t="s">
        <v>222</v>
      </c>
      <c r="E1349" s="275" t="s">
        <v>32</v>
      </c>
      <c r="F1349" s="276" t="s">
        <v>517</v>
      </c>
      <c r="G1349" s="274"/>
      <c r="H1349" s="277">
        <v>1</v>
      </c>
      <c r="I1349" s="278"/>
      <c r="J1349" s="274"/>
      <c r="K1349" s="274"/>
      <c r="L1349" s="279"/>
      <c r="M1349" s="280"/>
      <c r="N1349" s="281"/>
      <c r="O1349" s="281"/>
      <c r="P1349" s="281"/>
      <c r="Q1349" s="281"/>
      <c r="R1349" s="281"/>
      <c r="S1349" s="281"/>
      <c r="T1349" s="282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83" t="s">
        <v>222</v>
      </c>
      <c r="AU1349" s="283" t="s">
        <v>86</v>
      </c>
      <c r="AV1349" s="15" t="s">
        <v>104</v>
      </c>
      <c r="AW1349" s="15" t="s">
        <v>39</v>
      </c>
      <c r="AX1349" s="15" t="s">
        <v>84</v>
      </c>
      <c r="AY1349" s="283" t="s">
        <v>207</v>
      </c>
    </row>
    <row r="1350" s="2" customFormat="1" ht="24.15" customHeight="1">
      <c r="A1350" s="42"/>
      <c r="B1350" s="43"/>
      <c r="C1350" s="212" t="s">
        <v>1524</v>
      </c>
      <c r="D1350" s="212" t="s">
        <v>208</v>
      </c>
      <c r="E1350" s="213" t="s">
        <v>3381</v>
      </c>
      <c r="F1350" s="214" t="s">
        <v>3382</v>
      </c>
      <c r="G1350" s="215" t="s">
        <v>227</v>
      </c>
      <c r="H1350" s="216">
        <v>135</v>
      </c>
      <c r="I1350" s="217"/>
      <c r="J1350" s="218">
        <f>ROUND(I1350*H1350,2)</f>
        <v>0</v>
      </c>
      <c r="K1350" s="214" t="s">
        <v>212</v>
      </c>
      <c r="L1350" s="48"/>
      <c r="M1350" s="219" t="s">
        <v>32</v>
      </c>
      <c r="N1350" s="220" t="s">
        <v>48</v>
      </c>
      <c r="O1350" s="88"/>
      <c r="P1350" s="221">
        <f>O1350*H1350</f>
        <v>0</v>
      </c>
      <c r="Q1350" s="221">
        <v>0</v>
      </c>
      <c r="R1350" s="221">
        <f>Q1350*H1350</f>
        <v>0</v>
      </c>
      <c r="S1350" s="221">
        <v>0</v>
      </c>
      <c r="T1350" s="222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3" t="s">
        <v>677</v>
      </c>
      <c r="AT1350" s="223" t="s">
        <v>208</v>
      </c>
      <c r="AU1350" s="223" t="s">
        <v>86</v>
      </c>
      <c r="AY1350" s="20" t="s">
        <v>207</v>
      </c>
      <c r="BE1350" s="224">
        <f>IF(N1350="základní",J1350,0)</f>
        <v>0</v>
      </c>
      <c r="BF1350" s="224">
        <f>IF(N1350="snížená",J1350,0)</f>
        <v>0</v>
      </c>
      <c r="BG1350" s="224">
        <f>IF(N1350="zákl. přenesená",J1350,0)</f>
        <v>0</v>
      </c>
      <c r="BH1350" s="224">
        <f>IF(N1350="sníž. přenesená",J1350,0)</f>
        <v>0</v>
      </c>
      <c r="BI1350" s="224">
        <f>IF(N1350="nulová",J1350,0)</f>
        <v>0</v>
      </c>
      <c r="BJ1350" s="20" t="s">
        <v>84</v>
      </c>
      <c r="BK1350" s="224">
        <f>ROUND(I1350*H1350,2)</f>
        <v>0</v>
      </c>
      <c r="BL1350" s="20" t="s">
        <v>677</v>
      </c>
      <c r="BM1350" s="223" t="s">
        <v>5666</v>
      </c>
    </row>
    <row r="1351" s="2" customFormat="1">
      <c r="A1351" s="42"/>
      <c r="B1351" s="43"/>
      <c r="C1351" s="44"/>
      <c r="D1351" s="225" t="s">
        <v>214</v>
      </c>
      <c r="E1351" s="44"/>
      <c r="F1351" s="226" t="s">
        <v>3384</v>
      </c>
      <c r="G1351" s="44"/>
      <c r="H1351" s="44"/>
      <c r="I1351" s="227"/>
      <c r="J1351" s="44"/>
      <c r="K1351" s="44"/>
      <c r="L1351" s="48"/>
      <c r="M1351" s="228"/>
      <c r="N1351" s="229"/>
      <c r="O1351" s="88"/>
      <c r="P1351" s="88"/>
      <c r="Q1351" s="88"/>
      <c r="R1351" s="88"/>
      <c r="S1351" s="88"/>
      <c r="T1351" s="89"/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T1351" s="20" t="s">
        <v>214</v>
      </c>
      <c r="AU1351" s="20" t="s">
        <v>86</v>
      </c>
    </row>
    <row r="1352" s="13" customFormat="1">
      <c r="A1352" s="13"/>
      <c r="B1352" s="242"/>
      <c r="C1352" s="243"/>
      <c r="D1352" s="232" t="s">
        <v>222</v>
      </c>
      <c r="E1352" s="244" t="s">
        <v>32</v>
      </c>
      <c r="F1352" s="245" t="s">
        <v>4241</v>
      </c>
      <c r="G1352" s="243"/>
      <c r="H1352" s="244" t="s">
        <v>32</v>
      </c>
      <c r="I1352" s="246"/>
      <c r="J1352" s="243"/>
      <c r="K1352" s="243"/>
      <c r="L1352" s="247"/>
      <c r="M1352" s="248"/>
      <c r="N1352" s="249"/>
      <c r="O1352" s="249"/>
      <c r="P1352" s="249"/>
      <c r="Q1352" s="249"/>
      <c r="R1352" s="249"/>
      <c r="S1352" s="249"/>
      <c r="T1352" s="250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1" t="s">
        <v>222</v>
      </c>
      <c r="AU1352" s="251" t="s">
        <v>86</v>
      </c>
      <c r="AV1352" s="13" t="s">
        <v>84</v>
      </c>
      <c r="AW1352" s="13" t="s">
        <v>39</v>
      </c>
      <c r="AX1352" s="13" t="s">
        <v>77</v>
      </c>
      <c r="AY1352" s="251" t="s">
        <v>207</v>
      </c>
    </row>
    <row r="1353" s="13" customFormat="1">
      <c r="A1353" s="13"/>
      <c r="B1353" s="242"/>
      <c r="C1353" s="243"/>
      <c r="D1353" s="232" t="s">
        <v>222</v>
      </c>
      <c r="E1353" s="244" t="s">
        <v>32</v>
      </c>
      <c r="F1353" s="245" t="s">
        <v>5357</v>
      </c>
      <c r="G1353" s="243"/>
      <c r="H1353" s="244" t="s">
        <v>32</v>
      </c>
      <c r="I1353" s="246"/>
      <c r="J1353" s="243"/>
      <c r="K1353" s="243"/>
      <c r="L1353" s="247"/>
      <c r="M1353" s="248"/>
      <c r="N1353" s="249"/>
      <c r="O1353" s="249"/>
      <c r="P1353" s="249"/>
      <c r="Q1353" s="249"/>
      <c r="R1353" s="249"/>
      <c r="S1353" s="249"/>
      <c r="T1353" s="25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1" t="s">
        <v>222</v>
      </c>
      <c r="AU1353" s="251" t="s">
        <v>86</v>
      </c>
      <c r="AV1353" s="13" t="s">
        <v>84</v>
      </c>
      <c r="AW1353" s="13" t="s">
        <v>39</v>
      </c>
      <c r="AX1353" s="13" t="s">
        <v>77</v>
      </c>
      <c r="AY1353" s="251" t="s">
        <v>207</v>
      </c>
    </row>
    <row r="1354" s="13" customFormat="1">
      <c r="A1354" s="13"/>
      <c r="B1354" s="242"/>
      <c r="C1354" s="243"/>
      <c r="D1354" s="232" t="s">
        <v>222</v>
      </c>
      <c r="E1354" s="244" t="s">
        <v>32</v>
      </c>
      <c r="F1354" s="245" t="s">
        <v>5358</v>
      </c>
      <c r="G1354" s="243"/>
      <c r="H1354" s="244" t="s">
        <v>32</v>
      </c>
      <c r="I1354" s="246"/>
      <c r="J1354" s="243"/>
      <c r="K1354" s="243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222</v>
      </c>
      <c r="AU1354" s="251" t="s">
        <v>86</v>
      </c>
      <c r="AV1354" s="13" t="s">
        <v>84</v>
      </c>
      <c r="AW1354" s="13" t="s">
        <v>39</v>
      </c>
      <c r="AX1354" s="13" t="s">
        <v>77</v>
      </c>
      <c r="AY1354" s="251" t="s">
        <v>207</v>
      </c>
    </row>
    <row r="1355" s="13" customFormat="1">
      <c r="A1355" s="13"/>
      <c r="B1355" s="242"/>
      <c r="C1355" s="243"/>
      <c r="D1355" s="232" t="s">
        <v>222</v>
      </c>
      <c r="E1355" s="244" t="s">
        <v>32</v>
      </c>
      <c r="F1355" s="245" t="s">
        <v>5359</v>
      </c>
      <c r="G1355" s="243"/>
      <c r="H1355" s="244" t="s">
        <v>32</v>
      </c>
      <c r="I1355" s="246"/>
      <c r="J1355" s="243"/>
      <c r="K1355" s="243"/>
      <c r="L1355" s="247"/>
      <c r="M1355" s="248"/>
      <c r="N1355" s="249"/>
      <c r="O1355" s="249"/>
      <c r="P1355" s="249"/>
      <c r="Q1355" s="249"/>
      <c r="R1355" s="249"/>
      <c r="S1355" s="249"/>
      <c r="T1355" s="250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1" t="s">
        <v>222</v>
      </c>
      <c r="AU1355" s="251" t="s">
        <v>86</v>
      </c>
      <c r="AV1355" s="13" t="s">
        <v>84</v>
      </c>
      <c r="AW1355" s="13" t="s">
        <v>39</v>
      </c>
      <c r="AX1355" s="13" t="s">
        <v>77</v>
      </c>
      <c r="AY1355" s="251" t="s">
        <v>207</v>
      </c>
    </row>
    <row r="1356" s="13" customFormat="1">
      <c r="A1356" s="13"/>
      <c r="B1356" s="242"/>
      <c r="C1356" s="243"/>
      <c r="D1356" s="232" t="s">
        <v>222</v>
      </c>
      <c r="E1356" s="244" t="s">
        <v>32</v>
      </c>
      <c r="F1356" s="245" t="s">
        <v>5360</v>
      </c>
      <c r="G1356" s="243"/>
      <c r="H1356" s="244" t="s">
        <v>32</v>
      </c>
      <c r="I1356" s="246"/>
      <c r="J1356" s="243"/>
      <c r="K1356" s="243"/>
      <c r="L1356" s="247"/>
      <c r="M1356" s="248"/>
      <c r="N1356" s="249"/>
      <c r="O1356" s="249"/>
      <c r="P1356" s="249"/>
      <c r="Q1356" s="249"/>
      <c r="R1356" s="249"/>
      <c r="S1356" s="249"/>
      <c r="T1356" s="25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1" t="s">
        <v>222</v>
      </c>
      <c r="AU1356" s="251" t="s">
        <v>86</v>
      </c>
      <c r="AV1356" s="13" t="s">
        <v>84</v>
      </c>
      <c r="AW1356" s="13" t="s">
        <v>39</v>
      </c>
      <c r="AX1356" s="13" t="s">
        <v>77</v>
      </c>
      <c r="AY1356" s="251" t="s">
        <v>207</v>
      </c>
    </row>
    <row r="1357" s="13" customFormat="1">
      <c r="A1357" s="13"/>
      <c r="B1357" s="242"/>
      <c r="C1357" s="243"/>
      <c r="D1357" s="232" t="s">
        <v>222</v>
      </c>
      <c r="E1357" s="244" t="s">
        <v>32</v>
      </c>
      <c r="F1357" s="245" t="s">
        <v>5361</v>
      </c>
      <c r="G1357" s="243"/>
      <c r="H1357" s="244" t="s">
        <v>32</v>
      </c>
      <c r="I1357" s="246"/>
      <c r="J1357" s="243"/>
      <c r="K1357" s="243"/>
      <c r="L1357" s="247"/>
      <c r="M1357" s="248"/>
      <c r="N1357" s="249"/>
      <c r="O1357" s="249"/>
      <c r="P1357" s="249"/>
      <c r="Q1357" s="249"/>
      <c r="R1357" s="249"/>
      <c r="S1357" s="249"/>
      <c r="T1357" s="250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1" t="s">
        <v>222</v>
      </c>
      <c r="AU1357" s="251" t="s">
        <v>86</v>
      </c>
      <c r="AV1357" s="13" t="s">
        <v>84</v>
      </c>
      <c r="AW1357" s="13" t="s">
        <v>39</v>
      </c>
      <c r="AX1357" s="13" t="s">
        <v>77</v>
      </c>
      <c r="AY1357" s="251" t="s">
        <v>207</v>
      </c>
    </row>
    <row r="1358" s="13" customFormat="1">
      <c r="A1358" s="13"/>
      <c r="B1358" s="242"/>
      <c r="C1358" s="243"/>
      <c r="D1358" s="232" t="s">
        <v>222</v>
      </c>
      <c r="E1358" s="244" t="s">
        <v>32</v>
      </c>
      <c r="F1358" s="245" t="s">
        <v>5362</v>
      </c>
      <c r="G1358" s="243"/>
      <c r="H1358" s="244" t="s">
        <v>32</v>
      </c>
      <c r="I1358" s="246"/>
      <c r="J1358" s="243"/>
      <c r="K1358" s="243"/>
      <c r="L1358" s="247"/>
      <c r="M1358" s="248"/>
      <c r="N1358" s="249"/>
      <c r="O1358" s="249"/>
      <c r="P1358" s="249"/>
      <c r="Q1358" s="249"/>
      <c r="R1358" s="249"/>
      <c r="S1358" s="249"/>
      <c r="T1358" s="250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1" t="s">
        <v>222</v>
      </c>
      <c r="AU1358" s="251" t="s">
        <v>86</v>
      </c>
      <c r="AV1358" s="13" t="s">
        <v>84</v>
      </c>
      <c r="AW1358" s="13" t="s">
        <v>39</v>
      </c>
      <c r="AX1358" s="13" t="s">
        <v>77</v>
      </c>
      <c r="AY1358" s="251" t="s">
        <v>207</v>
      </c>
    </row>
    <row r="1359" s="13" customFormat="1">
      <c r="A1359" s="13"/>
      <c r="B1359" s="242"/>
      <c r="C1359" s="243"/>
      <c r="D1359" s="232" t="s">
        <v>222</v>
      </c>
      <c r="E1359" s="244" t="s">
        <v>32</v>
      </c>
      <c r="F1359" s="245" t="s">
        <v>5363</v>
      </c>
      <c r="G1359" s="243"/>
      <c r="H1359" s="244" t="s">
        <v>32</v>
      </c>
      <c r="I1359" s="246"/>
      <c r="J1359" s="243"/>
      <c r="K1359" s="243"/>
      <c r="L1359" s="247"/>
      <c r="M1359" s="248"/>
      <c r="N1359" s="249"/>
      <c r="O1359" s="249"/>
      <c r="P1359" s="249"/>
      <c r="Q1359" s="249"/>
      <c r="R1359" s="249"/>
      <c r="S1359" s="249"/>
      <c r="T1359" s="250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1" t="s">
        <v>222</v>
      </c>
      <c r="AU1359" s="251" t="s">
        <v>86</v>
      </c>
      <c r="AV1359" s="13" t="s">
        <v>84</v>
      </c>
      <c r="AW1359" s="13" t="s">
        <v>39</v>
      </c>
      <c r="AX1359" s="13" t="s">
        <v>77</v>
      </c>
      <c r="AY1359" s="251" t="s">
        <v>207</v>
      </c>
    </row>
    <row r="1360" s="13" customFormat="1">
      <c r="A1360" s="13"/>
      <c r="B1360" s="242"/>
      <c r="C1360" s="243"/>
      <c r="D1360" s="232" t="s">
        <v>222</v>
      </c>
      <c r="E1360" s="244" t="s">
        <v>32</v>
      </c>
      <c r="F1360" s="245" t="s">
        <v>5364</v>
      </c>
      <c r="G1360" s="243"/>
      <c r="H1360" s="244" t="s">
        <v>32</v>
      </c>
      <c r="I1360" s="246"/>
      <c r="J1360" s="243"/>
      <c r="K1360" s="243"/>
      <c r="L1360" s="247"/>
      <c r="M1360" s="248"/>
      <c r="N1360" s="249"/>
      <c r="O1360" s="249"/>
      <c r="P1360" s="249"/>
      <c r="Q1360" s="249"/>
      <c r="R1360" s="249"/>
      <c r="S1360" s="249"/>
      <c r="T1360" s="250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51" t="s">
        <v>222</v>
      </c>
      <c r="AU1360" s="251" t="s">
        <v>86</v>
      </c>
      <c r="AV1360" s="13" t="s">
        <v>84</v>
      </c>
      <c r="AW1360" s="13" t="s">
        <v>39</v>
      </c>
      <c r="AX1360" s="13" t="s">
        <v>77</v>
      </c>
      <c r="AY1360" s="251" t="s">
        <v>207</v>
      </c>
    </row>
    <row r="1361" s="13" customFormat="1">
      <c r="A1361" s="13"/>
      <c r="B1361" s="242"/>
      <c r="C1361" s="243"/>
      <c r="D1361" s="232" t="s">
        <v>222</v>
      </c>
      <c r="E1361" s="244" t="s">
        <v>32</v>
      </c>
      <c r="F1361" s="245" t="s">
        <v>5365</v>
      </c>
      <c r="G1361" s="243"/>
      <c r="H1361" s="244" t="s">
        <v>32</v>
      </c>
      <c r="I1361" s="246"/>
      <c r="J1361" s="243"/>
      <c r="K1361" s="243"/>
      <c r="L1361" s="247"/>
      <c r="M1361" s="248"/>
      <c r="N1361" s="249"/>
      <c r="O1361" s="249"/>
      <c r="P1361" s="249"/>
      <c r="Q1361" s="249"/>
      <c r="R1361" s="249"/>
      <c r="S1361" s="249"/>
      <c r="T1361" s="250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1" t="s">
        <v>222</v>
      </c>
      <c r="AU1361" s="251" t="s">
        <v>86</v>
      </c>
      <c r="AV1361" s="13" t="s">
        <v>84</v>
      </c>
      <c r="AW1361" s="13" t="s">
        <v>39</v>
      </c>
      <c r="AX1361" s="13" t="s">
        <v>77</v>
      </c>
      <c r="AY1361" s="251" t="s">
        <v>207</v>
      </c>
    </row>
    <row r="1362" s="13" customFormat="1">
      <c r="A1362" s="13"/>
      <c r="B1362" s="242"/>
      <c r="C1362" s="243"/>
      <c r="D1362" s="232" t="s">
        <v>222</v>
      </c>
      <c r="E1362" s="244" t="s">
        <v>32</v>
      </c>
      <c r="F1362" s="245" t="s">
        <v>5366</v>
      </c>
      <c r="G1362" s="243"/>
      <c r="H1362" s="244" t="s">
        <v>32</v>
      </c>
      <c r="I1362" s="246"/>
      <c r="J1362" s="243"/>
      <c r="K1362" s="243"/>
      <c r="L1362" s="247"/>
      <c r="M1362" s="248"/>
      <c r="N1362" s="249"/>
      <c r="O1362" s="249"/>
      <c r="P1362" s="249"/>
      <c r="Q1362" s="249"/>
      <c r="R1362" s="249"/>
      <c r="S1362" s="249"/>
      <c r="T1362" s="250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1" t="s">
        <v>222</v>
      </c>
      <c r="AU1362" s="251" t="s">
        <v>86</v>
      </c>
      <c r="AV1362" s="13" t="s">
        <v>84</v>
      </c>
      <c r="AW1362" s="13" t="s">
        <v>39</v>
      </c>
      <c r="AX1362" s="13" t="s">
        <v>77</v>
      </c>
      <c r="AY1362" s="251" t="s">
        <v>207</v>
      </c>
    </row>
    <row r="1363" s="13" customFormat="1">
      <c r="A1363" s="13"/>
      <c r="B1363" s="242"/>
      <c r="C1363" s="243"/>
      <c r="D1363" s="232" t="s">
        <v>222</v>
      </c>
      <c r="E1363" s="244" t="s">
        <v>32</v>
      </c>
      <c r="F1363" s="245" t="s">
        <v>5667</v>
      </c>
      <c r="G1363" s="243"/>
      <c r="H1363" s="244" t="s">
        <v>32</v>
      </c>
      <c r="I1363" s="246"/>
      <c r="J1363" s="243"/>
      <c r="K1363" s="243"/>
      <c r="L1363" s="247"/>
      <c r="M1363" s="248"/>
      <c r="N1363" s="249"/>
      <c r="O1363" s="249"/>
      <c r="P1363" s="249"/>
      <c r="Q1363" s="249"/>
      <c r="R1363" s="249"/>
      <c r="S1363" s="249"/>
      <c r="T1363" s="25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1" t="s">
        <v>222</v>
      </c>
      <c r="AU1363" s="251" t="s">
        <v>86</v>
      </c>
      <c r="AV1363" s="13" t="s">
        <v>84</v>
      </c>
      <c r="AW1363" s="13" t="s">
        <v>39</v>
      </c>
      <c r="AX1363" s="13" t="s">
        <v>77</v>
      </c>
      <c r="AY1363" s="251" t="s">
        <v>207</v>
      </c>
    </row>
    <row r="1364" s="13" customFormat="1">
      <c r="A1364" s="13"/>
      <c r="B1364" s="242"/>
      <c r="C1364" s="243"/>
      <c r="D1364" s="232" t="s">
        <v>222</v>
      </c>
      <c r="E1364" s="244" t="s">
        <v>32</v>
      </c>
      <c r="F1364" s="245" t="s">
        <v>5668</v>
      </c>
      <c r="G1364" s="243"/>
      <c r="H1364" s="244" t="s">
        <v>32</v>
      </c>
      <c r="I1364" s="246"/>
      <c r="J1364" s="243"/>
      <c r="K1364" s="243"/>
      <c r="L1364" s="247"/>
      <c r="M1364" s="248"/>
      <c r="N1364" s="249"/>
      <c r="O1364" s="249"/>
      <c r="P1364" s="249"/>
      <c r="Q1364" s="249"/>
      <c r="R1364" s="249"/>
      <c r="S1364" s="249"/>
      <c r="T1364" s="250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1" t="s">
        <v>222</v>
      </c>
      <c r="AU1364" s="251" t="s">
        <v>86</v>
      </c>
      <c r="AV1364" s="13" t="s">
        <v>84</v>
      </c>
      <c r="AW1364" s="13" t="s">
        <v>39</v>
      </c>
      <c r="AX1364" s="13" t="s">
        <v>77</v>
      </c>
      <c r="AY1364" s="251" t="s">
        <v>207</v>
      </c>
    </row>
    <row r="1365" s="13" customFormat="1">
      <c r="A1365" s="13"/>
      <c r="B1365" s="242"/>
      <c r="C1365" s="243"/>
      <c r="D1365" s="232" t="s">
        <v>222</v>
      </c>
      <c r="E1365" s="244" t="s">
        <v>32</v>
      </c>
      <c r="F1365" s="245" t="s">
        <v>5369</v>
      </c>
      <c r="G1365" s="243"/>
      <c r="H1365" s="244" t="s">
        <v>32</v>
      </c>
      <c r="I1365" s="246"/>
      <c r="J1365" s="243"/>
      <c r="K1365" s="243"/>
      <c r="L1365" s="247"/>
      <c r="M1365" s="248"/>
      <c r="N1365" s="249"/>
      <c r="O1365" s="249"/>
      <c r="P1365" s="249"/>
      <c r="Q1365" s="249"/>
      <c r="R1365" s="249"/>
      <c r="S1365" s="249"/>
      <c r="T1365" s="250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1" t="s">
        <v>222</v>
      </c>
      <c r="AU1365" s="251" t="s">
        <v>86</v>
      </c>
      <c r="AV1365" s="13" t="s">
        <v>84</v>
      </c>
      <c r="AW1365" s="13" t="s">
        <v>39</v>
      </c>
      <c r="AX1365" s="13" t="s">
        <v>77</v>
      </c>
      <c r="AY1365" s="251" t="s">
        <v>207</v>
      </c>
    </row>
    <row r="1366" s="13" customFormat="1">
      <c r="A1366" s="13"/>
      <c r="B1366" s="242"/>
      <c r="C1366" s="243"/>
      <c r="D1366" s="232" t="s">
        <v>222</v>
      </c>
      <c r="E1366" s="244" t="s">
        <v>32</v>
      </c>
      <c r="F1366" s="245" t="s">
        <v>5386</v>
      </c>
      <c r="G1366" s="243"/>
      <c r="H1366" s="244" t="s">
        <v>32</v>
      </c>
      <c r="I1366" s="246"/>
      <c r="J1366" s="243"/>
      <c r="K1366" s="243"/>
      <c r="L1366" s="247"/>
      <c r="M1366" s="248"/>
      <c r="N1366" s="249"/>
      <c r="O1366" s="249"/>
      <c r="P1366" s="249"/>
      <c r="Q1366" s="249"/>
      <c r="R1366" s="249"/>
      <c r="S1366" s="249"/>
      <c r="T1366" s="25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1" t="s">
        <v>222</v>
      </c>
      <c r="AU1366" s="251" t="s">
        <v>86</v>
      </c>
      <c r="AV1366" s="13" t="s">
        <v>84</v>
      </c>
      <c r="AW1366" s="13" t="s">
        <v>39</v>
      </c>
      <c r="AX1366" s="13" t="s">
        <v>77</v>
      </c>
      <c r="AY1366" s="251" t="s">
        <v>207</v>
      </c>
    </row>
    <row r="1367" s="13" customFormat="1">
      <c r="A1367" s="13"/>
      <c r="B1367" s="242"/>
      <c r="C1367" s="243"/>
      <c r="D1367" s="232" t="s">
        <v>222</v>
      </c>
      <c r="E1367" s="244" t="s">
        <v>32</v>
      </c>
      <c r="F1367" s="245" t="s">
        <v>5669</v>
      </c>
      <c r="G1367" s="243"/>
      <c r="H1367" s="244" t="s">
        <v>32</v>
      </c>
      <c r="I1367" s="246"/>
      <c r="J1367" s="243"/>
      <c r="K1367" s="243"/>
      <c r="L1367" s="247"/>
      <c r="M1367" s="248"/>
      <c r="N1367" s="249"/>
      <c r="O1367" s="249"/>
      <c r="P1367" s="249"/>
      <c r="Q1367" s="249"/>
      <c r="R1367" s="249"/>
      <c r="S1367" s="249"/>
      <c r="T1367" s="250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1" t="s">
        <v>222</v>
      </c>
      <c r="AU1367" s="251" t="s">
        <v>86</v>
      </c>
      <c r="AV1367" s="13" t="s">
        <v>84</v>
      </c>
      <c r="AW1367" s="13" t="s">
        <v>39</v>
      </c>
      <c r="AX1367" s="13" t="s">
        <v>77</v>
      </c>
      <c r="AY1367" s="251" t="s">
        <v>207</v>
      </c>
    </row>
    <row r="1368" s="12" customFormat="1">
      <c r="A1368" s="12"/>
      <c r="B1368" s="230"/>
      <c r="C1368" s="231"/>
      <c r="D1368" s="232" t="s">
        <v>222</v>
      </c>
      <c r="E1368" s="233" t="s">
        <v>32</v>
      </c>
      <c r="F1368" s="234" t="s">
        <v>5670</v>
      </c>
      <c r="G1368" s="231"/>
      <c r="H1368" s="235">
        <v>135</v>
      </c>
      <c r="I1368" s="236"/>
      <c r="J1368" s="231"/>
      <c r="K1368" s="231"/>
      <c r="L1368" s="237"/>
      <c r="M1368" s="238"/>
      <c r="N1368" s="239"/>
      <c r="O1368" s="239"/>
      <c r="P1368" s="239"/>
      <c r="Q1368" s="239"/>
      <c r="R1368" s="239"/>
      <c r="S1368" s="239"/>
      <c r="T1368" s="240"/>
      <c r="U1368" s="12"/>
      <c r="V1368" s="12"/>
      <c r="W1368" s="12"/>
      <c r="X1368" s="12"/>
      <c r="Y1368" s="12"/>
      <c r="Z1368" s="12"/>
      <c r="AA1368" s="12"/>
      <c r="AB1368" s="12"/>
      <c r="AC1368" s="12"/>
      <c r="AD1368" s="12"/>
      <c r="AE1368" s="12"/>
      <c r="AT1368" s="241" t="s">
        <v>222</v>
      </c>
      <c r="AU1368" s="241" t="s">
        <v>86</v>
      </c>
      <c r="AV1368" s="12" t="s">
        <v>86</v>
      </c>
      <c r="AW1368" s="12" t="s">
        <v>39</v>
      </c>
      <c r="AX1368" s="12" t="s">
        <v>77</v>
      </c>
      <c r="AY1368" s="241" t="s">
        <v>207</v>
      </c>
    </row>
    <row r="1369" s="15" customFormat="1">
      <c r="A1369" s="15"/>
      <c r="B1369" s="273"/>
      <c r="C1369" s="274"/>
      <c r="D1369" s="232" t="s">
        <v>222</v>
      </c>
      <c r="E1369" s="275" t="s">
        <v>32</v>
      </c>
      <c r="F1369" s="276" t="s">
        <v>517</v>
      </c>
      <c r="G1369" s="274"/>
      <c r="H1369" s="277">
        <v>135</v>
      </c>
      <c r="I1369" s="278"/>
      <c r="J1369" s="274"/>
      <c r="K1369" s="274"/>
      <c r="L1369" s="279"/>
      <c r="M1369" s="280"/>
      <c r="N1369" s="281"/>
      <c r="O1369" s="281"/>
      <c r="P1369" s="281"/>
      <c r="Q1369" s="281"/>
      <c r="R1369" s="281"/>
      <c r="S1369" s="281"/>
      <c r="T1369" s="282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83" t="s">
        <v>222</v>
      </c>
      <c r="AU1369" s="283" t="s">
        <v>86</v>
      </c>
      <c r="AV1369" s="15" t="s">
        <v>104</v>
      </c>
      <c r="AW1369" s="15" t="s">
        <v>39</v>
      </c>
      <c r="AX1369" s="15" t="s">
        <v>84</v>
      </c>
      <c r="AY1369" s="283" t="s">
        <v>207</v>
      </c>
    </row>
    <row r="1370" s="2" customFormat="1" ht="16.5" customHeight="1">
      <c r="A1370" s="42"/>
      <c r="B1370" s="43"/>
      <c r="C1370" s="252" t="s">
        <v>1526</v>
      </c>
      <c r="D1370" s="252" t="s">
        <v>227</v>
      </c>
      <c r="E1370" s="253" t="s">
        <v>5671</v>
      </c>
      <c r="F1370" s="254" t="s">
        <v>5672</v>
      </c>
      <c r="G1370" s="255" t="s">
        <v>539</v>
      </c>
      <c r="H1370" s="256">
        <v>155.25</v>
      </c>
      <c r="I1370" s="257"/>
      <c r="J1370" s="258">
        <f>ROUND(I1370*H1370,2)</f>
        <v>0</v>
      </c>
      <c r="K1370" s="254" t="s">
        <v>212</v>
      </c>
      <c r="L1370" s="259"/>
      <c r="M1370" s="260" t="s">
        <v>32</v>
      </c>
      <c r="N1370" s="261" t="s">
        <v>48</v>
      </c>
      <c r="O1370" s="88"/>
      <c r="P1370" s="221">
        <f>O1370*H1370</f>
        <v>0</v>
      </c>
      <c r="Q1370" s="221">
        <v>0.00022000000000000001</v>
      </c>
      <c r="R1370" s="221">
        <f>Q1370*H1370</f>
        <v>0.034154999999999998</v>
      </c>
      <c r="S1370" s="221">
        <v>0</v>
      </c>
      <c r="T1370" s="222">
        <f>S1370*H1370</f>
        <v>0</v>
      </c>
      <c r="U1370" s="42"/>
      <c r="V1370" s="42"/>
      <c r="W1370" s="42"/>
      <c r="X1370" s="42"/>
      <c r="Y1370" s="42"/>
      <c r="Z1370" s="42"/>
      <c r="AA1370" s="42"/>
      <c r="AB1370" s="42"/>
      <c r="AC1370" s="42"/>
      <c r="AD1370" s="42"/>
      <c r="AE1370" s="42"/>
      <c r="AR1370" s="223" t="s">
        <v>754</v>
      </c>
      <c r="AT1370" s="223" t="s">
        <v>227</v>
      </c>
      <c r="AU1370" s="223" t="s">
        <v>86</v>
      </c>
      <c r="AY1370" s="20" t="s">
        <v>207</v>
      </c>
      <c r="BE1370" s="224">
        <f>IF(N1370="základní",J1370,0)</f>
        <v>0</v>
      </c>
      <c r="BF1370" s="224">
        <f>IF(N1370="snížená",J1370,0)</f>
        <v>0</v>
      </c>
      <c r="BG1370" s="224">
        <f>IF(N1370="zákl. přenesená",J1370,0)</f>
        <v>0</v>
      </c>
      <c r="BH1370" s="224">
        <f>IF(N1370="sníž. přenesená",J1370,0)</f>
        <v>0</v>
      </c>
      <c r="BI1370" s="224">
        <f>IF(N1370="nulová",J1370,0)</f>
        <v>0</v>
      </c>
      <c r="BJ1370" s="20" t="s">
        <v>84</v>
      </c>
      <c r="BK1370" s="224">
        <f>ROUND(I1370*H1370,2)</f>
        <v>0</v>
      </c>
      <c r="BL1370" s="20" t="s">
        <v>754</v>
      </c>
      <c r="BM1370" s="223" t="s">
        <v>5673</v>
      </c>
    </row>
    <row r="1371" s="13" customFormat="1">
      <c r="A1371" s="13"/>
      <c r="B1371" s="242"/>
      <c r="C1371" s="243"/>
      <c r="D1371" s="232" t="s">
        <v>222</v>
      </c>
      <c r="E1371" s="244" t="s">
        <v>32</v>
      </c>
      <c r="F1371" s="245" t="s">
        <v>4241</v>
      </c>
      <c r="G1371" s="243"/>
      <c r="H1371" s="244" t="s">
        <v>32</v>
      </c>
      <c r="I1371" s="246"/>
      <c r="J1371" s="243"/>
      <c r="K1371" s="243"/>
      <c r="L1371" s="247"/>
      <c r="M1371" s="248"/>
      <c r="N1371" s="249"/>
      <c r="O1371" s="249"/>
      <c r="P1371" s="249"/>
      <c r="Q1371" s="249"/>
      <c r="R1371" s="249"/>
      <c r="S1371" s="249"/>
      <c r="T1371" s="250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51" t="s">
        <v>222</v>
      </c>
      <c r="AU1371" s="251" t="s">
        <v>86</v>
      </c>
      <c r="AV1371" s="13" t="s">
        <v>84</v>
      </c>
      <c r="AW1371" s="13" t="s">
        <v>39</v>
      </c>
      <c r="AX1371" s="13" t="s">
        <v>77</v>
      </c>
      <c r="AY1371" s="251" t="s">
        <v>207</v>
      </c>
    </row>
    <row r="1372" s="13" customFormat="1">
      <c r="A1372" s="13"/>
      <c r="B1372" s="242"/>
      <c r="C1372" s="243"/>
      <c r="D1372" s="232" t="s">
        <v>222</v>
      </c>
      <c r="E1372" s="244" t="s">
        <v>32</v>
      </c>
      <c r="F1372" s="245" t="s">
        <v>5357</v>
      </c>
      <c r="G1372" s="243"/>
      <c r="H1372" s="244" t="s">
        <v>32</v>
      </c>
      <c r="I1372" s="246"/>
      <c r="J1372" s="243"/>
      <c r="K1372" s="243"/>
      <c r="L1372" s="247"/>
      <c r="M1372" s="248"/>
      <c r="N1372" s="249"/>
      <c r="O1372" s="249"/>
      <c r="P1372" s="249"/>
      <c r="Q1372" s="249"/>
      <c r="R1372" s="249"/>
      <c r="S1372" s="249"/>
      <c r="T1372" s="250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1" t="s">
        <v>222</v>
      </c>
      <c r="AU1372" s="251" t="s">
        <v>86</v>
      </c>
      <c r="AV1372" s="13" t="s">
        <v>84</v>
      </c>
      <c r="AW1372" s="13" t="s">
        <v>39</v>
      </c>
      <c r="AX1372" s="13" t="s">
        <v>77</v>
      </c>
      <c r="AY1372" s="251" t="s">
        <v>207</v>
      </c>
    </row>
    <row r="1373" s="13" customFormat="1">
      <c r="A1373" s="13"/>
      <c r="B1373" s="242"/>
      <c r="C1373" s="243"/>
      <c r="D1373" s="232" t="s">
        <v>222</v>
      </c>
      <c r="E1373" s="244" t="s">
        <v>32</v>
      </c>
      <c r="F1373" s="245" t="s">
        <v>5358</v>
      </c>
      <c r="G1373" s="243"/>
      <c r="H1373" s="244" t="s">
        <v>32</v>
      </c>
      <c r="I1373" s="246"/>
      <c r="J1373" s="243"/>
      <c r="K1373" s="243"/>
      <c r="L1373" s="247"/>
      <c r="M1373" s="248"/>
      <c r="N1373" s="249"/>
      <c r="O1373" s="249"/>
      <c r="P1373" s="249"/>
      <c r="Q1373" s="249"/>
      <c r="R1373" s="249"/>
      <c r="S1373" s="249"/>
      <c r="T1373" s="250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1" t="s">
        <v>222</v>
      </c>
      <c r="AU1373" s="251" t="s">
        <v>86</v>
      </c>
      <c r="AV1373" s="13" t="s">
        <v>84</v>
      </c>
      <c r="AW1373" s="13" t="s">
        <v>39</v>
      </c>
      <c r="AX1373" s="13" t="s">
        <v>77</v>
      </c>
      <c r="AY1373" s="251" t="s">
        <v>207</v>
      </c>
    </row>
    <row r="1374" s="13" customFormat="1">
      <c r="A1374" s="13"/>
      <c r="B1374" s="242"/>
      <c r="C1374" s="243"/>
      <c r="D1374" s="232" t="s">
        <v>222</v>
      </c>
      <c r="E1374" s="244" t="s">
        <v>32</v>
      </c>
      <c r="F1374" s="245" t="s">
        <v>5359</v>
      </c>
      <c r="G1374" s="243"/>
      <c r="H1374" s="244" t="s">
        <v>32</v>
      </c>
      <c r="I1374" s="246"/>
      <c r="J1374" s="243"/>
      <c r="K1374" s="243"/>
      <c r="L1374" s="247"/>
      <c r="M1374" s="248"/>
      <c r="N1374" s="249"/>
      <c r="O1374" s="249"/>
      <c r="P1374" s="249"/>
      <c r="Q1374" s="249"/>
      <c r="R1374" s="249"/>
      <c r="S1374" s="249"/>
      <c r="T1374" s="250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1" t="s">
        <v>222</v>
      </c>
      <c r="AU1374" s="251" t="s">
        <v>86</v>
      </c>
      <c r="AV1374" s="13" t="s">
        <v>84</v>
      </c>
      <c r="AW1374" s="13" t="s">
        <v>39</v>
      </c>
      <c r="AX1374" s="13" t="s">
        <v>77</v>
      </c>
      <c r="AY1374" s="251" t="s">
        <v>207</v>
      </c>
    </row>
    <row r="1375" s="13" customFormat="1">
      <c r="A1375" s="13"/>
      <c r="B1375" s="242"/>
      <c r="C1375" s="243"/>
      <c r="D1375" s="232" t="s">
        <v>222</v>
      </c>
      <c r="E1375" s="244" t="s">
        <v>32</v>
      </c>
      <c r="F1375" s="245" t="s">
        <v>5360</v>
      </c>
      <c r="G1375" s="243"/>
      <c r="H1375" s="244" t="s">
        <v>32</v>
      </c>
      <c r="I1375" s="246"/>
      <c r="J1375" s="243"/>
      <c r="K1375" s="243"/>
      <c r="L1375" s="247"/>
      <c r="M1375" s="248"/>
      <c r="N1375" s="249"/>
      <c r="O1375" s="249"/>
      <c r="P1375" s="249"/>
      <c r="Q1375" s="249"/>
      <c r="R1375" s="249"/>
      <c r="S1375" s="249"/>
      <c r="T1375" s="250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1" t="s">
        <v>222</v>
      </c>
      <c r="AU1375" s="251" t="s">
        <v>86</v>
      </c>
      <c r="AV1375" s="13" t="s">
        <v>84</v>
      </c>
      <c r="AW1375" s="13" t="s">
        <v>39</v>
      </c>
      <c r="AX1375" s="13" t="s">
        <v>77</v>
      </c>
      <c r="AY1375" s="251" t="s">
        <v>207</v>
      </c>
    </row>
    <row r="1376" s="13" customFormat="1">
      <c r="A1376" s="13"/>
      <c r="B1376" s="242"/>
      <c r="C1376" s="243"/>
      <c r="D1376" s="232" t="s">
        <v>222</v>
      </c>
      <c r="E1376" s="244" t="s">
        <v>32</v>
      </c>
      <c r="F1376" s="245" t="s">
        <v>5361</v>
      </c>
      <c r="G1376" s="243"/>
      <c r="H1376" s="244" t="s">
        <v>32</v>
      </c>
      <c r="I1376" s="246"/>
      <c r="J1376" s="243"/>
      <c r="K1376" s="243"/>
      <c r="L1376" s="247"/>
      <c r="M1376" s="248"/>
      <c r="N1376" s="249"/>
      <c r="O1376" s="249"/>
      <c r="P1376" s="249"/>
      <c r="Q1376" s="249"/>
      <c r="R1376" s="249"/>
      <c r="S1376" s="249"/>
      <c r="T1376" s="25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1" t="s">
        <v>222</v>
      </c>
      <c r="AU1376" s="251" t="s">
        <v>86</v>
      </c>
      <c r="AV1376" s="13" t="s">
        <v>84</v>
      </c>
      <c r="AW1376" s="13" t="s">
        <v>39</v>
      </c>
      <c r="AX1376" s="13" t="s">
        <v>77</v>
      </c>
      <c r="AY1376" s="251" t="s">
        <v>207</v>
      </c>
    </row>
    <row r="1377" s="13" customFormat="1">
      <c r="A1377" s="13"/>
      <c r="B1377" s="242"/>
      <c r="C1377" s="243"/>
      <c r="D1377" s="232" t="s">
        <v>222</v>
      </c>
      <c r="E1377" s="244" t="s">
        <v>32</v>
      </c>
      <c r="F1377" s="245" t="s">
        <v>5362</v>
      </c>
      <c r="G1377" s="243"/>
      <c r="H1377" s="244" t="s">
        <v>32</v>
      </c>
      <c r="I1377" s="246"/>
      <c r="J1377" s="243"/>
      <c r="K1377" s="243"/>
      <c r="L1377" s="247"/>
      <c r="M1377" s="248"/>
      <c r="N1377" s="249"/>
      <c r="O1377" s="249"/>
      <c r="P1377" s="249"/>
      <c r="Q1377" s="249"/>
      <c r="R1377" s="249"/>
      <c r="S1377" s="249"/>
      <c r="T1377" s="250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1" t="s">
        <v>222</v>
      </c>
      <c r="AU1377" s="251" t="s">
        <v>86</v>
      </c>
      <c r="AV1377" s="13" t="s">
        <v>84</v>
      </c>
      <c r="AW1377" s="13" t="s">
        <v>39</v>
      </c>
      <c r="AX1377" s="13" t="s">
        <v>77</v>
      </c>
      <c r="AY1377" s="251" t="s">
        <v>207</v>
      </c>
    </row>
    <row r="1378" s="13" customFormat="1">
      <c r="A1378" s="13"/>
      <c r="B1378" s="242"/>
      <c r="C1378" s="243"/>
      <c r="D1378" s="232" t="s">
        <v>222</v>
      </c>
      <c r="E1378" s="244" t="s">
        <v>32</v>
      </c>
      <c r="F1378" s="245" t="s">
        <v>5363</v>
      </c>
      <c r="G1378" s="243"/>
      <c r="H1378" s="244" t="s">
        <v>32</v>
      </c>
      <c r="I1378" s="246"/>
      <c r="J1378" s="243"/>
      <c r="K1378" s="243"/>
      <c r="L1378" s="247"/>
      <c r="M1378" s="248"/>
      <c r="N1378" s="249"/>
      <c r="O1378" s="249"/>
      <c r="P1378" s="249"/>
      <c r="Q1378" s="249"/>
      <c r="R1378" s="249"/>
      <c r="S1378" s="249"/>
      <c r="T1378" s="250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1" t="s">
        <v>222</v>
      </c>
      <c r="AU1378" s="251" t="s">
        <v>86</v>
      </c>
      <c r="AV1378" s="13" t="s">
        <v>84</v>
      </c>
      <c r="AW1378" s="13" t="s">
        <v>39</v>
      </c>
      <c r="AX1378" s="13" t="s">
        <v>77</v>
      </c>
      <c r="AY1378" s="251" t="s">
        <v>207</v>
      </c>
    </row>
    <row r="1379" s="13" customFormat="1">
      <c r="A1379" s="13"/>
      <c r="B1379" s="242"/>
      <c r="C1379" s="243"/>
      <c r="D1379" s="232" t="s">
        <v>222</v>
      </c>
      <c r="E1379" s="244" t="s">
        <v>32</v>
      </c>
      <c r="F1379" s="245" t="s">
        <v>5364</v>
      </c>
      <c r="G1379" s="243"/>
      <c r="H1379" s="244" t="s">
        <v>32</v>
      </c>
      <c r="I1379" s="246"/>
      <c r="J1379" s="243"/>
      <c r="K1379" s="243"/>
      <c r="L1379" s="247"/>
      <c r="M1379" s="248"/>
      <c r="N1379" s="249"/>
      <c r="O1379" s="249"/>
      <c r="P1379" s="249"/>
      <c r="Q1379" s="249"/>
      <c r="R1379" s="249"/>
      <c r="S1379" s="249"/>
      <c r="T1379" s="25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1" t="s">
        <v>222</v>
      </c>
      <c r="AU1379" s="251" t="s">
        <v>86</v>
      </c>
      <c r="AV1379" s="13" t="s">
        <v>84</v>
      </c>
      <c r="AW1379" s="13" t="s">
        <v>39</v>
      </c>
      <c r="AX1379" s="13" t="s">
        <v>77</v>
      </c>
      <c r="AY1379" s="251" t="s">
        <v>207</v>
      </c>
    </row>
    <row r="1380" s="13" customFormat="1">
      <c r="A1380" s="13"/>
      <c r="B1380" s="242"/>
      <c r="C1380" s="243"/>
      <c r="D1380" s="232" t="s">
        <v>222</v>
      </c>
      <c r="E1380" s="244" t="s">
        <v>32</v>
      </c>
      <c r="F1380" s="245" t="s">
        <v>5365</v>
      </c>
      <c r="G1380" s="243"/>
      <c r="H1380" s="244" t="s">
        <v>32</v>
      </c>
      <c r="I1380" s="246"/>
      <c r="J1380" s="243"/>
      <c r="K1380" s="243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222</v>
      </c>
      <c r="AU1380" s="251" t="s">
        <v>86</v>
      </c>
      <c r="AV1380" s="13" t="s">
        <v>84</v>
      </c>
      <c r="AW1380" s="13" t="s">
        <v>39</v>
      </c>
      <c r="AX1380" s="13" t="s">
        <v>77</v>
      </c>
      <c r="AY1380" s="251" t="s">
        <v>207</v>
      </c>
    </row>
    <row r="1381" s="13" customFormat="1">
      <c r="A1381" s="13"/>
      <c r="B1381" s="242"/>
      <c r="C1381" s="243"/>
      <c r="D1381" s="232" t="s">
        <v>222</v>
      </c>
      <c r="E1381" s="244" t="s">
        <v>32</v>
      </c>
      <c r="F1381" s="245" t="s">
        <v>5380</v>
      </c>
      <c r="G1381" s="243"/>
      <c r="H1381" s="244" t="s">
        <v>32</v>
      </c>
      <c r="I1381" s="246"/>
      <c r="J1381" s="243"/>
      <c r="K1381" s="243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222</v>
      </c>
      <c r="AU1381" s="251" t="s">
        <v>86</v>
      </c>
      <c r="AV1381" s="13" t="s">
        <v>84</v>
      </c>
      <c r="AW1381" s="13" t="s">
        <v>39</v>
      </c>
      <c r="AX1381" s="13" t="s">
        <v>77</v>
      </c>
      <c r="AY1381" s="251" t="s">
        <v>207</v>
      </c>
    </row>
    <row r="1382" s="13" customFormat="1">
      <c r="A1382" s="13"/>
      <c r="B1382" s="242"/>
      <c r="C1382" s="243"/>
      <c r="D1382" s="232" t="s">
        <v>222</v>
      </c>
      <c r="E1382" s="244" t="s">
        <v>32</v>
      </c>
      <c r="F1382" s="245" t="s">
        <v>5667</v>
      </c>
      <c r="G1382" s="243"/>
      <c r="H1382" s="244" t="s">
        <v>32</v>
      </c>
      <c r="I1382" s="246"/>
      <c r="J1382" s="243"/>
      <c r="K1382" s="243"/>
      <c r="L1382" s="247"/>
      <c r="M1382" s="248"/>
      <c r="N1382" s="249"/>
      <c r="O1382" s="249"/>
      <c r="P1382" s="249"/>
      <c r="Q1382" s="249"/>
      <c r="R1382" s="249"/>
      <c r="S1382" s="249"/>
      <c r="T1382" s="250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1" t="s">
        <v>222</v>
      </c>
      <c r="AU1382" s="251" t="s">
        <v>86</v>
      </c>
      <c r="AV1382" s="13" t="s">
        <v>84</v>
      </c>
      <c r="AW1382" s="13" t="s">
        <v>39</v>
      </c>
      <c r="AX1382" s="13" t="s">
        <v>77</v>
      </c>
      <c r="AY1382" s="251" t="s">
        <v>207</v>
      </c>
    </row>
    <row r="1383" s="13" customFormat="1">
      <c r="A1383" s="13"/>
      <c r="B1383" s="242"/>
      <c r="C1383" s="243"/>
      <c r="D1383" s="232" t="s">
        <v>222</v>
      </c>
      <c r="E1383" s="244" t="s">
        <v>32</v>
      </c>
      <c r="F1383" s="245" t="s">
        <v>5668</v>
      </c>
      <c r="G1383" s="243"/>
      <c r="H1383" s="244" t="s">
        <v>32</v>
      </c>
      <c r="I1383" s="246"/>
      <c r="J1383" s="243"/>
      <c r="K1383" s="243"/>
      <c r="L1383" s="247"/>
      <c r="M1383" s="248"/>
      <c r="N1383" s="249"/>
      <c r="O1383" s="249"/>
      <c r="P1383" s="249"/>
      <c r="Q1383" s="249"/>
      <c r="R1383" s="249"/>
      <c r="S1383" s="249"/>
      <c r="T1383" s="250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1" t="s">
        <v>222</v>
      </c>
      <c r="AU1383" s="251" t="s">
        <v>86</v>
      </c>
      <c r="AV1383" s="13" t="s">
        <v>84</v>
      </c>
      <c r="AW1383" s="13" t="s">
        <v>39</v>
      </c>
      <c r="AX1383" s="13" t="s">
        <v>77</v>
      </c>
      <c r="AY1383" s="251" t="s">
        <v>207</v>
      </c>
    </row>
    <row r="1384" s="13" customFormat="1">
      <c r="A1384" s="13"/>
      <c r="B1384" s="242"/>
      <c r="C1384" s="243"/>
      <c r="D1384" s="232" t="s">
        <v>222</v>
      </c>
      <c r="E1384" s="244" t="s">
        <v>32</v>
      </c>
      <c r="F1384" s="245" t="s">
        <v>5369</v>
      </c>
      <c r="G1384" s="243"/>
      <c r="H1384" s="244" t="s">
        <v>32</v>
      </c>
      <c r="I1384" s="246"/>
      <c r="J1384" s="243"/>
      <c r="K1384" s="243"/>
      <c r="L1384" s="247"/>
      <c r="M1384" s="248"/>
      <c r="N1384" s="249"/>
      <c r="O1384" s="249"/>
      <c r="P1384" s="249"/>
      <c r="Q1384" s="249"/>
      <c r="R1384" s="249"/>
      <c r="S1384" s="249"/>
      <c r="T1384" s="25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1" t="s">
        <v>222</v>
      </c>
      <c r="AU1384" s="251" t="s">
        <v>86</v>
      </c>
      <c r="AV1384" s="13" t="s">
        <v>84</v>
      </c>
      <c r="AW1384" s="13" t="s">
        <v>39</v>
      </c>
      <c r="AX1384" s="13" t="s">
        <v>77</v>
      </c>
      <c r="AY1384" s="251" t="s">
        <v>207</v>
      </c>
    </row>
    <row r="1385" s="13" customFormat="1">
      <c r="A1385" s="13"/>
      <c r="B1385" s="242"/>
      <c r="C1385" s="243"/>
      <c r="D1385" s="232" t="s">
        <v>222</v>
      </c>
      <c r="E1385" s="244" t="s">
        <v>32</v>
      </c>
      <c r="F1385" s="245" t="s">
        <v>5386</v>
      </c>
      <c r="G1385" s="243"/>
      <c r="H1385" s="244" t="s">
        <v>32</v>
      </c>
      <c r="I1385" s="246"/>
      <c r="J1385" s="243"/>
      <c r="K1385" s="243"/>
      <c r="L1385" s="247"/>
      <c r="M1385" s="248"/>
      <c r="N1385" s="249"/>
      <c r="O1385" s="249"/>
      <c r="P1385" s="249"/>
      <c r="Q1385" s="249"/>
      <c r="R1385" s="249"/>
      <c r="S1385" s="249"/>
      <c r="T1385" s="250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1" t="s">
        <v>222</v>
      </c>
      <c r="AU1385" s="251" t="s">
        <v>86</v>
      </c>
      <c r="AV1385" s="13" t="s">
        <v>84</v>
      </c>
      <c r="AW1385" s="13" t="s">
        <v>39</v>
      </c>
      <c r="AX1385" s="13" t="s">
        <v>77</v>
      </c>
      <c r="AY1385" s="251" t="s">
        <v>207</v>
      </c>
    </row>
    <row r="1386" s="13" customFormat="1">
      <c r="A1386" s="13"/>
      <c r="B1386" s="242"/>
      <c r="C1386" s="243"/>
      <c r="D1386" s="232" t="s">
        <v>222</v>
      </c>
      <c r="E1386" s="244" t="s">
        <v>32</v>
      </c>
      <c r="F1386" s="245" t="s">
        <v>5669</v>
      </c>
      <c r="G1386" s="243"/>
      <c r="H1386" s="244" t="s">
        <v>32</v>
      </c>
      <c r="I1386" s="246"/>
      <c r="J1386" s="243"/>
      <c r="K1386" s="243"/>
      <c r="L1386" s="247"/>
      <c r="M1386" s="248"/>
      <c r="N1386" s="249"/>
      <c r="O1386" s="249"/>
      <c r="P1386" s="249"/>
      <c r="Q1386" s="249"/>
      <c r="R1386" s="249"/>
      <c r="S1386" s="249"/>
      <c r="T1386" s="25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1" t="s">
        <v>222</v>
      </c>
      <c r="AU1386" s="251" t="s">
        <v>86</v>
      </c>
      <c r="AV1386" s="13" t="s">
        <v>84</v>
      </c>
      <c r="AW1386" s="13" t="s">
        <v>39</v>
      </c>
      <c r="AX1386" s="13" t="s">
        <v>77</v>
      </c>
      <c r="AY1386" s="251" t="s">
        <v>207</v>
      </c>
    </row>
    <row r="1387" s="12" customFormat="1">
      <c r="A1387" s="12"/>
      <c r="B1387" s="230"/>
      <c r="C1387" s="231"/>
      <c r="D1387" s="232" t="s">
        <v>222</v>
      </c>
      <c r="E1387" s="233" t="s">
        <v>32</v>
      </c>
      <c r="F1387" s="234" t="s">
        <v>5670</v>
      </c>
      <c r="G1387" s="231"/>
      <c r="H1387" s="235">
        <v>135</v>
      </c>
      <c r="I1387" s="236"/>
      <c r="J1387" s="231"/>
      <c r="K1387" s="231"/>
      <c r="L1387" s="237"/>
      <c r="M1387" s="238"/>
      <c r="N1387" s="239"/>
      <c r="O1387" s="239"/>
      <c r="P1387" s="239"/>
      <c r="Q1387" s="239"/>
      <c r="R1387" s="239"/>
      <c r="S1387" s="239"/>
      <c r="T1387" s="240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2"/>
      <c r="AT1387" s="241" t="s">
        <v>222</v>
      </c>
      <c r="AU1387" s="241" t="s">
        <v>86</v>
      </c>
      <c r="AV1387" s="12" t="s">
        <v>86</v>
      </c>
      <c r="AW1387" s="12" t="s">
        <v>39</v>
      </c>
      <c r="AX1387" s="12" t="s">
        <v>77</v>
      </c>
      <c r="AY1387" s="241" t="s">
        <v>207</v>
      </c>
    </row>
    <row r="1388" s="15" customFormat="1">
      <c r="A1388" s="15"/>
      <c r="B1388" s="273"/>
      <c r="C1388" s="274"/>
      <c r="D1388" s="232" t="s">
        <v>222</v>
      </c>
      <c r="E1388" s="275" t="s">
        <v>32</v>
      </c>
      <c r="F1388" s="276" t="s">
        <v>517</v>
      </c>
      <c r="G1388" s="274"/>
      <c r="H1388" s="277">
        <v>135</v>
      </c>
      <c r="I1388" s="278"/>
      <c r="J1388" s="274"/>
      <c r="K1388" s="274"/>
      <c r="L1388" s="279"/>
      <c r="M1388" s="280"/>
      <c r="N1388" s="281"/>
      <c r="O1388" s="281"/>
      <c r="P1388" s="281"/>
      <c r="Q1388" s="281"/>
      <c r="R1388" s="281"/>
      <c r="S1388" s="281"/>
      <c r="T1388" s="282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83" t="s">
        <v>222</v>
      </c>
      <c r="AU1388" s="283" t="s">
        <v>86</v>
      </c>
      <c r="AV1388" s="15" t="s">
        <v>104</v>
      </c>
      <c r="AW1388" s="15" t="s">
        <v>39</v>
      </c>
      <c r="AX1388" s="15" t="s">
        <v>77</v>
      </c>
      <c r="AY1388" s="283" t="s">
        <v>207</v>
      </c>
    </row>
    <row r="1389" s="12" customFormat="1">
      <c r="A1389" s="12"/>
      <c r="B1389" s="230"/>
      <c r="C1389" s="231"/>
      <c r="D1389" s="232" t="s">
        <v>222</v>
      </c>
      <c r="E1389" s="233" t="s">
        <v>32</v>
      </c>
      <c r="F1389" s="234" t="s">
        <v>5674</v>
      </c>
      <c r="G1389" s="231"/>
      <c r="H1389" s="235">
        <v>155.25</v>
      </c>
      <c r="I1389" s="236"/>
      <c r="J1389" s="231"/>
      <c r="K1389" s="231"/>
      <c r="L1389" s="237"/>
      <c r="M1389" s="238"/>
      <c r="N1389" s="239"/>
      <c r="O1389" s="239"/>
      <c r="P1389" s="239"/>
      <c r="Q1389" s="239"/>
      <c r="R1389" s="239"/>
      <c r="S1389" s="239"/>
      <c r="T1389" s="24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241" t="s">
        <v>222</v>
      </c>
      <c r="AU1389" s="241" t="s">
        <v>86</v>
      </c>
      <c r="AV1389" s="12" t="s">
        <v>86</v>
      </c>
      <c r="AW1389" s="12" t="s">
        <v>39</v>
      </c>
      <c r="AX1389" s="12" t="s">
        <v>84</v>
      </c>
      <c r="AY1389" s="241" t="s">
        <v>207</v>
      </c>
    </row>
    <row r="1390" s="11" customFormat="1" ht="22.8" customHeight="1">
      <c r="A1390" s="11"/>
      <c r="B1390" s="198"/>
      <c r="C1390" s="199"/>
      <c r="D1390" s="200" t="s">
        <v>76</v>
      </c>
      <c r="E1390" s="271" t="s">
        <v>5341</v>
      </c>
      <c r="F1390" s="271" t="s">
        <v>5342</v>
      </c>
      <c r="G1390" s="199"/>
      <c r="H1390" s="199"/>
      <c r="I1390" s="202"/>
      <c r="J1390" s="272">
        <f>BK1390</f>
        <v>0</v>
      </c>
      <c r="K1390" s="199"/>
      <c r="L1390" s="204"/>
      <c r="M1390" s="205"/>
      <c r="N1390" s="206"/>
      <c r="O1390" s="206"/>
      <c r="P1390" s="207">
        <f>SUM(P1391:P1454)</f>
        <v>0</v>
      </c>
      <c r="Q1390" s="206"/>
      <c r="R1390" s="207">
        <f>SUM(R1391:R1454)</f>
        <v>0.0012000000000000001</v>
      </c>
      <c r="S1390" s="206"/>
      <c r="T1390" s="208">
        <f>SUM(T1391:T1454)</f>
        <v>0</v>
      </c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R1390" s="209" t="s">
        <v>104</v>
      </c>
      <c r="AT1390" s="210" t="s">
        <v>76</v>
      </c>
      <c r="AU1390" s="210" t="s">
        <v>84</v>
      </c>
      <c r="AY1390" s="209" t="s">
        <v>207</v>
      </c>
      <c r="BK1390" s="211">
        <f>SUM(BK1391:BK1454)</f>
        <v>0</v>
      </c>
    </row>
    <row r="1391" s="2" customFormat="1" ht="16.5" customHeight="1">
      <c r="A1391" s="42"/>
      <c r="B1391" s="43"/>
      <c r="C1391" s="212" t="s">
        <v>1534</v>
      </c>
      <c r="D1391" s="212" t="s">
        <v>208</v>
      </c>
      <c r="E1391" s="213" t="s">
        <v>5675</v>
      </c>
      <c r="F1391" s="214" t="s">
        <v>5676</v>
      </c>
      <c r="G1391" s="215" t="s">
        <v>303</v>
      </c>
      <c r="H1391" s="216">
        <v>6</v>
      </c>
      <c r="I1391" s="217"/>
      <c r="J1391" s="218">
        <f>ROUND(I1391*H1391,2)</f>
        <v>0</v>
      </c>
      <c r="K1391" s="214" t="s">
        <v>212</v>
      </c>
      <c r="L1391" s="48"/>
      <c r="M1391" s="219" t="s">
        <v>32</v>
      </c>
      <c r="N1391" s="220" t="s">
        <v>48</v>
      </c>
      <c r="O1391" s="88"/>
      <c r="P1391" s="221">
        <f>O1391*H1391</f>
        <v>0</v>
      </c>
      <c r="Q1391" s="221">
        <v>0</v>
      </c>
      <c r="R1391" s="221">
        <f>Q1391*H1391</f>
        <v>0</v>
      </c>
      <c r="S1391" s="221">
        <v>0</v>
      </c>
      <c r="T1391" s="222">
        <f>S1391*H1391</f>
        <v>0</v>
      </c>
      <c r="U1391" s="42"/>
      <c r="V1391" s="42"/>
      <c r="W1391" s="42"/>
      <c r="X1391" s="42"/>
      <c r="Y1391" s="42"/>
      <c r="Z1391" s="42"/>
      <c r="AA1391" s="42"/>
      <c r="AB1391" s="42"/>
      <c r="AC1391" s="42"/>
      <c r="AD1391" s="42"/>
      <c r="AE1391" s="42"/>
      <c r="AR1391" s="223" t="s">
        <v>677</v>
      </c>
      <c r="AT1391" s="223" t="s">
        <v>208</v>
      </c>
      <c r="AU1391" s="223" t="s">
        <v>86</v>
      </c>
      <c r="AY1391" s="20" t="s">
        <v>207</v>
      </c>
      <c r="BE1391" s="224">
        <f>IF(N1391="základní",J1391,0)</f>
        <v>0</v>
      </c>
      <c r="BF1391" s="224">
        <f>IF(N1391="snížená",J1391,0)</f>
        <v>0</v>
      </c>
      <c r="BG1391" s="224">
        <f>IF(N1391="zákl. přenesená",J1391,0)</f>
        <v>0</v>
      </c>
      <c r="BH1391" s="224">
        <f>IF(N1391="sníž. přenesená",J1391,0)</f>
        <v>0</v>
      </c>
      <c r="BI1391" s="224">
        <f>IF(N1391="nulová",J1391,0)</f>
        <v>0</v>
      </c>
      <c r="BJ1391" s="20" t="s">
        <v>84</v>
      </c>
      <c r="BK1391" s="224">
        <f>ROUND(I1391*H1391,2)</f>
        <v>0</v>
      </c>
      <c r="BL1391" s="20" t="s">
        <v>677</v>
      </c>
      <c r="BM1391" s="223" t="s">
        <v>5677</v>
      </c>
    </row>
    <row r="1392" s="2" customFormat="1">
      <c r="A1392" s="42"/>
      <c r="B1392" s="43"/>
      <c r="C1392" s="44"/>
      <c r="D1392" s="225" t="s">
        <v>214</v>
      </c>
      <c r="E1392" s="44"/>
      <c r="F1392" s="226" t="s">
        <v>5678</v>
      </c>
      <c r="G1392" s="44"/>
      <c r="H1392" s="44"/>
      <c r="I1392" s="227"/>
      <c r="J1392" s="44"/>
      <c r="K1392" s="44"/>
      <c r="L1392" s="48"/>
      <c r="M1392" s="228"/>
      <c r="N1392" s="229"/>
      <c r="O1392" s="88"/>
      <c r="P1392" s="88"/>
      <c r="Q1392" s="88"/>
      <c r="R1392" s="88"/>
      <c r="S1392" s="88"/>
      <c r="T1392" s="89"/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T1392" s="20" t="s">
        <v>214</v>
      </c>
      <c r="AU1392" s="20" t="s">
        <v>86</v>
      </c>
    </row>
    <row r="1393" s="13" customFormat="1">
      <c r="A1393" s="13"/>
      <c r="B1393" s="242"/>
      <c r="C1393" s="243"/>
      <c r="D1393" s="232" t="s">
        <v>222</v>
      </c>
      <c r="E1393" s="244" t="s">
        <v>32</v>
      </c>
      <c r="F1393" s="245" t="s">
        <v>4241</v>
      </c>
      <c r="G1393" s="243"/>
      <c r="H1393" s="244" t="s">
        <v>32</v>
      </c>
      <c r="I1393" s="246"/>
      <c r="J1393" s="243"/>
      <c r="K1393" s="243"/>
      <c r="L1393" s="247"/>
      <c r="M1393" s="248"/>
      <c r="N1393" s="249"/>
      <c r="O1393" s="249"/>
      <c r="P1393" s="249"/>
      <c r="Q1393" s="249"/>
      <c r="R1393" s="249"/>
      <c r="S1393" s="249"/>
      <c r="T1393" s="25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1" t="s">
        <v>222</v>
      </c>
      <c r="AU1393" s="251" t="s">
        <v>86</v>
      </c>
      <c r="AV1393" s="13" t="s">
        <v>84</v>
      </c>
      <c r="AW1393" s="13" t="s">
        <v>39</v>
      </c>
      <c r="AX1393" s="13" t="s">
        <v>77</v>
      </c>
      <c r="AY1393" s="251" t="s">
        <v>207</v>
      </c>
    </row>
    <row r="1394" s="13" customFormat="1">
      <c r="A1394" s="13"/>
      <c r="B1394" s="242"/>
      <c r="C1394" s="243"/>
      <c r="D1394" s="232" t="s">
        <v>222</v>
      </c>
      <c r="E1394" s="244" t="s">
        <v>32</v>
      </c>
      <c r="F1394" s="245" t="s">
        <v>5357</v>
      </c>
      <c r="G1394" s="243"/>
      <c r="H1394" s="244" t="s">
        <v>32</v>
      </c>
      <c r="I1394" s="246"/>
      <c r="J1394" s="243"/>
      <c r="K1394" s="243"/>
      <c r="L1394" s="247"/>
      <c r="M1394" s="248"/>
      <c r="N1394" s="249"/>
      <c r="O1394" s="249"/>
      <c r="P1394" s="249"/>
      <c r="Q1394" s="249"/>
      <c r="R1394" s="249"/>
      <c r="S1394" s="249"/>
      <c r="T1394" s="250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1" t="s">
        <v>222</v>
      </c>
      <c r="AU1394" s="251" t="s">
        <v>86</v>
      </c>
      <c r="AV1394" s="13" t="s">
        <v>84</v>
      </c>
      <c r="AW1394" s="13" t="s">
        <v>39</v>
      </c>
      <c r="AX1394" s="13" t="s">
        <v>77</v>
      </c>
      <c r="AY1394" s="251" t="s">
        <v>207</v>
      </c>
    </row>
    <row r="1395" s="13" customFormat="1">
      <c r="A1395" s="13"/>
      <c r="B1395" s="242"/>
      <c r="C1395" s="243"/>
      <c r="D1395" s="232" t="s">
        <v>222</v>
      </c>
      <c r="E1395" s="244" t="s">
        <v>32</v>
      </c>
      <c r="F1395" s="245" t="s">
        <v>5358</v>
      </c>
      <c r="G1395" s="243"/>
      <c r="H1395" s="244" t="s">
        <v>32</v>
      </c>
      <c r="I1395" s="246"/>
      <c r="J1395" s="243"/>
      <c r="K1395" s="243"/>
      <c r="L1395" s="247"/>
      <c r="M1395" s="248"/>
      <c r="N1395" s="249"/>
      <c r="O1395" s="249"/>
      <c r="P1395" s="249"/>
      <c r="Q1395" s="249"/>
      <c r="R1395" s="249"/>
      <c r="S1395" s="249"/>
      <c r="T1395" s="250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1" t="s">
        <v>222</v>
      </c>
      <c r="AU1395" s="251" t="s">
        <v>86</v>
      </c>
      <c r="AV1395" s="13" t="s">
        <v>84</v>
      </c>
      <c r="AW1395" s="13" t="s">
        <v>39</v>
      </c>
      <c r="AX1395" s="13" t="s">
        <v>77</v>
      </c>
      <c r="AY1395" s="251" t="s">
        <v>207</v>
      </c>
    </row>
    <row r="1396" s="13" customFormat="1">
      <c r="A1396" s="13"/>
      <c r="B1396" s="242"/>
      <c r="C1396" s="243"/>
      <c r="D1396" s="232" t="s">
        <v>222</v>
      </c>
      <c r="E1396" s="244" t="s">
        <v>32</v>
      </c>
      <c r="F1396" s="245" t="s">
        <v>5359</v>
      </c>
      <c r="G1396" s="243"/>
      <c r="H1396" s="244" t="s">
        <v>32</v>
      </c>
      <c r="I1396" s="246"/>
      <c r="J1396" s="243"/>
      <c r="K1396" s="243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222</v>
      </c>
      <c r="AU1396" s="251" t="s">
        <v>86</v>
      </c>
      <c r="AV1396" s="13" t="s">
        <v>84</v>
      </c>
      <c r="AW1396" s="13" t="s">
        <v>39</v>
      </c>
      <c r="AX1396" s="13" t="s">
        <v>77</v>
      </c>
      <c r="AY1396" s="251" t="s">
        <v>207</v>
      </c>
    </row>
    <row r="1397" s="13" customFormat="1">
      <c r="A1397" s="13"/>
      <c r="B1397" s="242"/>
      <c r="C1397" s="243"/>
      <c r="D1397" s="232" t="s">
        <v>222</v>
      </c>
      <c r="E1397" s="244" t="s">
        <v>32</v>
      </c>
      <c r="F1397" s="245" t="s">
        <v>5360</v>
      </c>
      <c r="G1397" s="243"/>
      <c r="H1397" s="244" t="s">
        <v>32</v>
      </c>
      <c r="I1397" s="246"/>
      <c r="J1397" s="243"/>
      <c r="K1397" s="243"/>
      <c r="L1397" s="247"/>
      <c r="M1397" s="248"/>
      <c r="N1397" s="249"/>
      <c r="O1397" s="249"/>
      <c r="P1397" s="249"/>
      <c r="Q1397" s="249"/>
      <c r="R1397" s="249"/>
      <c r="S1397" s="249"/>
      <c r="T1397" s="250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1" t="s">
        <v>222</v>
      </c>
      <c r="AU1397" s="251" t="s">
        <v>86</v>
      </c>
      <c r="AV1397" s="13" t="s">
        <v>84</v>
      </c>
      <c r="AW1397" s="13" t="s">
        <v>39</v>
      </c>
      <c r="AX1397" s="13" t="s">
        <v>77</v>
      </c>
      <c r="AY1397" s="251" t="s">
        <v>207</v>
      </c>
    </row>
    <row r="1398" s="13" customFormat="1">
      <c r="A1398" s="13"/>
      <c r="B1398" s="242"/>
      <c r="C1398" s="243"/>
      <c r="D1398" s="232" t="s">
        <v>222</v>
      </c>
      <c r="E1398" s="244" t="s">
        <v>32</v>
      </c>
      <c r="F1398" s="245" t="s">
        <v>5361</v>
      </c>
      <c r="G1398" s="243"/>
      <c r="H1398" s="244" t="s">
        <v>32</v>
      </c>
      <c r="I1398" s="246"/>
      <c r="J1398" s="243"/>
      <c r="K1398" s="243"/>
      <c r="L1398" s="247"/>
      <c r="M1398" s="248"/>
      <c r="N1398" s="249"/>
      <c r="O1398" s="249"/>
      <c r="P1398" s="249"/>
      <c r="Q1398" s="249"/>
      <c r="R1398" s="249"/>
      <c r="S1398" s="249"/>
      <c r="T1398" s="250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1" t="s">
        <v>222</v>
      </c>
      <c r="AU1398" s="251" t="s">
        <v>86</v>
      </c>
      <c r="AV1398" s="13" t="s">
        <v>84</v>
      </c>
      <c r="AW1398" s="13" t="s">
        <v>39</v>
      </c>
      <c r="AX1398" s="13" t="s">
        <v>77</v>
      </c>
      <c r="AY1398" s="251" t="s">
        <v>207</v>
      </c>
    </row>
    <row r="1399" s="13" customFormat="1">
      <c r="A1399" s="13"/>
      <c r="B1399" s="242"/>
      <c r="C1399" s="243"/>
      <c r="D1399" s="232" t="s">
        <v>222</v>
      </c>
      <c r="E1399" s="244" t="s">
        <v>32</v>
      </c>
      <c r="F1399" s="245" t="s">
        <v>5362</v>
      </c>
      <c r="G1399" s="243"/>
      <c r="H1399" s="244" t="s">
        <v>32</v>
      </c>
      <c r="I1399" s="246"/>
      <c r="J1399" s="243"/>
      <c r="K1399" s="243"/>
      <c r="L1399" s="247"/>
      <c r="M1399" s="248"/>
      <c r="N1399" s="249"/>
      <c r="O1399" s="249"/>
      <c r="P1399" s="249"/>
      <c r="Q1399" s="249"/>
      <c r="R1399" s="249"/>
      <c r="S1399" s="249"/>
      <c r="T1399" s="25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1" t="s">
        <v>222</v>
      </c>
      <c r="AU1399" s="251" t="s">
        <v>86</v>
      </c>
      <c r="AV1399" s="13" t="s">
        <v>84</v>
      </c>
      <c r="AW1399" s="13" t="s">
        <v>39</v>
      </c>
      <c r="AX1399" s="13" t="s">
        <v>77</v>
      </c>
      <c r="AY1399" s="251" t="s">
        <v>207</v>
      </c>
    </row>
    <row r="1400" s="13" customFormat="1">
      <c r="A1400" s="13"/>
      <c r="B1400" s="242"/>
      <c r="C1400" s="243"/>
      <c r="D1400" s="232" t="s">
        <v>222</v>
      </c>
      <c r="E1400" s="244" t="s">
        <v>32</v>
      </c>
      <c r="F1400" s="245" t="s">
        <v>5363</v>
      </c>
      <c r="G1400" s="243"/>
      <c r="H1400" s="244" t="s">
        <v>32</v>
      </c>
      <c r="I1400" s="246"/>
      <c r="J1400" s="243"/>
      <c r="K1400" s="243"/>
      <c r="L1400" s="247"/>
      <c r="M1400" s="248"/>
      <c r="N1400" s="249"/>
      <c r="O1400" s="249"/>
      <c r="P1400" s="249"/>
      <c r="Q1400" s="249"/>
      <c r="R1400" s="249"/>
      <c r="S1400" s="249"/>
      <c r="T1400" s="250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1" t="s">
        <v>222</v>
      </c>
      <c r="AU1400" s="251" t="s">
        <v>86</v>
      </c>
      <c r="AV1400" s="13" t="s">
        <v>84</v>
      </c>
      <c r="AW1400" s="13" t="s">
        <v>39</v>
      </c>
      <c r="AX1400" s="13" t="s">
        <v>77</v>
      </c>
      <c r="AY1400" s="251" t="s">
        <v>207</v>
      </c>
    </row>
    <row r="1401" s="13" customFormat="1">
      <c r="A1401" s="13"/>
      <c r="B1401" s="242"/>
      <c r="C1401" s="243"/>
      <c r="D1401" s="232" t="s">
        <v>222</v>
      </c>
      <c r="E1401" s="244" t="s">
        <v>32</v>
      </c>
      <c r="F1401" s="245" t="s">
        <v>5364</v>
      </c>
      <c r="G1401" s="243"/>
      <c r="H1401" s="244" t="s">
        <v>32</v>
      </c>
      <c r="I1401" s="246"/>
      <c r="J1401" s="243"/>
      <c r="K1401" s="243"/>
      <c r="L1401" s="247"/>
      <c r="M1401" s="248"/>
      <c r="N1401" s="249"/>
      <c r="O1401" s="249"/>
      <c r="P1401" s="249"/>
      <c r="Q1401" s="249"/>
      <c r="R1401" s="249"/>
      <c r="S1401" s="249"/>
      <c r="T1401" s="250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51" t="s">
        <v>222</v>
      </c>
      <c r="AU1401" s="251" t="s">
        <v>86</v>
      </c>
      <c r="AV1401" s="13" t="s">
        <v>84</v>
      </c>
      <c r="AW1401" s="13" t="s">
        <v>39</v>
      </c>
      <c r="AX1401" s="13" t="s">
        <v>77</v>
      </c>
      <c r="AY1401" s="251" t="s">
        <v>207</v>
      </c>
    </row>
    <row r="1402" s="13" customFormat="1">
      <c r="A1402" s="13"/>
      <c r="B1402" s="242"/>
      <c r="C1402" s="243"/>
      <c r="D1402" s="232" t="s">
        <v>222</v>
      </c>
      <c r="E1402" s="244" t="s">
        <v>32</v>
      </c>
      <c r="F1402" s="245" t="s">
        <v>5365</v>
      </c>
      <c r="G1402" s="243"/>
      <c r="H1402" s="244" t="s">
        <v>32</v>
      </c>
      <c r="I1402" s="246"/>
      <c r="J1402" s="243"/>
      <c r="K1402" s="243"/>
      <c r="L1402" s="247"/>
      <c r="M1402" s="248"/>
      <c r="N1402" s="249"/>
      <c r="O1402" s="249"/>
      <c r="P1402" s="249"/>
      <c r="Q1402" s="249"/>
      <c r="R1402" s="249"/>
      <c r="S1402" s="249"/>
      <c r="T1402" s="250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1" t="s">
        <v>222</v>
      </c>
      <c r="AU1402" s="251" t="s">
        <v>86</v>
      </c>
      <c r="AV1402" s="13" t="s">
        <v>84</v>
      </c>
      <c r="AW1402" s="13" t="s">
        <v>39</v>
      </c>
      <c r="AX1402" s="13" t="s">
        <v>77</v>
      </c>
      <c r="AY1402" s="251" t="s">
        <v>207</v>
      </c>
    </row>
    <row r="1403" s="13" customFormat="1">
      <c r="A1403" s="13"/>
      <c r="B1403" s="242"/>
      <c r="C1403" s="243"/>
      <c r="D1403" s="232" t="s">
        <v>222</v>
      </c>
      <c r="E1403" s="244" t="s">
        <v>32</v>
      </c>
      <c r="F1403" s="245" t="s">
        <v>5366</v>
      </c>
      <c r="G1403" s="243"/>
      <c r="H1403" s="244" t="s">
        <v>32</v>
      </c>
      <c r="I1403" s="246"/>
      <c r="J1403" s="243"/>
      <c r="K1403" s="243"/>
      <c r="L1403" s="247"/>
      <c r="M1403" s="248"/>
      <c r="N1403" s="249"/>
      <c r="O1403" s="249"/>
      <c r="P1403" s="249"/>
      <c r="Q1403" s="249"/>
      <c r="R1403" s="249"/>
      <c r="S1403" s="249"/>
      <c r="T1403" s="250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51" t="s">
        <v>222</v>
      </c>
      <c r="AU1403" s="251" t="s">
        <v>86</v>
      </c>
      <c r="AV1403" s="13" t="s">
        <v>84</v>
      </c>
      <c r="AW1403" s="13" t="s">
        <v>39</v>
      </c>
      <c r="AX1403" s="13" t="s">
        <v>77</v>
      </c>
      <c r="AY1403" s="251" t="s">
        <v>207</v>
      </c>
    </row>
    <row r="1404" s="13" customFormat="1">
      <c r="A1404" s="13"/>
      <c r="B1404" s="242"/>
      <c r="C1404" s="243"/>
      <c r="D1404" s="232" t="s">
        <v>222</v>
      </c>
      <c r="E1404" s="244" t="s">
        <v>32</v>
      </c>
      <c r="F1404" s="245" t="s">
        <v>5679</v>
      </c>
      <c r="G1404" s="243"/>
      <c r="H1404" s="244" t="s">
        <v>32</v>
      </c>
      <c r="I1404" s="246"/>
      <c r="J1404" s="243"/>
      <c r="K1404" s="243"/>
      <c r="L1404" s="247"/>
      <c r="M1404" s="248"/>
      <c r="N1404" s="249"/>
      <c r="O1404" s="249"/>
      <c r="P1404" s="249"/>
      <c r="Q1404" s="249"/>
      <c r="R1404" s="249"/>
      <c r="S1404" s="249"/>
      <c r="T1404" s="250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1" t="s">
        <v>222</v>
      </c>
      <c r="AU1404" s="251" t="s">
        <v>86</v>
      </c>
      <c r="AV1404" s="13" t="s">
        <v>84</v>
      </c>
      <c r="AW1404" s="13" t="s">
        <v>39</v>
      </c>
      <c r="AX1404" s="13" t="s">
        <v>77</v>
      </c>
      <c r="AY1404" s="251" t="s">
        <v>207</v>
      </c>
    </row>
    <row r="1405" s="13" customFormat="1">
      <c r="A1405" s="13"/>
      <c r="B1405" s="242"/>
      <c r="C1405" s="243"/>
      <c r="D1405" s="232" t="s">
        <v>222</v>
      </c>
      <c r="E1405" s="244" t="s">
        <v>32</v>
      </c>
      <c r="F1405" s="245" t="s">
        <v>5680</v>
      </c>
      <c r="G1405" s="243"/>
      <c r="H1405" s="244" t="s">
        <v>32</v>
      </c>
      <c r="I1405" s="246"/>
      <c r="J1405" s="243"/>
      <c r="K1405" s="243"/>
      <c r="L1405" s="247"/>
      <c r="M1405" s="248"/>
      <c r="N1405" s="249"/>
      <c r="O1405" s="249"/>
      <c r="P1405" s="249"/>
      <c r="Q1405" s="249"/>
      <c r="R1405" s="249"/>
      <c r="S1405" s="249"/>
      <c r="T1405" s="250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1" t="s">
        <v>222</v>
      </c>
      <c r="AU1405" s="251" t="s">
        <v>86</v>
      </c>
      <c r="AV1405" s="13" t="s">
        <v>84</v>
      </c>
      <c r="AW1405" s="13" t="s">
        <v>39</v>
      </c>
      <c r="AX1405" s="13" t="s">
        <v>77</v>
      </c>
      <c r="AY1405" s="251" t="s">
        <v>207</v>
      </c>
    </row>
    <row r="1406" s="13" customFormat="1">
      <c r="A1406" s="13"/>
      <c r="B1406" s="242"/>
      <c r="C1406" s="243"/>
      <c r="D1406" s="232" t="s">
        <v>222</v>
      </c>
      <c r="E1406" s="244" t="s">
        <v>32</v>
      </c>
      <c r="F1406" s="245" t="s">
        <v>5369</v>
      </c>
      <c r="G1406" s="243"/>
      <c r="H1406" s="244" t="s">
        <v>32</v>
      </c>
      <c r="I1406" s="246"/>
      <c r="J1406" s="243"/>
      <c r="K1406" s="243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222</v>
      </c>
      <c r="AU1406" s="251" t="s">
        <v>86</v>
      </c>
      <c r="AV1406" s="13" t="s">
        <v>84</v>
      </c>
      <c r="AW1406" s="13" t="s">
        <v>39</v>
      </c>
      <c r="AX1406" s="13" t="s">
        <v>77</v>
      </c>
      <c r="AY1406" s="251" t="s">
        <v>207</v>
      </c>
    </row>
    <row r="1407" s="13" customFormat="1">
      <c r="A1407" s="13"/>
      <c r="B1407" s="242"/>
      <c r="C1407" s="243"/>
      <c r="D1407" s="232" t="s">
        <v>222</v>
      </c>
      <c r="E1407" s="244" t="s">
        <v>32</v>
      </c>
      <c r="F1407" s="245" t="s">
        <v>5370</v>
      </c>
      <c r="G1407" s="243"/>
      <c r="H1407" s="244" t="s">
        <v>32</v>
      </c>
      <c r="I1407" s="246"/>
      <c r="J1407" s="243"/>
      <c r="K1407" s="243"/>
      <c r="L1407" s="247"/>
      <c r="M1407" s="248"/>
      <c r="N1407" s="249"/>
      <c r="O1407" s="249"/>
      <c r="P1407" s="249"/>
      <c r="Q1407" s="249"/>
      <c r="R1407" s="249"/>
      <c r="S1407" s="249"/>
      <c r="T1407" s="25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1" t="s">
        <v>222</v>
      </c>
      <c r="AU1407" s="251" t="s">
        <v>86</v>
      </c>
      <c r="AV1407" s="13" t="s">
        <v>84</v>
      </c>
      <c r="AW1407" s="13" t="s">
        <v>39</v>
      </c>
      <c r="AX1407" s="13" t="s">
        <v>77</v>
      </c>
      <c r="AY1407" s="251" t="s">
        <v>207</v>
      </c>
    </row>
    <row r="1408" s="13" customFormat="1">
      <c r="A1408" s="13"/>
      <c r="B1408" s="242"/>
      <c r="C1408" s="243"/>
      <c r="D1408" s="232" t="s">
        <v>222</v>
      </c>
      <c r="E1408" s="244" t="s">
        <v>32</v>
      </c>
      <c r="F1408" s="245" t="s">
        <v>5374</v>
      </c>
      <c r="G1408" s="243"/>
      <c r="H1408" s="244" t="s">
        <v>32</v>
      </c>
      <c r="I1408" s="246"/>
      <c r="J1408" s="243"/>
      <c r="K1408" s="243"/>
      <c r="L1408" s="247"/>
      <c r="M1408" s="248"/>
      <c r="N1408" s="249"/>
      <c r="O1408" s="249"/>
      <c r="P1408" s="249"/>
      <c r="Q1408" s="249"/>
      <c r="R1408" s="249"/>
      <c r="S1408" s="249"/>
      <c r="T1408" s="250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1" t="s">
        <v>222</v>
      </c>
      <c r="AU1408" s="251" t="s">
        <v>86</v>
      </c>
      <c r="AV1408" s="13" t="s">
        <v>84</v>
      </c>
      <c r="AW1408" s="13" t="s">
        <v>39</v>
      </c>
      <c r="AX1408" s="13" t="s">
        <v>77</v>
      </c>
      <c r="AY1408" s="251" t="s">
        <v>207</v>
      </c>
    </row>
    <row r="1409" s="13" customFormat="1">
      <c r="A1409" s="13"/>
      <c r="B1409" s="242"/>
      <c r="C1409" s="243"/>
      <c r="D1409" s="232" t="s">
        <v>222</v>
      </c>
      <c r="E1409" s="244" t="s">
        <v>32</v>
      </c>
      <c r="F1409" s="245" t="s">
        <v>5681</v>
      </c>
      <c r="G1409" s="243"/>
      <c r="H1409" s="244" t="s">
        <v>32</v>
      </c>
      <c r="I1409" s="246"/>
      <c r="J1409" s="243"/>
      <c r="K1409" s="243"/>
      <c r="L1409" s="247"/>
      <c r="M1409" s="248"/>
      <c r="N1409" s="249"/>
      <c r="O1409" s="249"/>
      <c r="P1409" s="249"/>
      <c r="Q1409" s="249"/>
      <c r="R1409" s="249"/>
      <c r="S1409" s="249"/>
      <c r="T1409" s="250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1" t="s">
        <v>222</v>
      </c>
      <c r="AU1409" s="251" t="s">
        <v>86</v>
      </c>
      <c r="AV1409" s="13" t="s">
        <v>84</v>
      </c>
      <c r="AW1409" s="13" t="s">
        <v>39</v>
      </c>
      <c r="AX1409" s="13" t="s">
        <v>77</v>
      </c>
      <c r="AY1409" s="251" t="s">
        <v>207</v>
      </c>
    </row>
    <row r="1410" s="12" customFormat="1">
      <c r="A1410" s="12"/>
      <c r="B1410" s="230"/>
      <c r="C1410" s="231"/>
      <c r="D1410" s="232" t="s">
        <v>222</v>
      </c>
      <c r="E1410" s="233" t="s">
        <v>32</v>
      </c>
      <c r="F1410" s="234" t="s">
        <v>238</v>
      </c>
      <c r="G1410" s="231"/>
      <c r="H1410" s="235">
        <v>6</v>
      </c>
      <c r="I1410" s="236"/>
      <c r="J1410" s="231"/>
      <c r="K1410" s="231"/>
      <c r="L1410" s="237"/>
      <c r="M1410" s="238"/>
      <c r="N1410" s="239"/>
      <c r="O1410" s="239"/>
      <c r="P1410" s="239"/>
      <c r="Q1410" s="239"/>
      <c r="R1410" s="239"/>
      <c r="S1410" s="239"/>
      <c r="T1410" s="240"/>
      <c r="U1410" s="12"/>
      <c r="V1410" s="12"/>
      <c r="W1410" s="12"/>
      <c r="X1410" s="12"/>
      <c r="Y1410" s="12"/>
      <c r="Z1410" s="12"/>
      <c r="AA1410" s="12"/>
      <c r="AB1410" s="12"/>
      <c r="AC1410" s="12"/>
      <c r="AD1410" s="12"/>
      <c r="AE1410" s="12"/>
      <c r="AT1410" s="241" t="s">
        <v>222</v>
      </c>
      <c r="AU1410" s="241" t="s">
        <v>86</v>
      </c>
      <c r="AV1410" s="12" t="s">
        <v>86</v>
      </c>
      <c r="AW1410" s="12" t="s">
        <v>39</v>
      </c>
      <c r="AX1410" s="12" t="s">
        <v>77</v>
      </c>
      <c r="AY1410" s="241" t="s">
        <v>207</v>
      </c>
    </row>
    <row r="1411" s="15" customFormat="1">
      <c r="A1411" s="15"/>
      <c r="B1411" s="273"/>
      <c r="C1411" s="274"/>
      <c r="D1411" s="232" t="s">
        <v>222</v>
      </c>
      <c r="E1411" s="275" t="s">
        <v>32</v>
      </c>
      <c r="F1411" s="276" t="s">
        <v>517</v>
      </c>
      <c r="G1411" s="274"/>
      <c r="H1411" s="277">
        <v>6</v>
      </c>
      <c r="I1411" s="278"/>
      <c r="J1411" s="274"/>
      <c r="K1411" s="274"/>
      <c r="L1411" s="279"/>
      <c r="M1411" s="280"/>
      <c r="N1411" s="281"/>
      <c r="O1411" s="281"/>
      <c r="P1411" s="281"/>
      <c r="Q1411" s="281"/>
      <c r="R1411" s="281"/>
      <c r="S1411" s="281"/>
      <c r="T1411" s="282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83" t="s">
        <v>222</v>
      </c>
      <c r="AU1411" s="283" t="s">
        <v>86</v>
      </c>
      <c r="AV1411" s="15" t="s">
        <v>104</v>
      </c>
      <c r="AW1411" s="15" t="s">
        <v>39</v>
      </c>
      <c r="AX1411" s="15" t="s">
        <v>84</v>
      </c>
      <c r="AY1411" s="283" t="s">
        <v>207</v>
      </c>
    </row>
    <row r="1412" s="2" customFormat="1" ht="16.5" customHeight="1">
      <c r="A1412" s="42"/>
      <c r="B1412" s="43"/>
      <c r="C1412" s="252" t="s">
        <v>1539</v>
      </c>
      <c r="D1412" s="252" t="s">
        <v>227</v>
      </c>
      <c r="E1412" s="253" t="s">
        <v>5682</v>
      </c>
      <c r="F1412" s="254" t="s">
        <v>5683</v>
      </c>
      <c r="G1412" s="255" t="s">
        <v>303</v>
      </c>
      <c r="H1412" s="256">
        <v>6</v>
      </c>
      <c r="I1412" s="257"/>
      <c r="J1412" s="258">
        <f>ROUND(I1412*H1412,2)</f>
        <v>0</v>
      </c>
      <c r="K1412" s="254" t="s">
        <v>228</v>
      </c>
      <c r="L1412" s="259"/>
      <c r="M1412" s="260" t="s">
        <v>32</v>
      </c>
      <c r="N1412" s="261" t="s">
        <v>48</v>
      </c>
      <c r="O1412" s="88"/>
      <c r="P1412" s="221">
        <f>O1412*H1412</f>
        <v>0</v>
      </c>
      <c r="Q1412" s="221">
        <v>0.00020000000000000001</v>
      </c>
      <c r="R1412" s="221">
        <f>Q1412*H1412</f>
        <v>0.0012000000000000001</v>
      </c>
      <c r="S1412" s="221">
        <v>0</v>
      </c>
      <c r="T1412" s="222">
        <f>S1412*H1412</f>
        <v>0</v>
      </c>
      <c r="U1412" s="42"/>
      <c r="V1412" s="42"/>
      <c r="W1412" s="42"/>
      <c r="X1412" s="42"/>
      <c r="Y1412" s="42"/>
      <c r="Z1412" s="42"/>
      <c r="AA1412" s="42"/>
      <c r="AB1412" s="42"/>
      <c r="AC1412" s="42"/>
      <c r="AD1412" s="42"/>
      <c r="AE1412" s="42"/>
      <c r="AR1412" s="223" t="s">
        <v>754</v>
      </c>
      <c r="AT1412" s="223" t="s">
        <v>227</v>
      </c>
      <c r="AU1412" s="223" t="s">
        <v>86</v>
      </c>
      <c r="AY1412" s="20" t="s">
        <v>207</v>
      </c>
      <c r="BE1412" s="224">
        <f>IF(N1412="základní",J1412,0)</f>
        <v>0</v>
      </c>
      <c r="BF1412" s="224">
        <f>IF(N1412="snížená",J1412,0)</f>
        <v>0</v>
      </c>
      <c r="BG1412" s="224">
        <f>IF(N1412="zákl. přenesená",J1412,0)</f>
        <v>0</v>
      </c>
      <c r="BH1412" s="224">
        <f>IF(N1412="sníž. přenesená",J1412,0)</f>
        <v>0</v>
      </c>
      <c r="BI1412" s="224">
        <f>IF(N1412="nulová",J1412,0)</f>
        <v>0</v>
      </c>
      <c r="BJ1412" s="20" t="s">
        <v>84</v>
      </c>
      <c r="BK1412" s="224">
        <f>ROUND(I1412*H1412,2)</f>
        <v>0</v>
      </c>
      <c r="BL1412" s="20" t="s">
        <v>754</v>
      </c>
      <c r="BM1412" s="223" t="s">
        <v>5684</v>
      </c>
    </row>
    <row r="1413" s="13" customFormat="1">
      <c r="A1413" s="13"/>
      <c r="B1413" s="242"/>
      <c r="C1413" s="243"/>
      <c r="D1413" s="232" t="s">
        <v>222</v>
      </c>
      <c r="E1413" s="244" t="s">
        <v>32</v>
      </c>
      <c r="F1413" s="245" t="s">
        <v>4241</v>
      </c>
      <c r="G1413" s="243"/>
      <c r="H1413" s="244" t="s">
        <v>32</v>
      </c>
      <c r="I1413" s="246"/>
      <c r="J1413" s="243"/>
      <c r="K1413" s="243"/>
      <c r="L1413" s="247"/>
      <c r="M1413" s="248"/>
      <c r="N1413" s="249"/>
      <c r="O1413" s="249"/>
      <c r="P1413" s="249"/>
      <c r="Q1413" s="249"/>
      <c r="R1413" s="249"/>
      <c r="S1413" s="249"/>
      <c r="T1413" s="250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1" t="s">
        <v>222</v>
      </c>
      <c r="AU1413" s="251" t="s">
        <v>86</v>
      </c>
      <c r="AV1413" s="13" t="s">
        <v>84</v>
      </c>
      <c r="AW1413" s="13" t="s">
        <v>39</v>
      </c>
      <c r="AX1413" s="13" t="s">
        <v>77</v>
      </c>
      <c r="AY1413" s="251" t="s">
        <v>207</v>
      </c>
    </row>
    <row r="1414" s="13" customFormat="1">
      <c r="A1414" s="13"/>
      <c r="B1414" s="242"/>
      <c r="C1414" s="243"/>
      <c r="D1414" s="232" t="s">
        <v>222</v>
      </c>
      <c r="E1414" s="244" t="s">
        <v>32</v>
      </c>
      <c r="F1414" s="245" t="s">
        <v>5357</v>
      </c>
      <c r="G1414" s="243"/>
      <c r="H1414" s="244" t="s">
        <v>32</v>
      </c>
      <c r="I1414" s="246"/>
      <c r="J1414" s="243"/>
      <c r="K1414" s="243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222</v>
      </c>
      <c r="AU1414" s="251" t="s">
        <v>86</v>
      </c>
      <c r="AV1414" s="13" t="s">
        <v>84</v>
      </c>
      <c r="AW1414" s="13" t="s">
        <v>39</v>
      </c>
      <c r="AX1414" s="13" t="s">
        <v>77</v>
      </c>
      <c r="AY1414" s="251" t="s">
        <v>207</v>
      </c>
    </row>
    <row r="1415" s="13" customFormat="1">
      <c r="A1415" s="13"/>
      <c r="B1415" s="242"/>
      <c r="C1415" s="243"/>
      <c r="D1415" s="232" t="s">
        <v>222</v>
      </c>
      <c r="E1415" s="244" t="s">
        <v>32</v>
      </c>
      <c r="F1415" s="245" t="s">
        <v>5358</v>
      </c>
      <c r="G1415" s="243"/>
      <c r="H1415" s="244" t="s">
        <v>32</v>
      </c>
      <c r="I1415" s="246"/>
      <c r="J1415" s="243"/>
      <c r="K1415" s="243"/>
      <c r="L1415" s="247"/>
      <c r="M1415" s="248"/>
      <c r="N1415" s="249"/>
      <c r="O1415" s="249"/>
      <c r="P1415" s="249"/>
      <c r="Q1415" s="249"/>
      <c r="R1415" s="249"/>
      <c r="S1415" s="249"/>
      <c r="T1415" s="250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1" t="s">
        <v>222</v>
      </c>
      <c r="AU1415" s="251" t="s">
        <v>86</v>
      </c>
      <c r="AV1415" s="13" t="s">
        <v>84</v>
      </c>
      <c r="AW1415" s="13" t="s">
        <v>39</v>
      </c>
      <c r="AX1415" s="13" t="s">
        <v>77</v>
      </c>
      <c r="AY1415" s="251" t="s">
        <v>207</v>
      </c>
    </row>
    <row r="1416" s="13" customFormat="1">
      <c r="A1416" s="13"/>
      <c r="B1416" s="242"/>
      <c r="C1416" s="243"/>
      <c r="D1416" s="232" t="s">
        <v>222</v>
      </c>
      <c r="E1416" s="244" t="s">
        <v>32</v>
      </c>
      <c r="F1416" s="245" t="s">
        <v>5359</v>
      </c>
      <c r="G1416" s="243"/>
      <c r="H1416" s="244" t="s">
        <v>32</v>
      </c>
      <c r="I1416" s="246"/>
      <c r="J1416" s="243"/>
      <c r="K1416" s="243"/>
      <c r="L1416" s="247"/>
      <c r="M1416" s="248"/>
      <c r="N1416" s="249"/>
      <c r="O1416" s="249"/>
      <c r="P1416" s="249"/>
      <c r="Q1416" s="249"/>
      <c r="R1416" s="249"/>
      <c r="S1416" s="249"/>
      <c r="T1416" s="25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1" t="s">
        <v>222</v>
      </c>
      <c r="AU1416" s="251" t="s">
        <v>86</v>
      </c>
      <c r="AV1416" s="13" t="s">
        <v>84</v>
      </c>
      <c r="AW1416" s="13" t="s">
        <v>39</v>
      </c>
      <c r="AX1416" s="13" t="s">
        <v>77</v>
      </c>
      <c r="AY1416" s="251" t="s">
        <v>207</v>
      </c>
    </row>
    <row r="1417" s="13" customFormat="1">
      <c r="A1417" s="13"/>
      <c r="B1417" s="242"/>
      <c r="C1417" s="243"/>
      <c r="D1417" s="232" t="s">
        <v>222</v>
      </c>
      <c r="E1417" s="244" t="s">
        <v>32</v>
      </c>
      <c r="F1417" s="245" t="s">
        <v>5360</v>
      </c>
      <c r="G1417" s="243"/>
      <c r="H1417" s="244" t="s">
        <v>32</v>
      </c>
      <c r="I1417" s="246"/>
      <c r="J1417" s="243"/>
      <c r="K1417" s="243"/>
      <c r="L1417" s="247"/>
      <c r="M1417" s="248"/>
      <c r="N1417" s="249"/>
      <c r="O1417" s="249"/>
      <c r="P1417" s="249"/>
      <c r="Q1417" s="249"/>
      <c r="R1417" s="249"/>
      <c r="S1417" s="249"/>
      <c r="T1417" s="250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1" t="s">
        <v>222</v>
      </c>
      <c r="AU1417" s="251" t="s">
        <v>86</v>
      </c>
      <c r="AV1417" s="13" t="s">
        <v>84</v>
      </c>
      <c r="AW1417" s="13" t="s">
        <v>39</v>
      </c>
      <c r="AX1417" s="13" t="s">
        <v>77</v>
      </c>
      <c r="AY1417" s="251" t="s">
        <v>207</v>
      </c>
    </row>
    <row r="1418" s="13" customFormat="1">
      <c r="A1418" s="13"/>
      <c r="B1418" s="242"/>
      <c r="C1418" s="243"/>
      <c r="D1418" s="232" t="s">
        <v>222</v>
      </c>
      <c r="E1418" s="244" t="s">
        <v>32</v>
      </c>
      <c r="F1418" s="245" t="s">
        <v>5361</v>
      </c>
      <c r="G1418" s="243"/>
      <c r="H1418" s="244" t="s">
        <v>32</v>
      </c>
      <c r="I1418" s="246"/>
      <c r="J1418" s="243"/>
      <c r="K1418" s="243"/>
      <c r="L1418" s="247"/>
      <c r="M1418" s="248"/>
      <c r="N1418" s="249"/>
      <c r="O1418" s="249"/>
      <c r="P1418" s="249"/>
      <c r="Q1418" s="249"/>
      <c r="R1418" s="249"/>
      <c r="S1418" s="249"/>
      <c r="T1418" s="25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1" t="s">
        <v>222</v>
      </c>
      <c r="AU1418" s="251" t="s">
        <v>86</v>
      </c>
      <c r="AV1418" s="13" t="s">
        <v>84</v>
      </c>
      <c r="AW1418" s="13" t="s">
        <v>39</v>
      </c>
      <c r="AX1418" s="13" t="s">
        <v>77</v>
      </c>
      <c r="AY1418" s="251" t="s">
        <v>207</v>
      </c>
    </row>
    <row r="1419" s="13" customFormat="1">
      <c r="A1419" s="13"/>
      <c r="B1419" s="242"/>
      <c r="C1419" s="243"/>
      <c r="D1419" s="232" t="s">
        <v>222</v>
      </c>
      <c r="E1419" s="244" t="s">
        <v>32</v>
      </c>
      <c r="F1419" s="245" t="s">
        <v>5362</v>
      </c>
      <c r="G1419" s="243"/>
      <c r="H1419" s="244" t="s">
        <v>32</v>
      </c>
      <c r="I1419" s="246"/>
      <c r="J1419" s="243"/>
      <c r="K1419" s="243"/>
      <c r="L1419" s="247"/>
      <c r="M1419" s="248"/>
      <c r="N1419" s="249"/>
      <c r="O1419" s="249"/>
      <c r="P1419" s="249"/>
      <c r="Q1419" s="249"/>
      <c r="R1419" s="249"/>
      <c r="S1419" s="249"/>
      <c r="T1419" s="250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1" t="s">
        <v>222</v>
      </c>
      <c r="AU1419" s="251" t="s">
        <v>86</v>
      </c>
      <c r="AV1419" s="13" t="s">
        <v>84</v>
      </c>
      <c r="AW1419" s="13" t="s">
        <v>39</v>
      </c>
      <c r="AX1419" s="13" t="s">
        <v>77</v>
      </c>
      <c r="AY1419" s="251" t="s">
        <v>207</v>
      </c>
    </row>
    <row r="1420" s="13" customFormat="1">
      <c r="A1420" s="13"/>
      <c r="B1420" s="242"/>
      <c r="C1420" s="243"/>
      <c r="D1420" s="232" t="s">
        <v>222</v>
      </c>
      <c r="E1420" s="244" t="s">
        <v>32</v>
      </c>
      <c r="F1420" s="245" t="s">
        <v>5363</v>
      </c>
      <c r="G1420" s="243"/>
      <c r="H1420" s="244" t="s">
        <v>32</v>
      </c>
      <c r="I1420" s="246"/>
      <c r="J1420" s="243"/>
      <c r="K1420" s="243"/>
      <c r="L1420" s="247"/>
      <c r="M1420" s="248"/>
      <c r="N1420" s="249"/>
      <c r="O1420" s="249"/>
      <c r="P1420" s="249"/>
      <c r="Q1420" s="249"/>
      <c r="R1420" s="249"/>
      <c r="S1420" s="249"/>
      <c r="T1420" s="250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1" t="s">
        <v>222</v>
      </c>
      <c r="AU1420" s="251" t="s">
        <v>86</v>
      </c>
      <c r="AV1420" s="13" t="s">
        <v>84</v>
      </c>
      <c r="AW1420" s="13" t="s">
        <v>39</v>
      </c>
      <c r="AX1420" s="13" t="s">
        <v>77</v>
      </c>
      <c r="AY1420" s="251" t="s">
        <v>207</v>
      </c>
    </row>
    <row r="1421" s="13" customFormat="1">
      <c r="A1421" s="13"/>
      <c r="B1421" s="242"/>
      <c r="C1421" s="243"/>
      <c r="D1421" s="232" t="s">
        <v>222</v>
      </c>
      <c r="E1421" s="244" t="s">
        <v>32</v>
      </c>
      <c r="F1421" s="245" t="s">
        <v>5364</v>
      </c>
      <c r="G1421" s="243"/>
      <c r="H1421" s="244" t="s">
        <v>32</v>
      </c>
      <c r="I1421" s="246"/>
      <c r="J1421" s="243"/>
      <c r="K1421" s="243"/>
      <c r="L1421" s="247"/>
      <c r="M1421" s="248"/>
      <c r="N1421" s="249"/>
      <c r="O1421" s="249"/>
      <c r="P1421" s="249"/>
      <c r="Q1421" s="249"/>
      <c r="R1421" s="249"/>
      <c r="S1421" s="249"/>
      <c r="T1421" s="250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1" t="s">
        <v>222</v>
      </c>
      <c r="AU1421" s="251" t="s">
        <v>86</v>
      </c>
      <c r="AV1421" s="13" t="s">
        <v>84</v>
      </c>
      <c r="AW1421" s="13" t="s">
        <v>39</v>
      </c>
      <c r="AX1421" s="13" t="s">
        <v>77</v>
      </c>
      <c r="AY1421" s="251" t="s">
        <v>207</v>
      </c>
    </row>
    <row r="1422" s="13" customFormat="1">
      <c r="A1422" s="13"/>
      <c r="B1422" s="242"/>
      <c r="C1422" s="243"/>
      <c r="D1422" s="232" t="s">
        <v>222</v>
      </c>
      <c r="E1422" s="244" t="s">
        <v>32</v>
      </c>
      <c r="F1422" s="245" t="s">
        <v>5365</v>
      </c>
      <c r="G1422" s="243"/>
      <c r="H1422" s="244" t="s">
        <v>32</v>
      </c>
      <c r="I1422" s="246"/>
      <c r="J1422" s="243"/>
      <c r="K1422" s="243"/>
      <c r="L1422" s="247"/>
      <c r="M1422" s="248"/>
      <c r="N1422" s="249"/>
      <c r="O1422" s="249"/>
      <c r="P1422" s="249"/>
      <c r="Q1422" s="249"/>
      <c r="R1422" s="249"/>
      <c r="S1422" s="249"/>
      <c r="T1422" s="25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1" t="s">
        <v>222</v>
      </c>
      <c r="AU1422" s="251" t="s">
        <v>86</v>
      </c>
      <c r="AV1422" s="13" t="s">
        <v>84</v>
      </c>
      <c r="AW1422" s="13" t="s">
        <v>39</v>
      </c>
      <c r="AX1422" s="13" t="s">
        <v>77</v>
      </c>
      <c r="AY1422" s="251" t="s">
        <v>207</v>
      </c>
    </row>
    <row r="1423" s="13" customFormat="1">
      <c r="A1423" s="13"/>
      <c r="B1423" s="242"/>
      <c r="C1423" s="243"/>
      <c r="D1423" s="232" t="s">
        <v>222</v>
      </c>
      <c r="E1423" s="244" t="s">
        <v>32</v>
      </c>
      <c r="F1423" s="245" t="s">
        <v>5380</v>
      </c>
      <c r="G1423" s="243"/>
      <c r="H1423" s="244" t="s">
        <v>32</v>
      </c>
      <c r="I1423" s="246"/>
      <c r="J1423" s="243"/>
      <c r="K1423" s="243"/>
      <c r="L1423" s="247"/>
      <c r="M1423" s="248"/>
      <c r="N1423" s="249"/>
      <c r="O1423" s="249"/>
      <c r="P1423" s="249"/>
      <c r="Q1423" s="249"/>
      <c r="R1423" s="249"/>
      <c r="S1423" s="249"/>
      <c r="T1423" s="250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1" t="s">
        <v>222</v>
      </c>
      <c r="AU1423" s="251" t="s">
        <v>86</v>
      </c>
      <c r="AV1423" s="13" t="s">
        <v>84</v>
      </c>
      <c r="AW1423" s="13" t="s">
        <v>39</v>
      </c>
      <c r="AX1423" s="13" t="s">
        <v>77</v>
      </c>
      <c r="AY1423" s="251" t="s">
        <v>207</v>
      </c>
    </row>
    <row r="1424" s="13" customFormat="1">
      <c r="A1424" s="13"/>
      <c r="B1424" s="242"/>
      <c r="C1424" s="243"/>
      <c r="D1424" s="232" t="s">
        <v>222</v>
      </c>
      <c r="E1424" s="244" t="s">
        <v>32</v>
      </c>
      <c r="F1424" s="245" t="s">
        <v>5679</v>
      </c>
      <c r="G1424" s="243"/>
      <c r="H1424" s="244" t="s">
        <v>32</v>
      </c>
      <c r="I1424" s="246"/>
      <c r="J1424" s="243"/>
      <c r="K1424" s="243"/>
      <c r="L1424" s="247"/>
      <c r="M1424" s="248"/>
      <c r="N1424" s="249"/>
      <c r="O1424" s="249"/>
      <c r="P1424" s="249"/>
      <c r="Q1424" s="249"/>
      <c r="R1424" s="249"/>
      <c r="S1424" s="249"/>
      <c r="T1424" s="25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1" t="s">
        <v>222</v>
      </c>
      <c r="AU1424" s="251" t="s">
        <v>86</v>
      </c>
      <c r="AV1424" s="13" t="s">
        <v>84</v>
      </c>
      <c r="AW1424" s="13" t="s">
        <v>39</v>
      </c>
      <c r="AX1424" s="13" t="s">
        <v>77</v>
      </c>
      <c r="AY1424" s="251" t="s">
        <v>207</v>
      </c>
    </row>
    <row r="1425" s="13" customFormat="1">
      <c r="A1425" s="13"/>
      <c r="B1425" s="242"/>
      <c r="C1425" s="243"/>
      <c r="D1425" s="232" t="s">
        <v>222</v>
      </c>
      <c r="E1425" s="244" t="s">
        <v>32</v>
      </c>
      <c r="F1425" s="245" t="s">
        <v>5680</v>
      </c>
      <c r="G1425" s="243"/>
      <c r="H1425" s="244" t="s">
        <v>32</v>
      </c>
      <c r="I1425" s="246"/>
      <c r="J1425" s="243"/>
      <c r="K1425" s="243"/>
      <c r="L1425" s="247"/>
      <c r="M1425" s="248"/>
      <c r="N1425" s="249"/>
      <c r="O1425" s="249"/>
      <c r="P1425" s="249"/>
      <c r="Q1425" s="249"/>
      <c r="R1425" s="249"/>
      <c r="S1425" s="249"/>
      <c r="T1425" s="250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1" t="s">
        <v>222</v>
      </c>
      <c r="AU1425" s="251" t="s">
        <v>86</v>
      </c>
      <c r="AV1425" s="13" t="s">
        <v>84</v>
      </c>
      <c r="AW1425" s="13" t="s">
        <v>39</v>
      </c>
      <c r="AX1425" s="13" t="s">
        <v>77</v>
      </c>
      <c r="AY1425" s="251" t="s">
        <v>207</v>
      </c>
    </row>
    <row r="1426" s="13" customFormat="1">
      <c r="A1426" s="13"/>
      <c r="B1426" s="242"/>
      <c r="C1426" s="243"/>
      <c r="D1426" s="232" t="s">
        <v>222</v>
      </c>
      <c r="E1426" s="244" t="s">
        <v>32</v>
      </c>
      <c r="F1426" s="245" t="s">
        <v>5369</v>
      </c>
      <c r="G1426" s="243"/>
      <c r="H1426" s="244" t="s">
        <v>32</v>
      </c>
      <c r="I1426" s="246"/>
      <c r="J1426" s="243"/>
      <c r="K1426" s="243"/>
      <c r="L1426" s="247"/>
      <c r="M1426" s="248"/>
      <c r="N1426" s="249"/>
      <c r="O1426" s="249"/>
      <c r="P1426" s="249"/>
      <c r="Q1426" s="249"/>
      <c r="R1426" s="249"/>
      <c r="S1426" s="249"/>
      <c r="T1426" s="250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1" t="s">
        <v>222</v>
      </c>
      <c r="AU1426" s="251" t="s">
        <v>86</v>
      </c>
      <c r="AV1426" s="13" t="s">
        <v>84</v>
      </c>
      <c r="AW1426" s="13" t="s">
        <v>39</v>
      </c>
      <c r="AX1426" s="13" t="s">
        <v>77</v>
      </c>
      <c r="AY1426" s="251" t="s">
        <v>207</v>
      </c>
    </row>
    <row r="1427" s="13" customFormat="1">
      <c r="A1427" s="13"/>
      <c r="B1427" s="242"/>
      <c r="C1427" s="243"/>
      <c r="D1427" s="232" t="s">
        <v>222</v>
      </c>
      <c r="E1427" s="244" t="s">
        <v>32</v>
      </c>
      <c r="F1427" s="245" t="s">
        <v>5370</v>
      </c>
      <c r="G1427" s="243"/>
      <c r="H1427" s="244" t="s">
        <v>32</v>
      </c>
      <c r="I1427" s="246"/>
      <c r="J1427" s="243"/>
      <c r="K1427" s="243"/>
      <c r="L1427" s="247"/>
      <c r="M1427" s="248"/>
      <c r="N1427" s="249"/>
      <c r="O1427" s="249"/>
      <c r="P1427" s="249"/>
      <c r="Q1427" s="249"/>
      <c r="R1427" s="249"/>
      <c r="S1427" s="249"/>
      <c r="T1427" s="25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1" t="s">
        <v>222</v>
      </c>
      <c r="AU1427" s="251" t="s">
        <v>86</v>
      </c>
      <c r="AV1427" s="13" t="s">
        <v>84</v>
      </c>
      <c r="AW1427" s="13" t="s">
        <v>39</v>
      </c>
      <c r="AX1427" s="13" t="s">
        <v>77</v>
      </c>
      <c r="AY1427" s="251" t="s">
        <v>207</v>
      </c>
    </row>
    <row r="1428" s="13" customFormat="1">
      <c r="A1428" s="13"/>
      <c r="B1428" s="242"/>
      <c r="C1428" s="243"/>
      <c r="D1428" s="232" t="s">
        <v>222</v>
      </c>
      <c r="E1428" s="244" t="s">
        <v>32</v>
      </c>
      <c r="F1428" s="245" t="s">
        <v>5374</v>
      </c>
      <c r="G1428" s="243"/>
      <c r="H1428" s="244" t="s">
        <v>32</v>
      </c>
      <c r="I1428" s="246"/>
      <c r="J1428" s="243"/>
      <c r="K1428" s="243"/>
      <c r="L1428" s="247"/>
      <c r="M1428" s="248"/>
      <c r="N1428" s="249"/>
      <c r="O1428" s="249"/>
      <c r="P1428" s="249"/>
      <c r="Q1428" s="249"/>
      <c r="R1428" s="249"/>
      <c r="S1428" s="249"/>
      <c r="T1428" s="250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1" t="s">
        <v>222</v>
      </c>
      <c r="AU1428" s="251" t="s">
        <v>86</v>
      </c>
      <c r="AV1428" s="13" t="s">
        <v>84</v>
      </c>
      <c r="AW1428" s="13" t="s">
        <v>39</v>
      </c>
      <c r="AX1428" s="13" t="s">
        <v>77</v>
      </c>
      <c r="AY1428" s="251" t="s">
        <v>207</v>
      </c>
    </row>
    <row r="1429" s="13" customFormat="1">
      <c r="A1429" s="13"/>
      <c r="B1429" s="242"/>
      <c r="C1429" s="243"/>
      <c r="D1429" s="232" t="s">
        <v>222</v>
      </c>
      <c r="E1429" s="244" t="s">
        <v>32</v>
      </c>
      <c r="F1429" s="245" t="s">
        <v>5681</v>
      </c>
      <c r="G1429" s="243"/>
      <c r="H1429" s="244" t="s">
        <v>32</v>
      </c>
      <c r="I1429" s="246"/>
      <c r="J1429" s="243"/>
      <c r="K1429" s="243"/>
      <c r="L1429" s="247"/>
      <c r="M1429" s="248"/>
      <c r="N1429" s="249"/>
      <c r="O1429" s="249"/>
      <c r="P1429" s="249"/>
      <c r="Q1429" s="249"/>
      <c r="R1429" s="249"/>
      <c r="S1429" s="249"/>
      <c r="T1429" s="250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1" t="s">
        <v>222</v>
      </c>
      <c r="AU1429" s="251" t="s">
        <v>86</v>
      </c>
      <c r="AV1429" s="13" t="s">
        <v>84</v>
      </c>
      <c r="AW1429" s="13" t="s">
        <v>39</v>
      </c>
      <c r="AX1429" s="13" t="s">
        <v>77</v>
      </c>
      <c r="AY1429" s="251" t="s">
        <v>207</v>
      </c>
    </row>
    <row r="1430" s="12" customFormat="1">
      <c r="A1430" s="12"/>
      <c r="B1430" s="230"/>
      <c r="C1430" s="231"/>
      <c r="D1430" s="232" t="s">
        <v>222</v>
      </c>
      <c r="E1430" s="233" t="s">
        <v>32</v>
      </c>
      <c r="F1430" s="234" t="s">
        <v>238</v>
      </c>
      <c r="G1430" s="231"/>
      <c r="H1430" s="235">
        <v>6</v>
      </c>
      <c r="I1430" s="236"/>
      <c r="J1430" s="231"/>
      <c r="K1430" s="231"/>
      <c r="L1430" s="237"/>
      <c r="M1430" s="238"/>
      <c r="N1430" s="239"/>
      <c r="O1430" s="239"/>
      <c r="P1430" s="239"/>
      <c r="Q1430" s="239"/>
      <c r="R1430" s="239"/>
      <c r="S1430" s="239"/>
      <c r="T1430" s="240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2"/>
      <c r="AT1430" s="241" t="s">
        <v>222</v>
      </c>
      <c r="AU1430" s="241" t="s">
        <v>86</v>
      </c>
      <c r="AV1430" s="12" t="s">
        <v>86</v>
      </c>
      <c r="AW1430" s="12" t="s">
        <v>39</v>
      </c>
      <c r="AX1430" s="12" t="s">
        <v>77</v>
      </c>
      <c r="AY1430" s="241" t="s">
        <v>207</v>
      </c>
    </row>
    <row r="1431" s="15" customFormat="1">
      <c r="A1431" s="15"/>
      <c r="B1431" s="273"/>
      <c r="C1431" s="274"/>
      <c r="D1431" s="232" t="s">
        <v>222</v>
      </c>
      <c r="E1431" s="275" t="s">
        <v>32</v>
      </c>
      <c r="F1431" s="276" t="s">
        <v>517</v>
      </c>
      <c r="G1431" s="274"/>
      <c r="H1431" s="277">
        <v>6</v>
      </c>
      <c r="I1431" s="278"/>
      <c r="J1431" s="274"/>
      <c r="K1431" s="274"/>
      <c r="L1431" s="279"/>
      <c r="M1431" s="280"/>
      <c r="N1431" s="281"/>
      <c r="O1431" s="281"/>
      <c r="P1431" s="281"/>
      <c r="Q1431" s="281"/>
      <c r="R1431" s="281"/>
      <c r="S1431" s="281"/>
      <c r="T1431" s="282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83" t="s">
        <v>222</v>
      </c>
      <c r="AU1431" s="283" t="s">
        <v>86</v>
      </c>
      <c r="AV1431" s="15" t="s">
        <v>104</v>
      </c>
      <c r="AW1431" s="15" t="s">
        <v>39</v>
      </c>
      <c r="AX1431" s="15" t="s">
        <v>84</v>
      </c>
      <c r="AY1431" s="283" t="s">
        <v>207</v>
      </c>
    </row>
    <row r="1432" s="2" customFormat="1" ht="16.5" customHeight="1">
      <c r="A1432" s="42"/>
      <c r="B1432" s="43"/>
      <c r="C1432" s="212" t="s">
        <v>1545</v>
      </c>
      <c r="D1432" s="212" t="s">
        <v>208</v>
      </c>
      <c r="E1432" s="213" t="s">
        <v>5685</v>
      </c>
      <c r="F1432" s="214" t="s">
        <v>5686</v>
      </c>
      <c r="G1432" s="215" t="s">
        <v>303</v>
      </c>
      <c r="H1432" s="216">
        <v>4</v>
      </c>
      <c r="I1432" s="217"/>
      <c r="J1432" s="218">
        <f>ROUND(I1432*H1432,2)</f>
        <v>0</v>
      </c>
      <c r="K1432" s="214" t="s">
        <v>228</v>
      </c>
      <c r="L1432" s="48"/>
      <c r="M1432" s="219" t="s">
        <v>32</v>
      </c>
      <c r="N1432" s="220" t="s">
        <v>48</v>
      </c>
      <c r="O1432" s="88"/>
      <c r="P1432" s="221">
        <f>O1432*H1432</f>
        <v>0</v>
      </c>
      <c r="Q1432" s="221">
        <v>0</v>
      </c>
      <c r="R1432" s="221">
        <f>Q1432*H1432</f>
        <v>0</v>
      </c>
      <c r="S1432" s="221">
        <v>0</v>
      </c>
      <c r="T1432" s="222">
        <f>S1432*H1432</f>
        <v>0</v>
      </c>
      <c r="U1432" s="42"/>
      <c r="V1432" s="42"/>
      <c r="W1432" s="42"/>
      <c r="X1432" s="42"/>
      <c r="Y1432" s="42"/>
      <c r="Z1432" s="42"/>
      <c r="AA1432" s="42"/>
      <c r="AB1432" s="42"/>
      <c r="AC1432" s="42"/>
      <c r="AD1432" s="42"/>
      <c r="AE1432" s="42"/>
      <c r="AR1432" s="223" t="s">
        <v>677</v>
      </c>
      <c r="AT1432" s="223" t="s">
        <v>208</v>
      </c>
      <c r="AU1432" s="223" t="s">
        <v>86</v>
      </c>
      <c r="AY1432" s="20" t="s">
        <v>207</v>
      </c>
      <c r="BE1432" s="224">
        <f>IF(N1432="základní",J1432,0)</f>
        <v>0</v>
      </c>
      <c r="BF1432" s="224">
        <f>IF(N1432="snížená",J1432,0)</f>
        <v>0</v>
      </c>
      <c r="BG1432" s="224">
        <f>IF(N1432="zákl. přenesená",J1432,0)</f>
        <v>0</v>
      </c>
      <c r="BH1432" s="224">
        <f>IF(N1432="sníž. přenesená",J1432,0)</f>
        <v>0</v>
      </c>
      <c r="BI1432" s="224">
        <f>IF(N1432="nulová",J1432,0)</f>
        <v>0</v>
      </c>
      <c r="BJ1432" s="20" t="s">
        <v>84</v>
      </c>
      <c r="BK1432" s="224">
        <f>ROUND(I1432*H1432,2)</f>
        <v>0</v>
      </c>
      <c r="BL1432" s="20" t="s">
        <v>677</v>
      </c>
      <c r="BM1432" s="223" t="s">
        <v>5687</v>
      </c>
    </row>
    <row r="1433" s="13" customFormat="1">
      <c r="A1433" s="13"/>
      <c r="B1433" s="242"/>
      <c r="C1433" s="243"/>
      <c r="D1433" s="232" t="s">
        <v>222</v>
      </c>
      <c r="E1433" s="244" t="s">
        <v>32</v>
      </c>
      <c r="F1433" s="245" t="s">
        <v>4241</v>
      </c>
      <c r="G1433" s="243"/>
      <c r="H1433" s="244" t="s">
        <v>32</v>
      </c>
      <c r="I1433" s="246"/>
      <c r="J1433" s="243"/>
      <c r="K1433" s="243"/>
      <c r="L1433" s="247"/>
      <c r="M1433" s="248"/>
      <c r="N1433" s="249"/>
      <c r="O1433" s="249"/>
      <c r="P1433" s="249"/>
      <c r="Q1433" s="249"/>
      <c r="R1433" s="249"/>
      <c r="S1433" s="249"/>
      <c r="T1433" s="25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1" t="s">
        <v>222</v>
      </c>
      <c r="AU1433" s="251" t="s">
        <v>86</v>
      </c>
      <c r="AV1433" s="13" t="s">
        <v>84</v>
      </c>
      <c r="AW1433" s="13" t="s">
        <v>39</v>
      </c>
      <c r="AX1433" s="13" t="s">
        <v>77</v>
      </c>
      <c r="AY1433" s="251" t="s">
        <v>207</v>
      </c>
    </row>
    <row r="1434" s="13" customFormat="1">
      <c r="A1434" s="13"/>
      <c r="B1434" s="242"/>
      <c r="C1434" s="243"/>
      <c r="D1434" s="232" t="s">
        <v>222</v>
      </c>
      <c r="E1434" s="244" t="s">
        <v>32</v>
      </c>
      <c r="F1434" s="245" t="s">
        <v>5357</v>
      </c>
      <c r="G1434" s="243"/>
      <c r="H1434" s="244" t="s">
        <v>32</v>
      </c>
      <c r="I1434" s="246"/>
      <c r="J1434" s="243"/>
      <c r="K1434" s="243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222</v>
      </c>
      <c r="AU1434" s="251" t="s">
        <v>86</v>
      </c>
      <c r="AV1434" s="13" t="s">
        <v>84</v>
      </c>
      <c r="AW1434" s="13" t="s">
        <v>39</v>
      </c>
      <c r="AX1434" s="13" t="s">
        <v>77</v>
      </c>
      <c r="AY1434" s="251" t="s">
        <v>207</v>
      </c>
    </row>
    <row r="1435" s="13" customFormat="1">
      <c r="A1435" s="13"/>
      <c r="B1435" s="242"/>
      <c r="C1435" s="243"/>
      <c r="D1435" s="232" t="s">
        <v>222</v>
      </c>
      <c r="E1435" s="244" t="s">
        <v>32</v>
      </c>
      <c r="F1435" s="245" t="s">
        <v>5358</v>
      </c>
      <c r="G1435" s="243"/>
      <c r="H1435" s="244" t="s">
        <v>32</v>
      </c>
      <c r="I1435" s="246"/>
      <c r="J1435" s="243"/>
      <c r="K1435" s="243"/>
      <c r="L1435" s="247"/>
      <c r="M1435" s="248"/>
      <c r="N1435" s="249"/>
      <c r="O1435" s="249"/>
      <c r="P1435" s="249"/>
      <c r="Q1435" s="249"/>
      <c r="R1435" s="249"/>
      <c r="S1435" s="249"/>
      <c r="T1435" s="250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51" t="s">
        <v>222</v>
      </c>
      <c r="AU1435" s="251" t="s">
        <v>86</v>
      </c>
      <c r="AV1435" s="13" t="s">
        <v>84</v>
      </c>
      <c r="AW1435" s="13" t="s">
        <v>39</v>
      </c>
      <c r="AX1435" s="13" t="s">
        <v>77</v>
      </c>
      <c r="AY1435" s="251" t="s">
        <v>207</v>
      </c>
    </row>
    <row r="1436" s="13" customFormat="1">
      <c r="A1436" s="13"/>
      <c r="B1436" s="242"/>
      <c r="C1436" s="243"/>
      <c r="D1436" s="232" t="s">
        <v>222</v>
      </c>
      <c r="E1436" s="244" t="s">
        <v>32</v>
      </c>
      <c r="F1436" s="245" t="s">
        <v>5359</v>
      </c>
      <c r="G1436" s="243"/>
      <c r="H1436" s="244" t="s">
        <v>32</v>
      </c>
      <c r="I1436" s="246"/>
      <c r="J1436" s="243"/>
      <c r="K1436" s="243"/>
      <c r="L1436" s="247"/>
      <c r="M1436" s="248"/>
      <c r="N1436" s="249"/>
      <c r="O1436" s="249"/>
      <c r="P1436" s="249"/>
      <c r="Q1436" s="249"/>
      <c r="R1436" s="249"/>
      <c r="S1436" s="249"/>
      <c r="T1436" s="250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1" t="s">
        <v>222</v>
      </c>
      <c r="AU1436" s="251" t="s">
        <v>86</v>
      </c>
      <c r="AV1436" s="13" t="s">
        <v>84</v>
      </c>
      <c r="AW1436" s="13" t="s">
        <v>39</v>
      </c>
      <c r="AX1436" s="13" t="s">
        <v>77</v>
      </c>
      <c r="AY1436" s="251" t="s">
        <v>207</v>
      </c>
    </row>
    <row r="1437" s="13" customFormat="1">
      <c r="A1437" s="13"/>
      <c r="B1437" s="242"/>
      <c r="C1437" s="243"/>
      <c r="D1437" s="232" t="s">
        <v>222</v>
      </c>
      <c r="E1437" s="244" t="s">
        <v>32</v>
      </c>
      <c r="F1437" s="245" t="s">
        <v>5360</v>
      </c>
      <c r="G1437" s="243"/>
      <c r="H1437" s="244" t="s">
        <v>32</v>
      </c>
      <c r="I1437" s="246"/>
      <c r="J1437" s="243"/>
      <c r="K1437" s="243"/>
      <c r="L1437" s="247"/>
      <c r="M1437" s="248"/>
      <c r="N1437" s="249"/>
      <c r="O1437" s="249"/>
      <c r="P1437" s="249"/>
      <c r="Q1437" s="249"/>
      <c r="R1437" s="249"/>
      <c r="S1437" s="249"/>
      <c r="T1437" s="250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1" t="s">
        <v>222</v>
      </c>
      <c r="AU1437" s="251" t="s">
        <v>86</v>
      </c>
      <c r="AV1437" s="13" t="s">
        <v>84</v>
      </c>
      <c r="AW1437" s="13" t="s">
        <v>39</v>
      </c>
      <c r="AX1437" s="13" t="s">
        <v>77</v>
      </c>
      <c r="AY1437" s="251" t="s">
        <v>207</v>
      </c>
    </row>
    <row r="1438" s="13" customFormat="1">
      <c r="A1438" s="13"/>
      <c r="B1438" s="242"/>
      <c r="C1438" s="243"/>
      <c r="D1438" s="232" t="s">
        <v>222</v>
      </c>
      <c r="E1438" s="244" t="s">
        <v>32</v>
      </c>
      <c r="F1438" s="245" t="s">
        <v>5361</v>
      </c>
      <c r="G1438" s="243"/>
      <c r="H1438" s="244" t="s">
        <v>32</v>
      </c>
      <c r="I1438" s="246"/>
      <c r="J1438" s="243"/>
      <c r="K1438" s="243"/>
      <c r="L1438" s="247"/>
      <c r="M1438" s="248"/>
      <c r="N1438" s="249"/>
      <c r="O1438" s="249"/>
      <c r="P1438" s="249"/>
      <c r="Q1438" s="249"/>
      <c r="R1438" s="249"/>
      <c r="S1438" s="249"/>
      <c r="T1438" s="25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1" t="s">
        <v>222</v>
      </c>
      <c r="AU1438" s="251" t="s">
        <v>86</v>
      </c>
      <c r="AV1438" s="13" t="s">
        <v>84</v>
      </c>
      <c r="AW1438" s="13" t="s">
        <v>39</v>
      </c>
      <c r="AX1438" s="13" t="s">
        <v>77</v>
      </c>
      <c r="AY1438" s="251" t="s">
        <v>207</v>
      </c>
    </row>
    <row r="1439" s="13" customFormat="1">
      <c r="A1439" s="13"/>
      <c r="B1439" s="242"/>
      <c r="C1439" s="243"/>
      <c r="D1439" s="232" t="s">
        <v>222</v>
      </c>
      <c r="E1439" s="244" t="s">
        <v>32</v>
      </c>
      <c r="F1439" s="245" t="s">
        <v>5362</v>
      </c>
      <c r="G1439" s="243"/>
      <c r="H1439" s="244" t="s">
        <v>32</v>
      </c>
      <c r="I1439" s="246"/>
      <c r="J1439" s="243"/>
      <c r="K1439" s="243"/>
      <c r="L1439" s="247"/>
      <c r="M1439" s="248"/>
      <c r="N1439" s="249"/>
      <c r="O1439" s="249"/>
      <c r="P1439" s="249"/>
      <c r="Q1439" s="249"/>
      <c r="R1439" s="249"/>
      <c r="S1439" s="249"/>
      <c r="T1439" s="250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1" t="s">
        <v>222</v>
      </c>
      <c r="AU1439" s="251" t="s">
        <v>86</v>
      </c>
      <c r="AV1439" s="13" t="s">
        <v>84</v>
      </c>
      <c r="AW1439" s="13" t="s">
        <v>39</v>
      </c>
      <c r="AX1439" s="13" t="s">
        <v>77</v>
      </c>
      <c r="AY1439" s="251" t="s">
        <v>207</v>
      </c>
    </row>
    <row r="1440" s="13" customFormat="1">
      <c r="A1440" s="13"/>
      <c r="B1440" s="242"/>
      <c r="C1440" s="243"/>
      <c r="D1440" s="232" t="s">
        <v>222</v>
      </c>
      <c r="E1440" s="244" t="s">
        <v>32</v>
      </c>
      <c r="F1440" s="245" t="s">
        <v>5363</v>
      </c>
      <c r="G1440" s="243"/>
      <c r="H1440" s="244" t="s">
        <v>32</v>
      </c>
      <c r="I1440" s="246"/>
      <c r="J1440" s="243"/>
      <c r="K1440" s="243"/>
      <c r="L1440" s="247"/>
      <c r="M1440" s="248"/>
      <c r="N1440" s="249"/>
      <c r="O1440" s="249"/>
      <c r="P1440" s="249"/>
      <c r="Q1440" s="249"/>
      <c r="R1440" s="249"/>
      <c r="S1440" s="249"/>
      <c r="T1440" s="250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1" t="s">
        <v>222</v>
      </c>
      <c r="AU1440" s="251" t="s">
        <v>86</v>
      </c>
      <c r="AV1440" s="13" t="s">
        <v>84</v>
      </c>
      <c r="AW1440" s="13" t="s">
        <v>39</v>
      </c>
      <c r="AX1440" s="13" t="s">
        <v>77</v>
      </c>
      <c r="AY1440" s="251" t="s">
        <v>207</v>
      </c>
    </row>
    <row r="1441" s="13" customFormat="1">
      <c r="A1441" s="13"/>
      <c r="B1441" s="242"/>
      <c r="C1441" s="243"/>
      <c r="D1441" s="232" t="s">
        <v>222</v>
      </c>
      <c r="E1441" s="244" t="s">
        <v>32</v>
      </c>
      <c r="F1441" s="245" t="s">
        <v>5364</v>
      </c>
      <c r="G1441" s="243"/>
      <c r="H1441" s="244" t="s">
        <v>32</v>
      </c>
      <c r="I1441" s="246"/>
      <c r="J1441" s="243"/>
      <c r="K1441" s="243"/>
      <c r="L1441" s="247"/>
      <c r="M1441" s="248"/>
      <c r="N1441" s="249"/>
      <c r="O1441" s="249"/>
      <c r="P1441" s="249"/>
      <c r="Q1441" s="249"/>
      <c r="R1441" s="249"/>
      <c r="S1441" s="249"/>
      <c r="T1441" s="25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1" t="s">
        <v>222</v>
      </c>
      <c r="AU1441" s="251" t="s">
        <v>86</v>
      </c>
      <c r="AV1441" s="13" t="s">
        <v>84</v>
      </c>
      <c r="AW1441" s="13" t="s">
        <v>39</v>
      </c>
      <c r="AX1441" s="13" t="s">
        <v>77</v>
      </c>
      <c r="AY1441" s="251" t="s">
        <v>207</v>
      </c>
    </row>
    <row r="1442" s="13" customFormat="1">
      <c r="A1442" s="13"/>
      <c r="B1442" s="242"/>
      <c r="C1442" s="243"/>
      <c r="D1442" s="232" t="s">
        <v>222</v>
      </c>
      <c r="E1442" s="244" t="s">
        <v>32</v>
      </c>
      <c r="F1442" s="245" t="s">
        <v>5365</v>
      </c>
      <c r="G1442" s="243"/>
      <c r="H1442" s="244" t="s">
        <v>32</v>
      </c>
      <c r="I1442" s="246"/>
      <c r="J1442" s="243"/>
      <c r="K1442" s="243"/>
      <c r="L1442" s="247"/>
      <c r="M1442" s="248"/>
      <c r="N1442" s="249"/>
      <c r="O1442" s="249"/>
      <c r="P1442" s="249"/>
      <c r="Q1442" s="249"/>
      <c r="R1442" s="249"/>
      <c r="S1442" s="249"/>
      <c r="T1442" s="250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1" t="s">
        <v>222</v>
      </c>
      <c r="AU1442" s="251" t="s">
        <v>86</v>
      </c>
      <c r="AV1442" s="13" t="s">
        <v>84</v>
      </c>
      <c r="AW1442" s="13" t="s">
        <v>39</v>
      </c>
      <c r="AX1442" s="13" t="s">
        <v>77</v>
      </c>
      <c r="AY1442" s="251" t="s">
        <v>207</v>
      </c>
    </row>
    <row r="1443" s="13" customFormat="1">
      <c r="A1443" s="13"/>
      <c r="B1443" s="242"/>
      <c r="C1443" s="243"/>
      <c r="D1443" s="232" t="s">
        <v>222</v>
      </c>
      <c r="E1443" s="244" t="s">
        <v>32</v>
      </c>
      <c r="F1443" s="245" t="s">
        <v>5366</v>
      </c>
      <c r="G1443" s="243"/>
      <c r="H1443" s="244" t="s">
        <v>32</v>
      </c>
      <c r="I1443" s="246"/>
      <c r="J1443" s="243"/>
      <c r="K1443" s="243"/>
      <c r="L1443" s="247"/>
      <c r="M1443" s="248"/>
      <c r="N1443" s="249"/>
      <c r="O1443" s="249"/>
      <c r="P1443" s="249"/>
      <c r="Q1443" s="249"/>
      <c r="R1443" s="249"/>
      <c r="S1443" s="249"/>
      <c r="T1443" s="25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1" t="s">
        <v>222</v>
      </c>
      <c r="AU1443" s="251" t="s">
        <v>86</v>
      </c>
      <c r="AV1443" s="13" t="s">
        <v>84</v>
      </c>
      <c r="AW1443" s="13" t="s">
        <v>39</v>
      </c>
      <c r="AX1443" s="13" t="s">
        <v>77</v>
      </c>
      <c r="AY1443" s="251" t="s">
        <v>207</v>
      </c>
    </row>
    <row r="1444" s="13" customFormat="1">
      <c r="A1444" s="13"/>
      <c r="B1444" s="242"/>
      <c r="C1444" s="243"/>
      <c r="D1444" s="232" t="s">
        <v>222</v>
      </c>
      <c r="E1444" s="244" t="s">
        <v>32</v>
      </c>
      <c r="F1444" s="245" t="s">
        <v>5688</v>
      </c>
      <c r="G1444" s="243"/>
      <c r="H1444" s="244" t="s">
        <v>32</v>
      </c>
      <c r="I1444" s="246"/>
      <c r="J1444" s="243"/>
      <c r="K1444" s="243"/>
      <c r="L1444" s="247"/>
      <c r="M1444" s="248"/>
      <c r="N1444" s="249"/>
      <c r="O1444" s="249"/>
      <c r="P1444" s="249"/>
      <c r="Q1444" s="249"/>
      <c r="R1444" s="249"/>
      <c r="S1444" s="249"/>
      <c r="T1444" s="250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1" t="s">
        <v>222</v>
      </c>
      <c r="AU1444" s="251" t="s">
        <v>86</v>
      </c>
      <c r="AV1444" s="13" t="s">
        <v>84</v>
      </c>
      <c r="AW1444" s="13" t="s">
        <v>39</v>
      </c>
      <c r="AX1444" s="13" t="s">
        <v>77</v>
      </c>
      <c r="AY1444" s="251" t="s">
        <v>207</v>
      </c>
    </row>
    <row r="1445" s="13" customFormat="1">
      <c r="A1445" s="13"/>
      <c r="B1445" s="242"/>
      <c r="C1445" s="243"/>
      <c r="D1445" s="232" t="s">
        <v>222</v>
      </c>
      <c r="E1445" s="244" t="s">
        <v>32</v>
      </c>
      <c r="F1445" s="245" t="s">
        <v>5369</v>
      </c>
      <c r="G1445" s="243"/>
      <c r="H1445" s="244" t="s">
        <v>32</v>
      </c>
      <c r="I1445" s="246"/>
      <c r="J1445" s="243"/>
      <c r="K1445" s="243"/>
      <c r="L1445" s="247"/>
      <c r="M1445" s="248"/>
      <c r="N1445" s="249"/>
      <c r="O1445" s="249"/>
      <c r="P1445" s="249"/>
      <c r="Q1445" s="249"/>
      <c r="R1445" s="249"/>
      <c r="S1445" s="249"/>
      <c r="T1445" s="25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51" t="s">
        <v>222</v>
      </c>
      <c r="AU1445" s="251" t="s">
        <v>86</v>
      </c>
      <c r="AV1445" s="13" t="s">
        <v>84</v>
      </c>
      <c r="AW1445" s="13" t="s">
        <v>39</v>
      </c>
      <c r="AX1445" s="13" t="s">
        <v>77</v>
      </c>
      <c r="AY1445" s="251" t="s">
        <v>207</v>
      </c>
    </row>
    <row r="1446" s="13" customFormat="1">
      <c r="A1446" s="13"/>
      <c r="B1446" s="242"/>
      <c r="C1446" s="243"/>
      <c r="D1446" s="232" t="s">
        <v>222</v>
      </c>
      <c r="E1446" s="244" t="s">
        <v>32</v>
      </c>
      <c r="F1446" s="245" t="s">
        <v>5370</v>
      </c>
      <c r="G1446" s="243"/>
      <c r="H1446" s="244" t="s">
        <v>32</v>
      </c>
      <c r="I1446" s="246"/>
      <c r="J1446" s="243"/>
      <c r="K1446" s="243"/>
      <c r="L1446" s="247"/>
      <c r="M1446" s="248"/>
      <c r="N1446" s="249"/>
      <c r="O1446" s="249"/>
      <c r="P1446" s="249"/>
      <c r="Q1446" s="249"/>
      <c r="R1446" s="249"/>
      <c r="S1446" s="249"/>
      <c r="T1446" s="250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1" t="s">
        <v>222</v>
      </c>
      <c r="AU1446" s="251" t="s">
        <v>86</v>
      </c>
      <c r="AV1446" s="13" t="s">
        <v>84</v>
      </c>
      <c r="AW1446" s="13" t="s">
        <v>39</v>
      </c>
      <c r="AX1446" s="13" t="s">
        <v>77</v>
      </c>
      <c r="AY1446" s="251" t="s">
        <v>207</v>
      </c>
    </row>
    <row r="1447" s="13" customFormat="1">
      <c r="A1447" s="13"/>
      <c r="B1447" s="242"/>
      <c r="C1447" s="243"/>
      <c r="D1447" s="232" t="s">
        <v>222</v>
      </c>
      <c r="E1447" s="244" t="s">
        <v>32</v>
      </c>
      <c r="F1447" s="245" t="s">
        <v>5371</v>
      </c>
      <c r="G1447" s="243"/>
      <c r="H1447" s="244" t="s">
        <v>32</v>
      </c>
      <c r="I1447" s="246"/>
      <c r="J1447" s="243"/>
      <c r="K1447" s="243"/>
      <c r="L1447" s="247"/>
      <c r="M1447" s="248"/>
      <c r="N1447" s="249"/>
      <c r="O1447" s="249"/>
      <c r="P1447" s="249"/>
      <c r="Q1447" s="249"/>
      <c r="R1447" s="249"/>
      <c r="S1447" s="249"/>
      <c r="T1447" s="25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1" t="s">
        <v>222</v>
      </c>
      <c r="AU1447" s="251" t="s">
        <v>86</v>
      </c>
      <c r="AV1447" s="13" t="s">
        <v>84</v>
      </c>
      <c r="AW1447" s="13" t="s">
        <v>39</v>
      </c>
      <c r="AX1447" s="13" t="s">
        <v>77</v>
      </c>
      <c r="AY1447" s="251" t="s">
        <v>207</v>
      </c>
    </row>
    <row r="1448" s="12" customFormat="1">
      <c r="A1448" s="12"/>
      <c r="B1448" s="230"/>
      <c r="C1448" s="231"/>
      <c r="D1448" s="232" t="s">
        <v>222</v>
      </c>
      <c r="E1448" s="233" t="s">
        <v>32</v>
      </c>
      <c r="F1448" s="234" t="s">
        <v>86</v>
      </c>
      <c r="G1448" s="231"/>
      <c r="H1448" s="235">
        <v>2</v>
      </c>
      <c r="I1448" s="236"/>
      <c r="J1448" s="231"/>
      <c r="K1448" s="231"/>
      <c r="L1448" s="237"/>
      <c r="M1448" s="238"/>
      <c r="N1448" s="239"/>
      <c r="O1448" s="239"/>
      <c r="P1448" s="239"/>
      <c r="Q1448" s="239"/>
      <c r="R1448" s="239"/>
      <c r="S1448" s="239"/>
      <c r="T1448" s="240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T1448" s="241" t="s">
        <v>222</v>
      </c>
      <c r="AU1448" s="241" t="s">
        <v>86</v>
      </c>
      <c r="AV1448" s="12" t="s">
        <v>86</v>
      </c>
      <c r="AW1448" s="12" t="s">
        <v>39</v>
      </c>
      <c r="AX1448" s="12" t="s">
        <v>77</v>
      </c>
      <c r="AY1448" s="241" t="s">
        <v>207</v>
      </c>
    </row>
    <row r="1449" s="16" customFormat="1">
      <c r="A1449" s="16"/>
      <c r="B1449" s="305"/>
      <c r="C1449" s="306"/>
      <c r="D1449" s="232" t="s">
        <v>222</v>
      </c>
      <c r="E1449" s="307" t="s">
        <v>32</v>
      </c>
      <c r="F1449" s="308" t="s">
        <v>5373</v>
      </c>
      <c r="G1449" s="306"/>
      <c r="H1449" s="309">
        <v>2</v>
      </c>
      <c r="I1449" s="310"/>
      <c r="J1449" s="306"/>
      <c r="K1449" s="306"/>
      <c r="L1449" s="311"/>
      <c r="M1449" s="312"/>
      <c r="N1449" s="313"/>
      <c r="O1449" s="313"/>
      <c r="P1449" s="313"/>
      <c r="Q1449" s="313"/>
      <c r="R1449" s="313"/>
      <c r="S1449" s="313"/>
      <c r="T1449" s="314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T1449" s="315" t="s">
        <v>222</v>
      </c>
      <c r="AU1449" s="315" t="s">
        <v>86</v>
      </c>
      <c r="AV1449" s="16" t="s">
        <v>94</v>
      </c>
      <c r="AW1449" s="16" t="s">
        <v>39</v>
      </c>
      <c r="AX1449" s="16" t="s">
        <v>77</v>
      </c>
      <c r="AY1449" s="315" t="s">
        <v>207</v>
      </c>
    </row>
    <row r="1450" s="13" customFormat="1">
      <c r="A1450" s="13"/>
      <c r="B1450" s="242"/>
      <c r="C1450" s="243"/>
      <c r="D1450" s="232" t="s">
        <v>222</v>
      </c>
      <c r="E1450" s="244" t="s">
        <v>32</v>
      </c>
      <c r="F1450" s="245" t="s">
        <v>5374</v>
      </c>
      <c r="G1450" s="243"/>
      <c r="H1450" s="244" t="s">
        <v>32</v>
      </c>
      <c r="I1450" s="246"/>
      <c r="J1450" s="243"/>
      <c r="K1450" s="243"/>
      <c r="L1450" s="247"/>
      <c r="M1450" s="248"/>
      <c r="N1450" s="249"/>
      <c r="O1450" s="249"/>
      <c r="P1450" s="249"/>
      <c r="Q1450" s="249"/>
      <c r="R1450" s="249"/>
      <c r="S1450" s="249"/>
      <c r="T1450" s="250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1" t="s">
        <v>222</v>
      </c>
      <c r="AU1450" s="251" t="s">
        <v>86</v>
      </c>
      <c r="AV1450" s="13" t="s">
        <v>84</v>
      </c>
      <c r="AW1450" s="13" t="s">
        <v>39</v>
      </c>
      <c r="AX1450" s="13" t="s">
        <v>77</v>
      </c>
      <c r="AY1450" s="251" t="s">
        <v>207</v>
      </c>
    </row>
    <row r="1451" s="13" customFormat="1">
      <c r="A1451" s="13"/>
      <c r="B1451" s="242"/>
      <c r="C1451" s="243"/>
      <c r="D1451" s="232" t="s">
        <v>222</v>
      </c>
      <c r="E1451" s="244" t="s">
        <v>32</v>
      </c>
      <c r="F1451" s="245" t="s">
        <v>5375</v>
      </c>
      <c r="G1451" s="243"/>
      <c r="H1451" s="244" t="s">
        <v>32</v>
      </c>
      <c r="I1451" s="246"/>
      <c r="J1451" s="243"/>
      <c r="K1451" s="243"/>
      <c r="L1451" s="247"/>
      <c r="M1451" s="248"/>
      <c r="N1451" s="249"/>
      <c r="O1451" s="249"/>
      <c r="P1451" s="249"/>
      <c r="Q1451" s="249"/>
      <c r="R1451" s="249"/>
      <c r="S1451" s="249"/>
      <c r="T1451" s="25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1" t="s">
        <v>222</v>
      </c>
      <c r="AU1451" s="251" t="s">
        <v>86</v>
      </c>
      <c r="AV1451" s="13" t="s">
        <v>84</v>
      </c>
      <c r="AW1451" s="13" t="s">
        <v>39</v>
      </c>
      <c r="AX1451" s="13" t="s">
        <v>77</v>
      </c>
      <c r="AY1451" s="251" t="s">
        <v>207</v>
      </c>
    </row>
    <row r="1452" s="12" customFormat="1">
      <c r="A1452" s="12"/>
      <c r="B1452" s="230"/>
      <c r="C1452" s="231"/>
      <c r="D1452" s="232" t="s">
        <v>222</v>
      </c>
      <c r="E1452" s="233" t="s">
        <v>32</v>
      </c>
      <c r="F1452" s="234" t="s">
        <v>86</v>
      </c>
      <c r="G1452" s="231"/>
      <c r="H1452" s="235">
        <v>2</v>
      </c>
      <c r="I1452" s="236"/>
      <c r="J1452" s="231"/>
      <c r="K1452" s="231"/>
      <c r="L1452" s="237"/>
      <c r="M1452" s="238"/>
      <c r="N1452" s="239"/>
      <c r="O1452" s="239"/>
      <c r="P1452" s="239"/>
      <c r="Q1452" s="239"/>
      <c r="R1452" s="239"/>
      <c r="S1452" s="239"/>
      <c r="T1452" s="240"/>
      <c r="U1452" s="12"/>
      <c r="V1452" s="12"/>
      <c r="W1452" s="12"/>
      <c r="X1452" s="12"/>
      <c r="Y1452" s="12"/>
      <c r="Z1452" s="12"/>
      <c r="AA1452" s="12"/>
      <c r="AB1452" s="12"/>
      <c r="AC1452" s="12"/>
      <c r="AD1452" s="12"/>
      <c r="AE1452" s="12"/>
      <c r="AT1452" s="241" t="s">
        <v>222</v>
      </c>
      <c r="AU1452" s="241" t="s">
        <v>86</v>
      </c>
      <c r="AV1452" s="12" t="s">
        <v>86</v>
      </c>
      <c r="AW1452" s="12" t="s">
        <v>39</v>
      </c>
      <c r="AX1452" s="12" t="s">
        <v>77</v>
      </c>
      <c r="AY1452" s="241" t="s">
        <v>207</v>
      </c>
    </row>
    <row r="1453" s="16" customFormat="1">
      <c r="A1453" s="16"/>
      <c r="B1453" s="305"/>
      <c r="C1453" s="306"/>
      <c r="D1453" s="232" t="s">
        <v>222</v>
      </c>
      <c r="E1453" s="307" t="s">
        <v>32</v>
      </c>
      <c r="F1453" s="308" t="s">
        <v>5373</v>
      </c>
      <c r="G1453" s="306"/>
      <c r="H1453" s="309">
        <v>2</v>
      </c>
      <c r="I1453" s="310"/>
      <c r="J1453" s="306"/>
      <c r="K1453" s="306"/>
      <c r="L1453" s="311"/>
      <c r="M1453" s="312"/>
      <c r="N1453" s="313"/>
      <c r="O1453" s="313"/>
      <c r="P1453" s="313"/>
      <c r="Q1453" s="313"/>
      <c r="R1453" s="313"/>
      <c r="S1453" s="313"/>
      <c r="T1453" s="314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16"/>
      <c r="AE1453" s="16"/>
      <c r="AT1453" s="315" t="s">
        <v>222</v>
      </c>
      <c r="AU1453" s="315" t="s">
        <v>86</v>
      </c>
      <c r="AV1453" s="16" t="s">
        <v>94</v>
      </c>
      <c r="AW1453" s="16" t="s">
        <v>39</v>
      </c>
      <c r="AX1453" s="16" t="s">
        <v>77</v>
      </c>
      <c r="AY1453" s="315" t="s">
        <v>207</v>
      </c>
    </row>
    <row r="1454" s="15" customFormat="1">
      <c r="A1454" s="15"/>
      <c r="B1454" s="273"/>
      <c r="C1454" s="274"/>
      <c r="D1454" s="232" t="s">
        <v>222</v>
      </c>
      <c r="E1454" s="275" t="s">
        <v>32</v>
      </c>
      <c r="F1454" s="276" t="s">
        <v>517</v>
      </c>
      <c r="G1454" s="274"/>
      <c r="H1454" s="277">
        <v>4</v>
      </c>
      <c r="I1454" s="278"/>
      <c r="J1454" s="274"/>
      <c r="K1454" s="274"/>
      <c r="L1454" s="279"/>
      <c r="M1454" s="280"/>
      <c r="N1454" s="281"/>
      <c r="O1454" s="281"/>
      <c r="P1454" s="281"/>
      <c r="Q1454" s="281"/>
      <c r="R1454" s="281"/>
      <c r="S1454" s="281"/>
      <c r="T1454" s="282"/>
      <c r="U1454" s="15"/>
      <c r="V1454" s="15"/>
      <c r="W1454" s="15"/>
      <c r="X1454" s="15"/>
      <c r="Y1454" s="15"/>
      <c r="Z1454" s="15"/>
      <c r="AA1454" s="15"/>
      <c r="AB1454" s="15"/>
      <c r="AC1454" s="15"/>
      <c r="AD1454" s="15"/>
      <c r="AE1454" s="15"/>
      <c r="AT1454" s="283" t="s">
        <v>222</v>
      </c>
      <c r="AU1454" s="283" t="s">
        <v>86</v>
      </c>
      <c r="AV1454" s="15" t="s">
        <v>104</v>
      </c>
      <c r="AW1454" s="15" t="s">
        <v>39</v>
      </c>
      <c r="AX1454" s="15" t="s">
        <v>84</v>
      </c>
      <c r="AY1454" s="283" t="s">
        <v>207</v>
      </c>
    </row>
    <row r="1455" s="11" customFormat="1" ht="22.8" customHeight="1">
      <c r="A1455" s="11"/>
      <c r="B1455" s="198"/>
      <c r="C1455" s="199"/>
      <c r="D1455" s="200" t="s">
        <v>76</v>
      </c>
      <c r="E1455" s="271" t="s">
        <v>3744</v>
      </c>
      <c r="F1455" s="271" t="s">
        <v>3745</v>
      </c>
      <c r="G1455" s="199"/>
      <c r="H1455" s="199"/>
      <c r="I1455" s="202"/>
      <c r="J1455" s="272">
        <f>BK1455</f>
        <v>0</v>
      </c>
      <c r="K1455" s="199"/>
      <c r="L1455" s="204"/>
      <c r="M1455" s="205"/>
      <c r="N1455" s="206"/>
      <c r="O1455" s="206"/>
      <c r="P1455" s="207">
        <f>SUM(P1456:P1639)</f>
        <v>0</v>
      </c>
      <c r="Q1455" s="206"/>
      <c r="R1455" s="207">
        <f>SUM(R1456:R1639)</f>
        <v>0.037699999999999997</v>
      </c>
      <c r="S1455" s="206"/>
      <c r="T1455" s="208">
        <f>SUM(T1456:T1639)</f>
        <v>0</v>
      </c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R1455" s="209" t="s">
        <v>104</v>
      </c>
      <c r="AT1455" s="210" t="s">
        <v>76</v>
      </c>
      <c r="AU1455" s="210" t="s">
        <v>84</v>
      </c>
      <c r="AY1455" s="209" t="s">
        <v>207</v>
      </c>
      <c r="BK1455" s="211">
        <f>SUM(BK1456:BK1639)</f>
        <v>0</v>
      </c>
    </row>
    <row r="1456" s="2" customFormat="1" ht="16.5" customHeight="1">
      <c r="A1456" s="42"/>
      <c r="B1456" s="43"/>
      <c r="C1456" s="212" t="s">
        <v>677</v>
      </c>
      <c r="D1456" s="212" t="s">
        <v>208</v>
      </c>
      <c r="E1456" s="213" t="s">
        <v>5689</v>
      </c>
      <c r="F1456" s="214" t="s">
        <v>5690</v>
      </c>
      <c r="G1456" s="215" t="s">
        <v>303</v>
      </c>
      <c r="H1456" s="216">
        <v>2</v>
      </c>
      <c r="I1456" s="217"/>
      <c r="J1456" s="218">
        <f>ROUND(I1456*H1456,2)</f>
        <v>0</v>
      </c>
      <c r="K1456" s="214" t="s">
        <v>228</v>
      </c>
      <c r="L1456" s="48"/>
      <c r="M1456" s="219" t="s">
        <v>32</v>
      </c>
      <c r="N1456" s="220" t="s">
        <v>48</v>
      </c>
      <c r="O1456" s="88"/>
      <c r="P1456" s="221">
        <f>O1456*H1456</f>
        <v>0</v>
      </c>
      <c r="Q1456" s="221">
        <v>0</v>
      </c>
      <c r="R1456" s="221">
        <f>Q1456*H1456</f>
        <v>0</v>
      </c>
      <c r="S1456" s="221">
        <v>0</v>
      </c>
      <c r="T1456" s="222">
        <f>S1456*H1456</f>
        <v>0</v>
      </c>
      <c r="U1456" s="42"/>
      <c r="V1456" s="42"/>
      <c r="W1456" s="42"/>
      <c r="X1456" s="42"/>
      <c r="Y1456" s="42"/>
      <c r="Z1456" s="42"/>
      <c r="AA1456" s="42"/>
      <c r="AB1456" s="42"/>
      <c r="AC1456" s="42"/>
      <c r="AD1456" s="42"/>
      <c r="AE1456" s="42"/>
      <c r="AR1456" s="223" t="s">
        <v>677</v>
      </c>
      <c r="AT1456" s="223" t="s">
        <v>208</v>
      </c>
      <c r="AU1456" s="223" t="s">
        <v>86</v>
      </c>
      <c r="AY1456" s="20" t="s">
        <v>207</v>
      </c>
      <c r="BE1456" s="224">
        <f>IF(N1456="základní",J1456,0)</f>
        <v>0</v>
      </c>
      <c r="BF1456" s="224">
        <f>IF(N1456="snížená",J1456,0)</f>
        <v>0</v>
      </c>
      <c r="BG1456" s="224">
        <f>IF(N1456="zákl. přenesená",J1456,0)</f>
        <v>0</v>
      </c>
      <c r="BH1456" s="224">
        <f>IF(N1456="sníž. přenesená",J1456,0)</f>
        <v>0</v>
      </c>
      <c r="BI1456" s="224">
        <f>IF(N1456="nulová",J1456,0)</f>
        <v>0</v>
      </c>
      <c r="BJ1456" s="20" t="s">
        <v>84</v>
      </c>
      <c r="BK1456" s="224">
        <f>ROUND(I1456*H1456,2)</f>
        <v>0</v>
      </c>
      <c r="BL1456" s="20" t="s">
        <v>677</v>
      </c>
      <c r="BM1456" s="223" t="s">
        <v>5691</v>
      </c>
    </row>
    <row r="1457" s="13" customFormat="1">
      <c r="A1457" s="13"/>
      <c r="B1457" s="242"/>
      <c r="C1457" s="243"/>
      <c r="D1457" s="232" t="s">
        <v>222</v>
      </c>
      <c r="E1457" s="244" t="s">
        <v>32</v>
      </c>
      <c r="F1457" s="245" t="s">
        <v>4241</v>
      </c>
      <c r="G1457" s="243"/>
      <c r="H1457" s="244" t="s">
        <v>32</v>
      </c>
      <c r="I1457" s="246"/>
      <c r="J1457" s="243"/>
      <c r="K1457" s="243"/>
      <c r="L1457" s="247"/>
      <c r="M1457" s="248"/>
      <c r="N1457" s="249"/>
      <c r="O1457" s="249"/>
      <c r="P1457" s="249"/>
      <c r="Q1457" s="249"/>
      <c r="R1457" s="249"/>
      <c r="S1457" s="249"/>
      <c r="T1457" s="250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1" t="s">
        <v>222</v>
      </c>
      <c r="AU1457" s="251" t="s">
        <v>86</v>
      </c>
      <c r="AV1457" s="13" t="s">
        <v>84</v>
      </c>
      <c r="AW1457" s="13" t="s">
        <v>39</v>
      </c>
      <c r="AX1457" s="13" t="s">
        <v>77</v>
      </c>
      <c r="AY1457" s="251" t="s">
        <v>207</v>
      </c>
    </row>
    <row r="1458" s="13" customFormat="1">
      <c r="A1458" s="13"/>
      <c r="B1458" s="242"/>
      <c r="C1458" s="243"/>
      <c r="D1458" s="232" t="s">
        <v>222</v>
      </c>
      <c r="E1458" s="244" t="s">
        <v>32</v>
      </c>
      <c r="F1458" s="245" t="s">
        <v>5357</v>
      </c>
      <c r="G1458" s="243"/>
      <c r="H1458" s="244" t="s">
        <v>32</v>
      </c>
      <c r="I1458" s="246"/>
      <c r="J1458" s="243"/>
      <c r="K1458" s="243"/>
      <c r="L1458" s="247"/>
      <c r="M1458" s="248"/>
      <c r="N1458" s="249"/>
      <c r="O1458" s="249"/>
      <c r="P1458" s="249"/>
      <c r="Q1458" s="249"/>
      <c r="R1458" s="249"/>
      <c r="S1458" s="249"/>
      <c r="T1458" s="250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1" t="s">
        <v>222</v>
      </c>
      <c r="AU1458" s="251" t="s">
        <v>86</v>
      </c>
      <c r="AV1458" s="13" t="s">
        <v>84</v>
      </c>
      <c r="AW1458" s="13" t="s">
        <v>39</v>
      </c>
      <c r="AX1458" s="13" t="s">
        <v>77</v>
      </c>
      <c r="AY1458" s="251" t="s">
        <v>207</v>
      </c>
    </row>
    <row r="1459" s="13" customFormat="1">
      <c r="A1459" s="13"/>
      <c r="B1459" s="242"/>
      <c r="C1459" s="243"/>
      <c r="D1459" s="232" t="s">
        <v>222</v>
      </c>
      <c r="E1459" s="244" t="s">
        <v>32</v>
      </c>
      <c r="F1459" s="245" t="s">
        <v>5358</v>
      </c>
      <c r="G1459" s="243"/>
      <c r="H1459" s="244" t="s">
        <v>32</v>
      </c>
      <c r="I1459" s="246"/>
      <c r="J1459" s="243"/>
      <c r="K1459" s="243"/>
      <c r="L1459" s="247"/>
      <c r="M1459" s="248"/>
      <c r="N1459" s="249"/>
      <c r="O1459" s="249"/>
      <c r="P1459" s="249"/>
      <c r="Q1459" s="249"/>
      <c r="R1459" s="249"/>
      <c r="S1459" s="249"/>
      <c r="T1459" s="25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1" t="s">
        <v>222</v>
      </c>
      <c r="AU1459" s="251" t="s">
        <v>86</v>
      </c>
      <c r="AV1459" s="13" t="s">
        <v>84</v>
      </c>
      <c r="AW1459" s="13" t="s">
        <v>39</v>
      </c>
      <c r="AX1459" s="13" t="s">
        <v>77</v>
      </c>
      <c r="AY1459" s="251" t="s">
        <v>207</v>
      </c>
    </row>
    <row r="1460" s="13" customFormat="1">
      <c r="A1460" s="13"/>
      <c r="B1460" s="242"/>
      <c r="C1460" s="243"/>
      <c r="D1460" s="232" t="s">
        <v>222</v>
      </c>
      <c r="E1460" s="244" t="s">
        <v>32</v>
      </c>
      <c r="F1460" s="245" t="s">
        <v>5359</v>
      </c>
      <c r="G1460" s="243"/>
      <c r="H1460" s="244" t="s">
        <v>32</v>
      </c>
      <c r="I1460" s="246"/>
      <c r="J1460" s="243"/>
      <c r="K1460" s="243"/>
      <c r="L1460" s="247"/>
      <c r="M1460" s="248"/>
      <c r="N1460" s="249"/>
      <c r="O1460" s="249"/>
      <c r="P1460" s="249"/>
      <c r="Q1460" s="249"/>
      <c r="R1460" s="249"/>
      <c r="S1460" s="249"/>
      <c r="T1460" s="250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1" t="s">
        <v>222</v>
      </c>
      <c r="AU1460" s="251" t="s">
        <v>86</v>
      </c>
      <c r="AV1460" s="13" t="s">
        <v>84</v>
      </c>
      <c r="AW1460" s="13" t="s">
        <v>39</v>
      </c>
      <c r="AX1460" s="13" t="s">
        <v>77</v>
      </c>
      <c r="AY1460" s="251" t="s">
        <v>207</v>
      </c>
    </row>
    <row r="1461" s="13" customFormat="1">
      <c r="A1461" s="13"/>
      <c r="B1461" s="242"/>
      <c r="C1461" s="243"/>
      <c r="D1461" s="232" t="s">
        <v>222</v>
      </c>
      <c r="E1461" s="244" t="s">
        <v>32</v>
      </c>
      <c r="F1461" s="245" t="s">
        <v>5360</v>
      </c>
      <c r="G1461" s="243"/>
      <c r="H1461" s="244" t="s">
        <v>32</v>
      </c>
      <c r="I1461" s="246"/>
      <c r="J1461" s="243"/>
      <c r="K1461" s="243"/>
      <c r="L1461" s="247"/>
      <c r="M1461" s="248"/>
      <c r="N1461" s="249"/>
      <c r="O1461" s="249"/>
      <c r="P1461" s="249"/>
      <c r="Q1461" s="249"/>
      <c r="R1461" s="249"/>
      <c r="S1461" s="249"/>
      <c r="T1461" s="250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1" t="s">
        <v>222</v>
      </c>
      <c r="AU1461" s="251" t="s">
        <v>86</v>
      </c>
      <c r="AV1461" s="13" t="s">
        <v>84</v>
      </c>
      <c r="AW1461" s="13" t="s">
        <v>39</v>
      </c>
      <c r="AX1461" s="13" t="s">
        <v>77</v>
      </c>
      <c r="AY1461" s="251" t="s">
        <v>207</v>
      </c>
    </row>
    <row r="1462" s="13" customFormat="1">
      <c r="A1462" s="13"/>
      <c r="B1462" s="242"/>
      <c r="C1462" s="243"/>
      <c r="D1462" s="232" t="s">
        <v>222</v>
      </c>
      <c r="E1462" s="244" t="s">
        <v>32</v>
      </c>
      <c r="F1462" s="245" t="s">
        <v>5361</v>
      </c>
      <c r="G1462" s="243"/>
      <c r="H1462" s="244" t="s">
        <v>32</v>
      </c>
      <c r="I1462" s="246"/>
      <c r="J1462" s="243"/>
      <c r="K1462" s="243"/>
      <c r="L1462" s="247"/>
      <c r="M1462" s="248"/>
      <c r="N1462" s="249"/>
      <c r="O1462" s="249"/>
      <c r="P1462" s="249"/>
      <c r="Q1462" s="249"/>
      <c r="R1462" s="249"/>
      <c r="S1462" s="249"/>
      <c r="T1462" s="250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1" t="s">
        <v>222</v>
      </c>
      <c r="AU1462" s="251" t="s">
        <v>86</v>
      </c>
      <c r="AV1462" s="13" t="s">
        <v>84</v>
      </c>
      <c r="AW1462" s="13" t="s">
        <v>39</v>
      </c>
      <c r="AX1462" s="13" t="s">
        <v>77</v>
      </c>
      <c r="AY1462" s="251" t="s">
        <v>207</v>
      </c>
    </row>
    <row r="1463" s="13" customFormat="1">
      <c r="A1463" s="13"/>
      <c r="B1463" s="242"/>
      <c r="C1463" s="243"/>
      <c r="D1463" s="232" t="s">
        <v>222</v>
      </c>
      <c r="E1463" s="244" t="s">
        <v>32</v>
      </c>
      <c r="F1463" s="245" t="s">
        <v>5362</v>
      </c>
      <c r="G1463" s="243"/>
      <c r="H1463" s="244" t="s">
        <v>32</v>
      </c>
      <c r="I1463" s="246"/>
      <c r="J1463" s="243"/>
      <c r="K1463" s="243"/>
      <c r="L1463" s="247"/>
      <c r="M1463" s="248"/>
      <c r="N1463" s="249"/>
      <c r="O1463" s="249"/>
      <c r="P1463" s="249"/>
      <c r="Q1463" s="249"/>
      <c r="R1463" s="249"/>
      <c r="S1463" s="249"/>
      <c r="T1463" s="25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1" t="s">
        <v>222</v>
      </c>
      <c r="AU1463" s="251" t="s">
        <v>86</v>
      </c>
      <c r="AV1463" s="13" t="s">
        <v>84</v>
      </c>
      <c r="AW1463" s="13" t="s">
        <v>39</v>
      </c>
      <c r="AX1463" s="13" t="s">
        <v>77</v>
      </c>
      <c r="AY1463" s="251" t="s">
        <v>207</v>
      </c>
    </row>
    <row r="1464" s="13" customFormat="1">
      <c r="A1464" s="13"/>
      <c r="B1464" s="242"/>
      <c r="C1464" s="243"/>
      <c r="D1464" s="232" t="s">
        <v>222</v>
      </c>
      <c r="E1464" s="244" t="s">
        <v>32</v>
      </c>
      <c r="F1464" s="245" t="s">
        <v>5363</v>
      </c>
      <c r="G1464" s="243"/>
      <c r="H1464" s="244" t="s">
        <v>32</v>
      </c>
      <c r="I1464" s="246"/>
      <c r="J1464" s="243"/>
      <c r="K1464" s="243"/>
      <c r="L1464" s="247"/>
      <c r="M1464" s="248"/>
      <c r="N1464" s="249"/>
      <c r="O1464" s="249"/>
      <c r="P1464" s="249"/>
      <c r="Q1464" s="249"/>
      <c r="R1464" s="249"/>
      <c r="S1464" s="249"/>
      <c r="T1464" s="250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1" t="s">
        <v>222</v>
      </c>
      <c r="AU1464" s="251" t="s">
        <v>86</v>
      </c>
      <c r="AV1464" s="13" t="s">
        <v>84</v>
      </c>
      <c r="AW1464" s="13" t="s">
        <v>39</v>
      </c>
      <c r="AX1464" s="13" t="s">
        <v>77</v>
      </c>
      <c r="AY1464" s="251" t="s">
        <v>207</v>
      </c>
    </row>
    <row r="1465" s="13" customFormat="1">
      <c r="A1465" s="13"/>
      <c r="B1465" s="242"/>
      <c r="C1465" s="243"/>
      <c r="D1465" s="232" t="s">
        <v>222</v>
      </c>
      <c r="E1465" s="244" t="s">
        <v>32</v>
      </c>
      <c r="F1465" s="245" t="s">
        <v>5364</v>
      </c>
      <c r="G1465" s="243"/>
      <c r="H1465" s="244" t="s">
        <v>32</v>
      </c>
      <c r="I1465" s="246"/>
      <c r="J1465" s="243"/>
      <c r="K1465" s="243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222</v>
      </c>
      <c r="AU1465" s="251" t="s">
        <v>86</v>
      </c>
      <c r="AV1465" s="13" t="s">
        <v>84</v>
      </c>
      <c r="AW1465" s="13" t="s">
        <v>39</v>
      </c>
      <c r="AX1465" s="13" t="s">
        <v>77</v>
      </c>
      <c r="AY1465" s="251" t="s">
        <v>207</v>
      </c>
    </row>
    <row r="1466" s="13" customFormat="1">
      <c r="A1466" s="13"/>
      <c r="B1466" s="242"/>
      <c r="C1466" s="243"/>
      <c r="D1466" s="232" t="s">
        <v>222</v>
      </c>
      <c r="E1466" s="244" t="s">
        <v>32</v>
      </c>
      <c r="F1466" s="245" t="s">
        <v>5366</v>
      </c>
      <c r="G1466" s="243"/>
      <c r="H1466" s="244" t="s">
        <v>32</v>
      </c>
      <c r="I1466" s="246"/>
      <c r="J1466" s="243"/>
      <c r="K1466" s="243"/>
      <c r="L1466" s="247"/>
      <c r="M1466" s="248"/>
      <c r="N1466" s="249"/>
      <c r="O1466" s="249"/>
      <c r="P1466" s="249"/>
      <c r="Q1466" s="249"/>
      <c r="R1466" s="249"/>
      <c r="S1466" s="249"/>
      <c r="T1466" s="25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1" t="s">
        <v>222</v>
      </c>
      <c r="AU1466" s="251" t="s">
        <v>86</v>
      </c>
      <c r="AV1466" s="13" t="s">
        <v>84</v>
      </c>
      <c r="AW1466" s="13" t="s">
        <v>39</v>
      </c>
      <c r="AX1466" s="13" t="s">
        <v>77</v>
      </c>
      <c r="AY1466" s="251" t="s">
        <v>207</v>
      </c>
    </row>
    <row r="1467" s="13" customFormat="1">
      <c r="A1467" s="13"/>
      <c r="B1467" s="242"/>
      <c r="C1467" s="243"/>
      <c r="D1467" s="232" t="s">
        <v>222</v>
      </c>
      <c r="E1467" s="244" t="s">
        <v>32</v>
      </c>
      <c r="F1467" s="245" t="s">
        <v>5692</v>
      </c>
      <c r="G1467" s="243"/>
      <c r="H1467" s="244" t="s">
        <v>32</v>
      </c>
      <c r="I1467" s="246"/>
      <c r="J1467" s="243"/>
      <c r="K1467" s="243"/>
      <c r="L1467" s="247"/>
      <c r="M1467" s="248"/>
      <c r="N1467" s="249"/>
      <c r="O1467" s="249"/>
      <c r="P1467" s="249"/>
      <c r="Q1467" s="249"/>
      <c r="R1467" s="249"/>
      <c r="S1467" s="249"/>
      <c r="T1467" s="250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1" t="s">
        <v>222</v>
      </c>
      <c r="AU1467" s="251" t="s">
        <v>86</v>
      </c>
      <c r="AV1467" s="13" t="s">
        <v>84</v>
      </c>
      <c r="AW1467" s="13" t="s">
        <v>39</v>
      </c>
      <c r="AX1467" s="13" t="s">
        <v>77</v>
      </c>
      <c r="AY1467" s="251" t="s">
        <v>207</v>
      </c>
    </row>
    <row r="1468" s="13" customFormat="1">
      <c r="A1468" s="13"/>
      <c r="B1468" s="242"/>
      <c r="C1468" s="243"/>
      <c r="D1468" s="232" t="s">
        <v>222</v>
      </c>
      <c r="E1468" s="244" t="s">
        <v>32</v>
      </c>
      <c r="F1468" s="245" t="s">
        <v>5693</v>
      </c>
      <c r="G1468" s="243"/>
      <c r="H1468" s="244" t="s">
        <v>32</v>
      </c>
      <c r="I1468" s="246"/>
      <c r="J1468" s="243"/>
      <c r="K1468" s="243"/>
      <c r="L1468" s="247"/>
      <c r="M1468" s="248"/>
      <c r="N1468" s="249"/>
      <c r="O1468" s="249"/>
      <c r="P1468" s="249"/>
      <c r="Q1468" s="249"/>
      <c r="R1468" s="249"/>
      <c r="S1468" s="249"/>
      <c r="T1468" s="25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1" t="s">
        <v>222</v>
      </c>
      <c r="AU1468" s="251" t="s">
        <v>86</v>
      </c>
      <c r="AV1468" s="13" t="s">
        <v>84</v>
      </c>
      <c r="AW1468" s="13" t="s">
        <v>39</v>
      </c>
      <c r="AX1468" s="13" t="s">
        <v>77</v>
      </c>
      <c r="AY1468" s="251" t="s">
        <v>207</v>
      </c>
    </row>
    <row r="1469" s="13" customFormat="1">
      <c r="A1469" s="13"/>
      <c r="B1469" s="242"/>
      <c r="C1469" s="243"/>
      <c r="D1469" s="232" t="s">
        <v>222</v>
      </c>
      <c r="E1469" s="244" t="s">
        <v>32</v>
      </c>
      <c r="F1469" s="245" t="s">
        <v>5694</v>
      </c>
      <c r="G1469" s="243"/>
      <c r="H1469" s="244" t="s">
        <v>32</v>
      </c>
      <c r="I1469" s="246"/>
      <c r="J1469" s="243"/>
      <c r="K1469" s="243"/>
      <c r="L1469" s="247"/>
      <c r="M1469" s="248"/>
      <c r="N1469" s="249"/>
      <c r="O1469" s="249"/>
      <c r="P1469" s="249"/>
      <c r="Q1469" s="249"/>
      <c r="R1469" s="249"/>
      <c r="S1469" s="249"/>
      <c r="T1469" s="250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1" t="s">
        <v>222</v>
      </c>
      <c r="AU1469" s="251" t="s">
        <v>86</v>
      </c>
      <c r="AV1469" s="13" t="s">
        <v>84</v>
      </c>
      <c r="AW1469" s="13" t="s">
        <v>39</v>
      </c>
      <c r="AX1469" s="13" t="s">
        <v>77</v>
      </c>
      <c r="AY1469" s="251" t="s">
        <v>207</v>
      </c>
    </row>
    <row r="1470" s="13" customFormat="1">
      <c r="A1470" s="13"/>
      <c r="B1470" s="242"/>
      <c r="C1470" s="243"/>
      <c r="D1470" s="232" t="s">
        <v>222</v>
      </c>
      <c r="E1470" s="244" t="s">
        <v>32</v>
      </c>
      <c r="F1470" s="245" t="s">
        <v>5695</v>
      </c>
      <c r="G1470" s="243"/>
      <c r="H1470" s="244" t="s">
        <v>32</v>
      </c>
      <c r="I1470" s="246"/>
      <c r="J1470" s="243"/>
      <c r="K1470" s="243"/>
      <c r="L1470" s="247"/>
      <c r="M1470" s="248"/>
      <c r="N1470" s="249"/>
      <c r="O1470" s="249"/>
      <c r="P1470" s="249"/>
      <c r="Q1470" s="249"/>
      <c r="R1470" s="249"/>
      <c r="S1470" s="249"/>
      <c r="T1470" s="250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1" t="s">
        <v>222</v>
      </c>
      <c r="AU1470" s="251" t="s">
        <v>86</v>
      </c>
      <c r="AV1470" s="13" t="s">
        <v>84</v>
      </c>
      <c r="AW1470" s="13" t="s">
        <v>39</v>
      </c>
      <c r="AX1470" s="13" t="s">
        <v>77</v>
      </c>
      <c r="AY1470" s="251" t="s">
        <v>207</v>
      </c>
    </row>
    <row r="1471" s="13" customFormat="1">
      <c r="A1471" s="13"/>
      <c r="B1471" s="242"/>
      <c r="C1471" s="243"/>
      <c r="D1471" s="232" t="s">
        <v>222</v>
      </c>
      <c r="E1471" s="244" t="s">
        <v>32</v>
      </c>
      <c r="F1471" s="245" t="s">
        <v>5696</v>
      </c>
      <c r="G1471" s="243"/>
      <c r="H1471" s="244" t="s">
        <v>32</v>
      </c>
      <c r="I1471" s="246"/>
      <c r="J1471" s="243"/>
      <c r="K1471" s="243"/>
      <c r="L1471" s="247"/>
      <c r="M1471" s="248"/>
      <c r="N1471" s="249"/>
      <c r="O1471" s="249"/>
      <c r="P1471" s="249"/>
      <c r="Q1471" s="249"/>
      <c r="R1471" s="249"/>
      <c r="S1471" s="249"/>
      <c r="T1471" s="250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1" t="s">
        <v>222</v>
      </c>
      <c r="AU1471" s="251" t="s">
        <v>86</v>
      </c>
      <c r="AV1471" s="13" t="s">
        <v>84</v>
      </c>
      <c r="AW1471" s="13" t="s">
        <v>39</v>
      </c>
      <c r="AX1471" s="13" t="s">
        <v>77</v>
      </c>
      <c r="AY1471" s="251" t="s">
        <v>207</v>
      </c>
    </row>
    <row r="1472" s="13" customFormat="1">
      <c r="A1472" s="13"/>
      <c r="B1472" s="242"/>
      <c r="C1472" s="243"/>
      <c r="D1472" s="232" t="s">
        <v>222</v>
      </c>
      <c r="E1472" s="244" t="s">
        <v>32</v>
      </c>
      <c r="F1472" s="245" t="s">
        <v>5697</v>
      </c>
      <c r="G1472" s="243"/>
      <c r="H1472" s="244" t="s">
        <v>32</v>
      </c>
      <c r="I1472" s="246"/>
      <c r="J1472" s="243"/>
      <c r="K1472" s="243"/>
      <c r="L1472" s="247"/>
      <c r="M1472" s="248"/>
      <c r="N1472" s="249"/>
      <c r="O1472" s="249"/>
      <c r="P1472" s="249"/>
      <c r="Q1472" s="249"/>
      <c r="R1472" s="249"/>
      <c r="S1472" s="249"/>
      <c r="T1472" s="250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1" t="s">
        <v>222</v>
      </c>
      <c r="AU1472" s="251" t="s">
        <v>86</v>
      </c>
      <c r="AV1472" s="13" t="s">
        <v>84</v>
      </c>
      <c r="AW1472" s="13" t="s">
        <v>39</v>
      </c>
      <c r="AX1472" s="13" t="s">
        <v>77</v>
      </c>
      <c r="AY1472" s="251" t="s">
        <v>207</v>
      </c>
    </row>
    <row r="1473" s="13" customFormat="1">
      <c r="A1473" s="13"/>
      <c r="B1473" s="242"/>
      <c r="C1473" s="243"/>
      <c r="D1473" s="232" t="s">
        <v>222</v>
      </c>
      <c r="E1473" s="244" t="s">
        <v>32</v>
      </c>
      <c r="F1473" s="245" t="s">
        <v>5698</v>
      </c>
      <c r="G1473" s="243"/>
      <c r="H1473" s="244" t="s">
        <v>32</v>
      </c>
      <c r="I1473" s="246"/>
      <c r="J1473" s="243"/>
      <c r="K1473" s="243"/>
      <c r="L1473" s="247"/>
      <c r="M1473" s="248"/>
      <c r="N1473" s="249"/>
      <c r="O1473" s="249"/>
      <c r="P1473" s="249"/>
      <c r="Q1473" s="249"/>
      <c r="R1473" s="249"/>
      <c r="S1473" s="249"/>
      <c r="T1473" s="25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1" t="s">
        <v>222</v>
      </c>
      <c r="AU1473" s="251" t="s">
        <v>86</v>
      </c>
      <c r="AV1473" s="13" t="s">
        <v>84</v>
      </c>
      <c r="AW1473" s="13" t="s">
        <v>39</v>
      </c>
      <c r="AX1473" s="13" t="s">
        <v>77</v>
      </c>
      <c r="AY1473" s="251" t="s">
        <v>207</v>
      </c>
    </row>
    <row r="1474" s="13" customFormat="1">
      <c r="A1474" s="13"/>
      <c r="B1474" s="242"/>
      <c r="C1474" s="243"/>
      <c r="D1474" s="232" t="s">
        <v>222</v>
      </c>
      <c r="E1474" s="244" t="s">
        <v>32</v>
      </c>
      <c r="F1474" s="245" t="s">
        <v>5699</v>
      </c>
      <c r="G1474" s="243"/>
      <c r="H1474" s="244" t="s">
        <v>32</v>
      </c>
      <c r="I1474" s="246"/>
      <c r="J1474" s="243"/>
      <c r="K1474" s="243"/>
      <c r="L1474" s="247"/>
      <c r="M1474" s="248"/>
      <c r="N1474" s="249"/>
      <c r="O1474" s="249"/>
      <c r="P1474" s="249"/>
      <c r="Q1474" s="249"/>
      <c r="R1474" s="249"/>
      <c r="S1474" s="249"/>
      <c r="T1474" s="250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1" t="s">
        <v>222</v>
      </c>
      <c r="AU1474" s="251" t="s">
        <v>86</v>
      </c>
      <c r="AV1474" s="13" t="s">
        <v>84</v>
      </c>
      <c r="AW1474" s="13" t="s">
        <v>39</v>
      </c>
      <c r="AX1474" s="13" t="s">
        <v>77</v>
      </c>
      <c r="AY1474" s="251" t="s">
        <v>207</v>
      </c>
    </row>
    <row r="1475" s="13" customFormat="1">
      <c r="A1475" s="13"/>
      <c r="B1475" s="242"/>
      <c r="C1475" s="243"/>
      <c r="D1475" s="232" t="s">
        <v>222</v>
      </c>
      <c r="E1475" s="244" t="s">
        <v>32</v>
      </c>
      <c r="F1475" s="245" t="s">
        <v>5700</v>
      </c>
      <c r="G1475" s="243"/>
      <c r="H1475" s="244" t="s">
        <v>32</v>
      </c>
      <c r="I1475" s="246"/>
      <c r="J1475" s="243"/>
      <c r="K1475" s="243"/>
      <c r="L1475" s="247"/>
      <c r="M1475" s="248"/>
      <c r="N1475" s="249"/>
      <c r="O1475" s="249"/>
      <c r="P1475" s="249"/>
      <c r="Q1475" s="249"/>
      <c r="R1475" s="249"/>
      <c r="S1475" s="249"/>
      <c r="T1475" s="250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1" t="s">
        <v>222</v>
      </c>
      <c r="AU1475" s="251" t="s">
        <v>86</v>
      </c>
      <c r="AV1475" s="13" t="s">
        <v>84</v>
      </c>
      <c r="AW1475" s="13" t="s">
        <v>39</v>
      </c>
      <c r="AX1475" s="13" t="s">
        <v>77</v>
      </c>
      <c r="AY1475" s="251" t="s">
        <v>207</v>
      </c>
    </row>
    <row r="1476" s="13" customFormat="1">
      <c r="A1476" s="13"/>
      <c r="B1476" s="242"/>
      <c r="C1476" s="243"/>
      <c r="D1476" s="232" t="s">
        <v>222</v>
      </c>
      <c r="E1476" s="244" t="s">
        <v>32</v>
      </c>
      <c r="F1476" s="245" t="s">
        <v>5701</v>
      </c>
      <c r="G1476" s="243"/>
      <c r="H1476" s="244" t="s">
        <v>32</v>
      </c>
      <c r="I1476" s="246"/>
      <c r="J1476" s="243"/>
      <c r="K1476" s="243"/>
      <c r="L1476" s="247"/>
      <c r="M1476" s="248"/>
      <c r="N1476" s="249"/>
      <c r="O1476" s="249"/>
      <c r="P1476" s="249"/>
      <c r="Q1476" s="249"/>
      <c r="R1476" s="249"/>
      <c r="S1476" s="249"/>
      <c r="T1476" s="25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1" t="s">
        <v>222</v>
      </c>
      <c r="AU1476" s="251" t="s">
        <v>86</v>
      </c>
      <c r="AV1476" s="13" t="s">
        <v>84</v>
      </c>
      <c r="AW1476" s="13" t="s">
        <v>39</v>
      </c>
      <c r="AX1476" s="13" t="s">
        <v>77</v>
      </c>
      <c r="AY1476" s="251" t="s">
        <v>207</v>
      </c>
    </row>
    <row r="1477" s="13" customFormat="1">
      <c r="A1477" s="13"/>
      <c r="B1477" s="242"/>
      <c r="C1477" s="243"/>
      <c r="D1477" s="232" t="s">
        <v>222</v>
      </c>
      <c r="E1477" s="244" t="s">
        <v>32</v>
      </c>
      <c r="F1477" s="245" t="s">
        <v>5702</v>
      </c>
      <c r="G1477" s="243"/>
      <c r="H1477" s="244" t="s">
        <v>32</v>
      </c>
      <c r="I1477" s="246"/>
      <c r="J1477" s="243"/>
      <c r="K1477" s="243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222</v>
      </c>
      <c r="AU1477" s="251" t="s">
        <v>86</v>
      </c>
      <c r="AV1477" s="13" t="s">
        <v>84</v>
      </c>
      <c r="AW1477" s="13" t="s">
        <v>39</v>
      </c>
      <c r="AX1477" s="13" t="s">
        <v>77</v>
      </c>
      <c r="AY1477" s="251" t="s">
        <v>207</v>
      </c>
    </row>
    <row r="1478" s="13" customFormat="1">
      <c r="A1478" s="13"/>
      <c r="B1478" s="242"/>
      <c r="C1478" s="243"/>
      <c r="D1478" s="232" t="s">
        <v>222</v>
      </c>
      <c r="E1478" s="244" t="s">
        <v>32</v>
      </c>
      <c r="F1478" s="245" t="s">
        <v>5703</v>
      </c>
      <c r="G1478" s="243"/>
      <c r="H1478" s="244" t="s">
        <v>32</v>
      </c>
      <c r="I1478" s="246"/>
      <c r="J1478" s="243"/>
      <c r="K1478" s="243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222</v>
      </c>
      <c r="AU1478" s="251" t="s">
        <v>86</v>
      </c>
      <c r="AV1478" s="13" t="s">
        <v>84</v>
      </c>
      <c r="AW1478" s="13" t="s">
        <v>39</v>
      </c>
      <c r="AX1478" s="13" t="s">
        <v>77</v>
      </c>
      <c r="AY1478" s="251" t="s">
        <v>207</v>
      </c>
    </row>
    <row r="1479" s="13" customFormat="1">
      <c r="A1479" s="13"/>
      <c r="B1479" s="242"/>
      <c r="C1479" s="243"/>
      <c r="D1479" s="232" t="s">
        <v>222</v>
      </c>
      <c r="E1479" s="244" t="s">
        <v>32</v>
      </c>
      <c r="F1479" s="245" t="s">
        <v>5704</v>
      </c>
      <c r="G1479" s="243"/>
      <c r="H1479" s="244" t="s">
        <v>32</v>
      </c>
      <c r="I1479" s="246"/>
      <c r="J1479" s="243"/>
      <c r="K1479" s="243"/>
      <c r="L1479" s="247"/>
      <c r="M1479" s="248"/>
      <c r="N1479" s="249"/>
      <c r="O1479" s="249"/>
      <c r="P1479" s="249"/>
      <c r="Q1479" s="249"/>
      <c r="R1479" s="249"/>
      <c r="S1479" s="249"/>
      <c r="T1479" s="250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1" t="s">
        <v>222</v>
      </c>
      <c r="AU1479" s="251" t="s">
        <v>86</v>
      </c>
      <c r="AV1479" s="13" t="s">
        <v>84</v>
      </c>
      <c r="AW1479" s="13" t="s">
        <v>39</v>
      </c>
      <c r="AX1479" s="13" t="s">
        <v>77</v>
      </c>
      <c r="AY1479" s="251" t="s">
        <v>207</v>
      </c>
    </row>
    <row r="1480" s="13" customFormat="1">
      <c r="A1480" s="13"/>
      <c r="B1480" s="242"/>
      <c r="C1480" s="243"/>
      <c r="D1480" s="232" t="s">
        <v>222</v>
      </c>
      <c r="E1480" s="244" t="s">
        <v>32</v>
      </c>
      <c r="F1480" s="245" t="s">
        <v>5705</v>
      </c>
      <c r="G1480" s="243"/>
      <c r="H1480" s="244" t="s">
        <v>32</v>
      </c>
      <c r="I1480" s="246"/>
      <c r="J1480" s="243"/>
      <c r="K1480" s="243"/>
      <c r="L1480" s="247"/>
      <c r="M1480" s="248"/>
      <c r="N1480" s="249"/>
      <c r="O1480" s="249"/>
      <c r="P1480" s="249"/>
      <c r="Q1480" s="249"/>
      <c r="R1480" s="249"/>
      <c r="S1480" s="249"/>
      <c r="T1480" s="250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1" t="s">
        <v>222</v>
      </c>
      <c r="AU1480" s="251" t="s">
        <v>86</v>
      </c>
      <c r="AV1480" s="13" t="s">
        <v>84</v>
      </c>
      <c r="AW1480" s="13" t="s">
        <v>39</v>
      </c>
      <c r="AX1480" s="13" t="s">
        <v>77</v>
      </c>
      <c r="AY1480" s="251" t="s">
        <v>207</v>
      </c>
    </row>
    <row r="1481" s="13" customFormat="1">
      <c r="A1481" s="13"/>
      <c r="B1481" s="242"/>
      <c r="C1481" s="243"/>
      <c r="D1481" s="232" t="s">
        <v>222</v>
      </c>
      <c r="E1481" s="244" t="s">
        <v>32</v>
      </c>
      <c r="F1481" s="245" t="s">
        <v>5481</v>
      </c>
      <c r="G1481" s="243"/>
      <c r="H1481" s="244" t="s">
        <v>32</v>
      </c>
      <c r="I1481" s="246"/>
      <c r="J1481" s="243"/>
      <c r="K1481" s="243"/>
      <c r="L1481" s="247"/>
      <c r="M1481" s="248"/>
      <c r="N1481" s="249"/>
      <c r="O1481" s="249"/>
      <c r="P1481" s="249"/>
      <c r="Q1481" s="249"/>
      <c r="R1481" s="249"/>
      <c r="S1481" s="249"/>
      <c r="T1481" s="250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1" t="s">
        <v>222</v>
      </c>
      <c r="AU1481" s="251" t="s">
        <v>86</v>
      </c>
      <c r="AV1481" s="13" t="s">
        <v>84</v>
      </c>
      <c r="AW1481" s="13" t="s">
        <v>39</v>
      </c>
      <c r="AX1481" s="13" t="s">
        <v>77</v>
      </c>
      <c r="AY1481" s="251" t="s">
        <v>207</v>
      </c>
    </row>
    <row r="1482" s="13" customFormat="1">
      <c r="A1482" s="13"/>
      <c r="B1482" s="242"/>
      <c r="C1482" s="243"/>
      <c r="D1482" s="232" t="s">
        <v>222</v>
      </c>
      <c r="E1482" s="244" t="s">
        <v>32</v>
      </c>
      <c r="F1482" s="245" t="s">
        <v>5706</v>
      </c>
      <c r="G1482" s="243"/>
      <c r="H1482" s="244" t="s">
        <v>32</v>
      </c>
      <c r="I1482" s="246"/>
      <c r="J1482" s="243"/>
      <c r="K1482" s="243"/>
      <c r="L1482" s="247"/>
      <c r="M1482" s="248"/>
      <c r="N1482" s="249"/>
      <c r="O1482" s="249"/>
      <c r="P1482" s="249"/>
      <c r="Q1482" s="249"/>
      <c r="R1482" s="249"/>
      <c r="S1482" s="249"/>
      <c r="T1482" s="250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1" t="s">
        <v>222</v>
      </c>
      <c r="AU1482" s="251" t="s">
        <v>86</v>
      </c>
      <c r="AV1482" s="13" t="s">
        <v>84</v>
      </c>
      <c r="AW1482" s="13" t="s">
        <v>39</v>
      </c>
      <c r="AX1482" s="13" t="s">
        <v>77</v>
      </c>
      <c r="AY1482" s="251" t="s">
        <v>207</v>
      </c>
    </row>
    <row r="1483" s="12" customFormat="1">
      <c r="A1483" s="12"/>
      <c r="B1483" s="230"/>
      <c r="C1483" s="231"/>
      <c r="D1483" s="232" t="s">
        <v>222</v>
      </c>
      <c r="E1483" s="233" t="s">
        <v>32</v>
      </c>
      <c r="F1483" s="234" t="s">
        <v>84</v>
      </c>
      <c r="G1483" s="231"/>
      <c r="H1483" s="235">
        <v>1</v>
      </c>
      <c r="I1483" s="236"/>
      <c r="J1483" s="231"/>
      <c r="K1483" s="231"/>
      <c r="L1483" s="237"/>
      <c r="M1483" s="238"/>
      <c r="N1483" s="239"/>
      <c r="O1483" s="239"/>
      <c r="P1483" s="239"/>
      <c r="Q1483" s="239"/>
      <c r="R1483" s="239"/>
      <c r="S1483" s="239"/>
      <c r="T1483" s="240"/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2"/>
      <c r="AT1483" s="241" t="s">
        <v>222</v>
      </c>
      <c r="AU1483" s="241" t="s">
        <v>86</v>
      </c>
      <c r="AV1483" s="12" t="s">
        <v>86</v>
      </c>
      <c r="AW1483" s="12" t="s">
        <v>39</v>
      </c>
      <c r="AX1483" s="12" t="s">
        <v>77</v>
      </c>
      <c r="AY1483" s="241" t="s">
        <v>207</v>
      </c>
    </row>
    <row r="1484" s="16" customFormat="1">
      <c r="A1484" s="16"/>
      <c r="B1484" s="305"/>
      <c r="C1484" s="306"/>
      <c r="D1484" s="232" t="s">
        <v>222</v>
      </c>
      <c r="E1484" s="307" t="s">
        <v>32</v>
      </c>
      <c r="F1484" s="308" t="s">
        <v>5373</v>
      </c>
      <c r="G1484" s="306"/>
      <c r="H1484" s="309">
        <v>1</v>
      </c>
      <c r="I1484" s="310"/>
      <c r="J1484" s="306"/>
      <c r="K1484" s="306"/>
      <c r="L1484" s="311"/>
      <c r="M1484" s="312"/>
      <c r="N1484" s="313"/>
      <c r="O1484" s="313"/>
      <c r="P1484" s="313"/>
      <c r="Q1484" s="313"/>
      <c r="R1484" s="313"/>
      <c r="S1484" s="313"/>
      <c r="T1484" s="314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T1484" s="315" t="s">
        <v>222</v>
      </c>
      <c r="AU1484" s="315" t="s">
        <v>86</v>
      </c>
      <c r="AV1484" s="16" t="s">
        <v>94</v>
      </c>
      <c r="AW1484" s="16" t="s">
        <v>39</v>
      </c>
      <c r="AX1484" s="16" t="s">
        <v>77</v>
      </c>
      <c r="AY1484" s="315" t="s">
        <v>207</v>
      </c>
    </row>
    <row r="1485" s="13" customFormat="1">
      <c r="A1485" s="13"/>
      <c r="B1485" s="242"/>
      <c r="C1485" s="243"/>
      <c r="D1485" s="232" t="s">
        <v>222</v>
      </c>
      <c r="E1485" s="244" t="s">
        <v>32</v>
      </c>
      <c r="F1485" s="245" t="s">
        <v>5707</v>
      </c>
      <c r="G1485" s="243"/>
      <c r="H1485" s="244" t="s">
        <v>32</v>
      </c>
      <c r="I1485" s="246"/>
      <c r="J1485" s="243"/>
      <c r="K1485" s="243"/>
      <c r="L1485" s="247"/>
      <c r="M1485" s="248"/>
      <c r="N1485" s="249"/>
      <c r="O1485" s="249"/>
      <c r="P1485" s="249"/>
      <c r="Q1485" s="249"/>
      <c r="R1485" s="249"/>
      <c r="S1485" s="249"/>
      <c r="T1485" s="250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1" t="s">
        <v>222</v>
      </c>
      <c r="AU1485" s="251" t="s">
        <v>86</v>
      </c>
      <c r="AV1485" s="13" t="s">
        <v>84</v>
      </c>
      <c r="AW1485" s="13" t="s">
        <v>39</v>
      </c>
      <c r="AX1485" s="13" t="s">
        <v>77</v>
      </c>
      <c r="AY1485" s="251" t="s">
        <v>207</v>
      </c>
    </row>
    <row r="1486" s="13" customFormat="1">
      <c r="A1486" s="13"/>
      <c r="B1486" s="242"/>
      <c r="C1486" s="243"/>
      <c r="D1486" s="232" t="s">
        <v>222</v>
      </c>
      <c r="E1486" s="244" t="s">
        <v>32</v>
      </c>
      <c r="F1486" s="245" t="s">
        <v>5481</v>
      </c>
      <c r="G1486" s="243"/>
      <c r="H1486" s="244" t="s">
        <v>32</v>
      </c>
      <c r="I1486" s="246"/>
      <c r="J1486" s="243"/>
      <c r="K1486" s="243"/>
      <c r="L1486" s="247"/>
      <c r="M1486" s="248"/>
      <c r="N1486" s="249"/>
      <c r="O1486" s="249"/>
      <c r="P1486" s="249"/>
      <c r="Q1486" s="249"/>
      <c r="R1486" s="249"/>
      <c r="S1486" s="249"/>
      <c r="T1486" s="250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1" t="s">
        <v>222</v>
      </c>
      <c r="AU1486" s="251" t="s">
        <v>86</v>
      </c>
      <c r="AV1486" s="13" t="s">
        <v>84</v>
      </c>
      <c r="AW1486" s="13" t="s">
        <v>39</v>
      </c>
      <c r="AX1486" s="13" t="s">
        <v>77</v>
      </c>
      <c r="AY1486" s="251" t="s">
        <v>207</v>
      </c>
    </row>
    <row r="1487" s="13" customFormat="1">
      <c r="A1487" s="13"/>
      <c r="B1487" s="242"/>
      <c r="C1487" s="243"/>
      <c r="D1487" s="232" t="s">
        <v>222</v>
      </c>
      <c r="E1487" s="244" t="s">
        <v>32</v>
      </c>
      <c r="F1487" s="245" t="s">
        <v>5708</v>
      </c>
      <c r="G1487" s="243"/>
      <c r="H1487" s="244" t="s">
        <v>32</v>
      </c>
      <c r="I1487" s="246"/>
      <c r="J1487" s="243"/>
      <c r="K1487" s="243"/>
      <c r="L1487" s="247"/>
      <c r="M1487" s="248"/>
      <c r="N1487" s="249"/>
      <c r="O1487" s="249"/>
      <c r="P1487" s="249"/>
      <c r="Q1487" s="249"/>
      <c r="R1487" s="249"/>
      <c r="S1487" s="249"/>
      <c r="T1487" s="250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1" t="s">
        <v>222</v>
      </c>
      <c r="AU1487" s="251" t="s">
        <v>86</v>
      </c>
      <c r="AV1487" s="13" t="s">
        <v>84</v>
      </c>
      <c r="AW1487" s="13" t="s">
        <v>39</v>
      </c>
      <c r="AX1487" s="13" t="s">
        <v>77</v>
      </c>
      <c r="AY1487" s="251" t="s">
        <v>207</v>
      </c>
    </row>
    <row r="1488" s="12" customFormat="1">
      <c r="A1488" s="12"/>
      <c r="B1488" s="230"/>
      <c r="C1488" s="231"/>
      <c r="D1488" s="232" t="s">
        <v>222</v>
      </c>
      <c r="E1488" s="233" t="s">
        <v>32</v>
      </c>
      <c r="F1488" s="234" t="s">
        <v>84</v>
      </c>
      <c r="G1488" s="231"/>
      <c r="H1488" s="235">
        <v>1</v>
      </c>
      <c r="I1488" s="236"/>
      <c r="J1488" s="231"/>
      <c r="K1488" s="231"/>
      <c r="L1488" s="237"/>
      <c r="M1488" s="238"/>
      <c r="N1488" s="239"/>
      <c r="O1488" s="239"/>
      <c r="P1488" s="239"/>
      <c r="Q1488" s="239"/>
      <c r="R1488" s="239"/>
      <c r="S1488" s="239"/>
      <c r="T1488" s="240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2"/>
      <c r="AT1488" s="241" t="s">
        <v>222</v>
      </c>
      <c r="AU1488" s="241" t="s">
        <v>86</v>
      </c>
      <c r="AV1488" s="12" t="s">
        <v>86</v>
      </c>
      <c r="AW1488" s="12" t="s">
        <v>39</v>
      </c>
      <c r="AX1488" s="12" t="s">
        <v>77</v>
      </c>
      <c r="AY1488" s="241" t="s">
        <v>207</v>
      </c>
    </row>
    <row r="1489" s="16" customFormat="1">
      <c r="A1489" s="16"/>
      <c r="B1489" s="305"/>
      <c r="C1489" s="306"/>
      <c r="D1489" s="232" t="s">
        <v>222</v>
      </c>
      <c r="E1489" s="307" t="s">
        <v>32</v>
      </c>
      <c r="F1489" s="308" t="s">
        <v>5373</v>
      </c>
      <c r="G1489" s="306"/>
      <c r="H1489" s="309">
        <v>1</v>
      </c>
      <c r="I1489" s="310"/>
      <c r="J1489" s="306"/>
      <c r="K1489" s="306"/>
      <c r="L1489" s="311"/>
      <c r="M1489" s="312"/>
      <c r="N1489" s="313"/>
      <c r="O1489" s="313"/>
      <c r="P1489" s="313"/>
      <c r="Q1489" s="313"/>
      <c r="R1489" s="313"/>
      <c r="S1489" s="313"/>
      <c r="T1489" s="314"/>
      <c r="U1489" s="16"/>
      <c r="V1489" s="16"/>
      <c r="W1489" s="16"/>
      <c r="X1489" s="16"/>
      <c r="Y1489" s="16"/>
      <c r="Z1489" s="16"/>
      <c r="AA1489" s="16"/>
      <c r="AB1489" s="16"/>
      <c r="AC1489" s="16"/>
      <c r="AD1489" s="16"/>
      <c r="AE1489" s="16"/>
      <c r="AT1489" s="315" t="s">
        <v>222</v>
      </c>
      <c r="AU1489" s="315" t="s">
        <v>86</v>
      </c>
      <c r="AV1489" s="16" t="s">
        <v>94</v>
      </c>
      <c r="AW1489" s="16" t="s">
        <v>39</v>
      </c>
      <c r="AX1489" s="16" t="s">
        <v>77</v>
      </c>
      <c r="AY1489" s="315" t="s">
        <v>207</v>
      </c>
    </row>
    <row r="1490" s="15" customFormat="1">
      <c r="A1490" s="15"/>
      <c r="B1490" s="273"/>
      <c r="C1490" s="274"/>
      <c r="D1490" s="232" t="s">
        <v>222</v>
      </c>
      <c r="E1490" s="275" t="s">
        <v>32</v>
      </c>
      <c r="F1490" s="276" t="s">
        <v>517</v>
      </c>
      <c r="G1490" s="274"/>
      <c r="H1490" s="277">
        <v>2</v>
      </c>
      <c r="I1490" s="278"/>
      <c r="J1490" s="274"/>
      <c r="K1490" s="274"/>
      <c r="L1490" s="279"/>
      <c r="M1490" s="280"/>
      <c r="N1490" s="281"/>
      <c r="O1490" s="281"/>
      <c r="P1490" s="281"/>
      <c r="Q1490" s="281"/>
      <c r="R1490" s="281"/>
      <c r="S1490" s="281"/>
      <c r="T1490" s="282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83" t="s">
        <v>222</v>
      </c>
      <c r="AU1490" s="283" t="s">
        <v>86</v>
      </c>
      <c r="AV1490" s="15" t="s">
        <v>104</v>
      </c>
      <c r="AW1490" s="15" t="s">
        <v>39</v>
      </c>
      <c r="AX1490" s="15" t="s">
        <v>84</v>
      </c>
      <c r="AY1490" s="283" t="s">
        <v>207</v>
      </c>
    </row>
    <row r="1491" s="2" customFormat="1" ht="16.5" customHeight="1">
      <c r="A1491" s="42"/>
      <c r="B1491" s="43"/>
      <c r="C1491" s="252" t="s">
        <v>1557</v>
      </c>
      <c r="D1491" s="252" t="s">
        <v>227</v>
      </c>
      <c r="E1491" s="253" t="s">
        <v>5709</v>
      </c>
      <c r="F1491" s="254" t="s">
        <v>5710</v>
      </c>
      <c r="G1491" s="255" t="s">
        <v>303</v>
      </c>
      <c r="H1491" s="256">
        <v>2</v>
      </c>
      <c r="I1491" s="257"/>
      <c r="J1491" s="258">
        <f>ROUND(I1491*H1491,2)</f>
        <v>0</v>
      </c>
      <c r="K1491" s="254" t="s">
        <v>228</v>
      </c>
      <c r="L1491" s="259"/>
      <c r="M1491" s="260" t="s">
        <v>32</v>
      </c>
      <c r="N1491" s="261" t="s">
        <v>48</v>
      </c>
      <c r="O1491" s="88"/>
      <c r="P1491" s="221">
        <f>O1491*H1491</f>
        <v>0</v>
      </c>
      <c r="Q1491" s="221">
        <v>0.0080000000000000002</v>
      </c>
      <c r="R1491" s="221">
        <f>Q1491*H1491</f>
        <v>0.016</v>
      </c>
      <c r="S1491" s="221">
        <v>0</v>
      </c>
      <c r="T1491" s="222">
        <f>S1491*H1491</f>
        <v>0</v>
      </c>
      <c r="U1491" s="42"/>
      <c r="V1491" s="42"/>
      <c r="W1491" s="42"/>
      <c r="X1491" s="42"/>
      <c r="Y1491" s="42"/>
      <c r="Z1491" s="42"/>
      <c r="AA1491" s="42"/>
      <c r="AB1491" s="42"/>
      <c r="AC1491" s="42"/>
      <c r="AD1491" s="42"/>
      <c r="AE1491" s="42"/>
      <c r="AR1491" s="223" t="s">
        <v>754</v>
      </c>
      <c r="AT1491" s="223" t="s">
        <v>227</v>
      </c>
      <c r="AU1491" s="223" t="s">
        <v>86</v>
      </c>
      <c r="AY1491" s="20" t="s">
        <v>207</v>
      </c>
      <c r="BE1491" s="224">
        <f>IF(N1491="základní",J1491,0)</f>
        <v>0</v>
      </c>
      <c r="BF1491" s="224">
        <f>IF(N1491="snížená",J1491,0)</f>
        <v>0</v>
      </c>
      <c r="BG1491" s="224">
        <f>IF(N1491="zákl. přenesená",J1491,0)</f>
        <v>0</v>
      </c>
      <c r="BH1491" s="224">
        <f>IF(N1491="sníž. přenesená",J1491,0)</f>
        <v>0</v>
      </c>
      <c r="BI1491" s="224">
        <f>IF(N1491="nulová",J1491,0)</f>
        <v>0</v>
      </c>
      <c r="BJ1491" s="20" t="s">
        <v>84</v>
      </c>
      <c r="BK1491" s="224">
        <f>ROUND(I1491*H1491,2)</f>
        <v>0</v>
      </c>
      <c r="BL1491" s="20" t="s">
        <v>754</v>
      </c>
      <c r="BM1491" s="223" t="s">
        <v>5711</v>
      </c>
    </row>
    <row r="1492" s="13" customFormat="1">
      <c r="A1492" s="13"/>
      <c r="B1492" s="242"/>
      <c r="C1492" s="243"/>
      <c r="D1492" s="232" t="s">
        <v>222</v>
      </c>
      <c r="E1492" s="244" t="s">
        <v>32</v>
      </c>
      <c r="F1492" s="245" t="s">
        <v>4241</v>
      </c>
      <c r="G1492" s="243"/>
      <c r="H1492" s="244" t="s">
        <v>32</v>
      </c>
      <c r="I1492" s="246"/>
      <c r="J1492" s="243"/>
      <c r="K1492" s="243"/>
      <c r="L1492" s="247"/>
      <c r="M1492" s="248"/>
      <c r="N1492" s="249"/>
      <c r="O1492" s="249"/>
      <c r="P1492" s="249"/>
      <c r="Q1492" s="249"/>
      <c r="R1492" s="249"/>
      <c r="S1492" s="249"/>
      <c r="T1492" s="25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1" t="s">
        <v>222</v>
      </c>
      <c r="AU1492" s="251" t="s">
        <v>86</v>
      </c>
      <c r="AV1492" s="13" t="s">
        <v>84</v>
      </c>
      <c r="AW1492" s="13" t="s">
        <v>39</v>
      </c>
      <c r="AX1492" s="13" t="s">
        <v>77</v>
      </c>
      <c r="AY1492" s="251" t="s">
        <v>207</v>
      </c>
    </row>
    <row r="1493" s="13" customFormat="1">
      <c r="A1493" s="13"/>
      <c r="B1493" s="242"/>
      <c r="C1493" s="243"/>
      <c r="D1493" s="232" t="s">
        <v>222</v>
      </c>
      <c r="E1493" s="244" t="s">
        <v>32</v>
      </c>
      <c r="F1493" s="245" t="s">
        <v>5357</v>
      </c>
      <c r="G1493" s="243"/>
      <c r="H1493" s="244" t="s">
        <v>32</v>
      </c>
      <c r="I1493" s="246"/>
      <c r="J1493" s="243"/>
      <c r="K1493" s="243"/>
      <c r="L1493" s="247"/>
      <c r="M1493" s="248"/>
      <c r="N1493" s="249"/>
      <c r="O1493" s="249"/>
      <c r="P1493" s="249"/>
      <c r="Q1493" s="249"/>
      <c r="R1493" s="249"/>
      <c r="S1493" s="249"/>
      <c r="T1493" s="250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1" t="s">
        <v>222</v>
      </c>
      <c r="AU1493" s="251" t="s">
        <v>86</v>
      </c>
      <c r="AV1493" s="13" t="s">
        <v>84</v>
      </c>
      <c r="AW1493" s="13" t="s">
        <v>39</v>
      </c>
      <c r="AX1493" s="13" t="s">
        <v>77</v>
      </c>
      <c r="AY1493" s="251" t="s">
        <v>207</v>
      </c>
    </row>
    <row r="1494" s="13" customFormat="1">
      <c r="A1494" s="13"/>
      <c r="B1494" s="242"/>
      <c r="C1494" s="243"/>
      <c r="D1494" s="232" t="s">
        <v>222</v>
      </c>
      <c r="E1494" s="244" t="s">
        <v>32</v>
      </c>
      <c r="F1494" s="245" t="s">
        <v>5358</v>
      </c>
      <c r="G1494" s="243"/>
      <c r="H1494" s="244" t="s">
        <v>32</v>
      </c>
      <c r="I1494" s="246"/>
      <c r="J1494" s="243"/>
      <c r="K1494" s="243"/>
      <c r="L1494" s="247"/>
      <c r="M1494" s="248"/>
      <c r="N1494" s="249"/>
      <c r="O1494" s="249"/>
      <c r="P1494" s="249"/>
      <c r="Q1494" s="249"/>
      <c r="R1494" s="249"/>
      <c r="S1494" s="249"/>
      <c r="T1494" s="25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1" t="s">
        <v>222</v>
      </c>
      <c r="AU1494" s="251" t="s">
        <v>86</v>
      </c>
      <c r="AV1494" s="13" t="s">
        <v>84</v>
      </c>
      <c r="AW1494" s="13" t="s">
        <v>39</v>
      </c>
      <c r="AX1494" s="13" t="s">
        <v>77</v>
      </c>
      <c r="AY1494" s="251" t="s">
        <v>207</v>
      </c>
    </row>
    <row r="1495" s="13" customFormat="1">
      <c r="A1495" s="13"/>
      <c r="B1495" s="242"/>
      <c r="C1495" s="243"/>
      <c r="D1495" s="232" t="s">
        <v>222</v>
      </c>
      <c r="E1495" s="244" t="s">
        <v>32</v>
      </c>
      <c r="F1495" s="245" t="s">
        <v>5359</v>
      </c>
      <c r="G1495" s="243"/>
      <c r="H1495" s="244" t="s">
        <v>32</v>
      </c>
      <c r="I1495" s="246"/>
      <c r="J1495" s="243"/>
      <c r="K1495" s="243"/>
      <c r="L1495" s="247"/>
      <c r="M1495" s="248"/>
      <c r="N1495" s="249"/>
      <c r="O1495" s="249"/>
      <c r="P1495" s="249"/>
      <c r="Q1495" s="249"/>
      <c r="R1495" s="249"/>
      <c r="S1495" s="249"/>
      <c r="T1495" s="250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1" t="s">
        <v>222</v>
      </c>
      <c r="AU1495" s="251" t="s">
        <v>86</v>
      </c>
      <c r="AV1495" s="13" t="s">
        <v>84</v>
      </c>
      <c r="AW1495" s="13" t="s">
        <v>39</v>
      </c>
      <c r="AX1495" s="13" t="s">
        <v>77</v>
      </c>
      <c r="AY1495" s="251" t="s">
        <v>207</v>
      </c>
    </row>
    <row r="1496" s="13" customFormat="1">
      <c r="A1496" s="13"/>
      <c r="B1496" s="242"/>
      <c r="C1496" s="243"/>
      <c r="D1496" s="232" t="s">
        <v>222</v>
      </c>
      <c r="E1496" s="244" t="s">
        <v>32</v>
      </c>
      <c r="F1496" s="245" t="s">
        <v>5360</v>
      </c>
      <c r="G1496" s="243"/>
      <c r="H1496" s="244" t="s">
        <v>32</v>
      </c>
      <c r="I1496" s="246"/>
      <c r="J1496" s="243"/>
      <c r="K1496" s="243"/>
      <c r="L1496" s="247"/>
      <c r="M1496" s="248"/>
      <c r="N1496" s="249"/>
      <c r="O1496" s="249"/>
      <c r="P1496" s="249"/>
      <c r="Q1496" s="249"/>
      <c r="R1496" s="249"/>
      <c r="S1496" s="249"/>
      <c r="T1496" s="25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1" t="s">
        <v>222</v>
      </c>
      <c r="AU1496" s="251" t="s">
        <v>86</v>
      </c>
      <c r="AV1496" s="13" t="s">
        <v>84</v>
      </c>
      <c r="AW1496" s="13" t="s">
        <v>39</v>
      </c>
      <c r="AX1496" s="13" t="s">
        <v>77</v>
      </c>
      <c r="AY1496" s="251" t="s">
        <v>207</v>
      </c>
    </row>
    <row r="1497" s="13" customFormat="1">
      <c r="A1497" s="13"/>
      <c r="B1497" s="242"/>
      <c r="C1497" s="243"/>
      <c r="D1497" s="232" t="s">
        <v>222</v>
      </c>
      <c r="E1497" s="244" t="s">
        <v>32</v>
      </c>
      <c r="F1497" s="245" t="s">
        <v>5361</v>
      </c>
      <c r="G1497" s="243"/>
      <c r="H1497" s="244" t="s">
        <v>32</v>
      </c>
      <c r="I1497" s="246"/>
      <c r="J1497" s="243"/>
      <c r="K1497" s="243"/>
      <c r="L1497" s="247"/>
      <c r="M1497" s="248"/>
      <c r="N1497" s="249"/>
      <c r="O1497" s="249"/>
      <c r="P1497" s="249"/>
      <c r="Q1497" s="249"/>
      <c r="R1497" s="249"/>
      <c r="S1497" s="249"/>
      <c r="T1497" s="250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1" t="s">
        <v>222</v>
      </c>
      <c r="AU1497" s="251" t="s">
        <v>86</v>
      </c>
      <c r="AV1497" s="13" t="s">
        <v>84</v>
      </c>
      <c r="AW1497" s="13" t="s">
        <v>39</v>
      </c>
      <c r="AX1497" s="13" t="s">
        <v>77</v>
      </c>
      <c r="AY1497" s="251" t="s">
        <v>207</v>
      </c>
    </row>
    <row r="1498" s="13" customFormat="1">
      <c r="A1498" s="13"/>
      <c r="B1498" s="242"/>
      <c r="C1498" s="243"/>
      <c r="D1498" s="232" t="s">
        <v>222</v>
      </c>
      <c r="E1498" s="244" t="s">
        <v>32</v>
      </c>
      <c r="F1498" s="245" t="s">
        <v>5362</v>
      </c>
      <c r="G1498" s="243"/>
      <c r="H1498" s="244" t="s">
        <v>32</v>
      </c>
      <c r="I1498" s="246"/>
      <c r="J1498" s="243"/>
      <c r="K1498" s="243"/>
      <c r="L1498" s="247"/>
      <c r="M1498" s="248"/>
      <c r="N1498" s="249"/>
      <c r="O1498" s="249"/>
      <c r="P1498" s="249"/>
      <c r="Q1498" s="249"/>
      <c r="R1498" s="249"/>
      <c r="S1498" s="249"/>
      <c r="T1498" s="25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1" t="s">
        <v>222</v>
      </c>
      <c r="AU1498" s="251" t="s">
        <v>86</v>
      </c>
      <c r="AV1498" s="13" t="s">
        <v>84</v>
      </c>
      <c r="AW1498" s="13" t="s">
        <v>39</v>
      </c>
      <c r="AX1498" s="13" t="s">
        <v>77</v>
      </c>
      <c r="AY1498" s="251" t="s">
        <v>207</v>
      </c>
    </row>
    <row r="1499" s="13" customFormat="1">
      <c r="A1499" s="13"/>
      <c r="B1499" s="242"/>
      <c r="C1499" s="243"/>
      <c r="D1499" s="232" t="s">
        <v>222</v>
      </c>
      <c r="E1499" s="244" t="s">
        <v>32</v>
      </c>
      <c r="F1499" s="245" t="s">
        <v>5363</v>
      </c>
      <c r="G1499" s="243"/>
      <c r="H1499" s="244" t="s">
        <v>32</v>
      </c>
      <c r="I1499" s="246"/>
      <c r="J1499" s="243"/>
      <c r="K1499" s="243"/>
      <c r="L1499" s="247"/>
      <c r="M1499" s="248"/>
      <c r="N1499" s="249"/>
      <c r="O1499" s="249"/>
      <c r="P1499" s="249"/>
      <c r="Q1499" s="249"/>
      <c r="R1499" s="249"/>
      <c r="S1499" s="249"/>
      <c r="T1499" s="250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1" t="s">
        <v>222</v>
      </c>
      <c r="AU1499" s="251" t="s">
        <v>86</v>
      </c>
      <c r="AV1499" s="13" t="s">
        <v>84</v>
      </c>
      <c r="AW1499" s="13" t="s">
        <v>39</v>
      </c>
      <c r="AX1499" s="13" t="s">
        <v>77</v>
      </c>
      <c r="AY1499" s="251" t="s">
        <v>207</v>
      </c>
    </row>
    <row r="1500" s="13" customFormat="1">
      <c r="A1500" s="13"/>
      <c r="B1500" s="242"/>
      <c r="C1500" s="243"/>
      <c r="D1500" s="232" t="s">
        <v>222</v>
      </c>
      <c r="E1500" s="244" t="s">
        <v>32</v>
      </c>
      <c r="F1500" s="245" t="s">
        <v>5364</v>
      </c>
      <c r="G1500" s="243"/>
      <c r="H1500" s="244" t="s">
        <v>32</v>
      </c>
      <c r="I1500" s="246"/>
      <c r="J1500" s="243"/>
      <c r="K1500" s="243"/>
      <c r="L1500" s="247"/>
      <c r="M1500" s="248"/>
      <c r="N1500" s="249"/>
      <c r="O1500" s="249"/>
      <c r="P1500" s="249"/>
      <c r="Q1500" s="249"/>
      <c r="R1500" s="249"/>
      <c r="S1500" s="249"/>
      <c r="T1500" s="25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1" t="s">
        <v>222</v>
      </c>
      <c r="AU1500" s="251" t="s">
        <v>86</v>
      </c>
      <c r="AV1500" s="13" t="s">
        <v>84</v>
      </c>
      <c r="AW1500" s="13" t="s">
        <v>39</v>
      </c>
      <c r="AX1500" s="13" t="s">
        <v>77</v>
      </c>
      <c r="AY1500" s="251" t="s">
        <v>207</v>
      </c>
    </row>
    <row r="1501" s="13" customFormat="1">
      <c r="A1501" s="13"/>
      <c r="B1501" s="242"/>
      <c r="C1501" s="243"/>
      <c r="D1501" s="232" t="s">
        <v>222</v>
      </c>
      <c r="E1501" s="244" t="s">
        <v>32</v>
      </c>
      <c r="F1501" s="245" t="s">
        <v>5380</v>
      </c>
      <c r="G1501" s="243"/>
      <c r="H1501" s="244" t="s">
        <v>32</v>
      </c>
      <c r="I1501" s="246"/>
      <c r="J1501" s="243"/>
      <c r="K1501" s="243"/>
      <c r="L1501" s="247"/>
      <c r="M1501" s="248"/>
      <c r="N1501" s="249"/>
      <c r="O1501" s="249"/>
      <c r="P1501" s="249"/>
      <c r="Q1501" s="249"/>
      <c r="R1501" s="249"/>
      <c r="S1501" s="249"/>
      <c r="T1501" s="250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1" t="s">
        <v>222</v>
      </c>
      <c r="AU1501" s="251" t="s">
        <v>86</v>
      </c>
      <c r="AV1501" s="13" t="s">
        <v>84</v>
      </c>
      <c r="AW1501" s="13" t="s">
        <v>39</v>
      </c>
      <c r="AX1501" s="13" t="s">
        <v>77</v>
      </c>
      <c r="AY1501" s="251" t="s">
        <v>207</v>
      </c>
    </row>
    <row r="1502" s="13" customFormat="1">
      <c r="A1502" s="13"/>
      <c r="B1502" s="242"/>
      <c r="C1502" s="243"/>
      <c r="D1502" s="232" t="s">
        <v>222</v>
      </c>
      <c r="E1502" s="244" t="s">
        <v>32</v>
      </c>
      <c r="F1502" s="245" t="s">
        <v>5692</v>
      </c>
      <c r="G1502" s="243"/>
      <c r="H1502" s="244" t="s">
        <v>32</v>
      </c>
      <c r="I1502" s="246"/>
      <c r="J1502" s="243"/>
      <c r="K1502" s="243"/>
      <c r="L1502" s="247"/>
      <c r="M1502" s="248"/>
      <c r="N1502" s="249"/>
      <c r="O1502" s="249"/>
      <c r="P1502" s="249"/>
      <c r="Q1502" s="249"/>
      <c r="R1502" s="249"/>
      <c r="S1502" s="249"/>
      <c r="T1502" s="25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1" t="s">
        <v>222</v>
      </c>
      <c r="AU1502" s="251" t="s">
        <v>86</v>
      </c>
      <c r="AV1502" s="13" t="s">
        <v>84</v>
      </c>
      <c r="AW1502" s="13" t="s">
        <v>39</v>
      </c>
      <c r="AX1502" s="13" t="s">
        <v>77</v>
      </c>
      <c r="AY1502" s="251" t="s">
        <v>207</v>
      </c>
    </row>
    <row r="1503" s="13" customFormat="1">
      <c r="A1503" s="13"/>
      <c r="B1503" s="242"/>
      <c r="C1503" s="243"/>
      <c r="D1503" s="232" t="s">
        <v>222</v>
      </c>
      <c r="E1503" s="244" t="s">
        <v>32</v>
      </c>
      <c r="F1503" s="245" t="s">
        <v>5693</v>
      </c>
      <c r="G1503" s="243"/>
      <c r="H1503" s="244" t="s">
        <v>32</v>
      </c>
      <c r="I1503" s="246"/>
      <c r="J1503" s="243"/>
      <c r="K1503" s="243"/>
      <c r="L1503" s="247"/>
      <c r="M1503" s="248"/>
      <c r="N1503" s="249"/>
      <c r="O1503" s="249"/>
      <c r="P1503" s="249"/>
      <c r="Q1503" s="249"/>
      <c r="R1503" s="249"/>
      <c r="S1503" s="249"/>
      <c r="T1503" s="250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1" t="s">
        <v>222</v>
      </c>
      <c r="AU1503" s="251" t="s">
        <v>86</v>
      </c>
      <c r="AV1503" s="13" t="s">
        <v>84</v>
      </c>
      <c r="AW1503" s="13" t="s">
        <v>39</v>
      </c>
      <c r="AX1503" s="13" t="s">
        <v>77</v>
      </c>
      <c r="AY1503" s="251" t="s">
        <v>207</v>
      </c>
    </row>
    <row r="1504" s="13" customFormat="1">
      <c r="A1504" s="13"/>
      <c r="B1504" s="242"/>
      <c r="C1504" s="243"/>
      <c r="D1504" s="232" t="s">
        <v>222</v>
      </c>
      <c r="E1504" s="244" t="s">
        <v>32</v>
      </c>
      <c r="F1504" s="245" t="s">
        <v>5694</v>
      </c>
      <c r="G1504" s="243"/>
      <c r="H1504" s="244" t="s">
        <v>32</v>
      </c>
      <c r="I1504" s="246"/>
      <c r="J1504" s="243"/>
      <c r="K1504" s="243"/>
      <c r="L1504" s="247"/>
      <c r="M1504" s="248"/>
      <c r="N1504" s="249"/>
      <c r="O1504" s="249"/>
      <c r="P1504" s="249"/>
      <c r="Q1504" s="249"/>
      <c r="R1504" s="249"/>
      <c r="S1504" s="249"/>
      <c r="T1504" s="25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1" t="s">
        <v>222</v>
      </c>
      <c r="AU1504" s="251" t="s">
        <v>86</v>
      </c>
      <c r="AV1504" s="13" t="s">
        <v>84</v>
      </c>
      <c r="AW1504" s="13" t="s">
        <v>39</v>
      </c>
      <c r="AX1504" s="13" t="s">
        <v>77</v>
      </c>
      <c r="AY1504" s="251" t="s">
        <v>207</v>
      </c>
    </row>
    <row r="1505" s="13" customFormat="1">
      <c r="A1505" s="13"/>
      <c r="B1505" s="242"/>
      <c r="C1505" s="243"/>
      <c r="D1505" s="232" t="s">
        <v>222</v>
      </c>
      <c r="E1505" s="244" t="s">
        <v>32</v>
      </c>
      <c r="F1505" s="245" t="s">
        <v>5695</v>
      </c>
      <c r="G1505" s="243"/>
      <c r="H1505" s="244" t="s">
        <v>32</v>
      </c>
      <c r="I1505" s="246"/>
      <c r="J1505" s="243"/>
      <c r="K1505" s="243"/>
      <c r="L1505" s="247"/>
      <c r="M1505" s="248"/>
      <c r="N1505" s="249"/>
      <c r="O1505" s="249"/>
      <c r="P1505" s="249"/>
      <c r="Q1505" s="249"/>
      <c r="R1505" s="249"/>
      <c r="S1505" s="249"/>
      <c r="T1505" s="250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1" t="s">
        <v>222</v>
      </c>
      <c r="AU1505" s="251" t="s">
        <v>86</v>
      </c>
      <c r="AV1505" s="13" t="s">
        <v>84</v>
      </c>
      <c r="AW1505" s="13" t="s">
        <v>39</v>
      </c>
      <c r="AX1505" s="13" t="s">
        <v>77</v>
      </c>
      <c r="AY1505" s="251" t="s">
        <v>207</v>
      </c>
    </row>
    <row r="1506" s="13" customFormat="1">
      <c r="A1506" s="13"/>
      <c r="B1506" s="242"/>
      <c r="C1506" s="243"/>
      <c r="D1506" s="232" t="s">
        <v>222</v>
      </c>
      <c r="E1506" s="244" t="s">
        <v>32</v>
      </c>
      <c r="F1506" s="245" t="s">
        <v>5696</v>
      </c>
      <c r="G1506" s="243"/>
      <c r="H1506" s="244" t="s">
        <v>32</v>
      </c>
      <c r="I1506" s="246"/>
      <c r="J1506" s="243"/>
      <c r="K1506" s="243"/>
      <c r="L1506" s="247"/>
      <c r="M1506" s="248"/>
      <c r="N1506" s="249"/>
      <c r="O1506" s="249"/>
      <c r="P1506" s="249"/>
      <c r="Q1506" s="249"/>
      <c r="R1506" s="249"/>
      <c r="S1506" s="249"/>
      <c r="T1506" s="25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1" t="s">
        <v>222</v>
      </c>
      <c r="AU1506" s="251" t="s">
        <v>86</v>
      </c>
      <c r="AV1506" s="13" t="s">
        <v>84</v>
      </c>
      <c r="AW1506" s="13" t="s">
        <v>39</v>
      </c>
      <c r="AX1506" s="13" t="s">
        <v>77</v>
      </c>
      <c r="AY1506" s="251" t="s">
        <v>207</v>
      </c>
    </row>
    <row r="1507" s="13" customFormat="1">
      <c r="A1507" s="13"/>
      <c r="B1507" s="242"/>
      <c r="C1507" s="243"/>
      <c r="D1507" s="232" t="s">
        <v>222</v>
      </c>
      <c r="E1507" s="244" t="s">
        <v>32</v>
      </c>
      <c r="F1507" s="245" t="s">
        <v>5697</v>
      </c>
      <c r="G1507" s="243"/>
      <c r="H1507" s="244" t="s">
        <v>32</v>
      </c>
      <c r="I1507" s="246"/>
      <c r="J1507" s="243"/>
      <c r="K1507" s="243"/>
      <c r="L1507" s="247"/>
      <c r="M1507" s="248"/>
      <c r="N1507" s="249"/>
      <c r="O1507" s="249"/>
      <c r="P1507" s="249"/>
      <c r="Q1507" s="249"/>
      <c r="R1507" s="249"/>
      <c r="S1507" s="249"/>
      <c r="T1507" s="250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1" t="s">
        <v>222</v>
      </c>
      <c r="AU1507" s="251" t="s">
        <v>86</v>
      </c>
      <c r="AV1507" s="13" t="s">
        <v>84</v>
      </c>
      <c r="AW1507" s="13" t="s">
        <v>39</v>
      </c>
      <c r="AX1507" s="13" t="s">
        <v>77</v>
      </c>
      <c r="AY1507" s="251" t="s">
        <v>207</v>
      </c>
    </row>
    <row r="1508" s="13" customFormat="1">
      <c r="A1508" s="13"/>
      <c r="B1508" s="242"/>
      <c r="C1508" s="243"/>
      <c r="D1508" s="232" t="s">
        <v>222</v>
      </c>
      <c r="E1508" s="244" t="s">
        <v>32</v>
      </c>
      <c r="F1508" s="245" t="s">
        <v>5698</v>
      </c>
      <c r="G1508" s="243"/>
      <c r="H1508" s="244" t="s">
        <v>32</v>
      </c>
      <c r="I1508" s="246"/>
      <c r="J1508" s="243"/>
      <c r="K1508" s="243"/>
      <c r="L1508" s="247"/>
      <c r="M1508" s="248"/>
      <c r="N1508" s="249"/>
      <c r="O1508" s="249"/>
      <c r="P1508" s="249"/>
      <c r="Q1508" s="249"/>
      <c r="R1508" s="249"/>
      <c r="S1508" s="249"/>
      <c r="T1508" s="25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1" t="s">
        <v>222</v>
      </c>
      <c r="AU1508" s="251" t="s">
        <v>86</v>
      </c>
      <c r="AV1508" s="13" t="s">
        <v>84</v>
      </c>
      <c r="AW1508" s="13" t="s">
        <v>39</v>
      </c>
      <c r="AX1508" s="13" t="s">
        <v>77</v>
      </c>
      <c r="AY1508" s="251" t="s">
        <v>207</v>
      </c>
    </row>
    <row r="1509" s="13" customFormat="1">
      <c r="A1509" s="13"/>
      <c r="B1509" s="242"/>
      <c r="C1509" s="243"/>
      <c r="D1509" s="232" t="s">
        <v>222</v>
      </c>
      <c r="E1509" s="244" t="s">
        <v>32</v>
      </c>
      <c r="F1509" s="245" t="s">
        <v>5699</v>
      </c>
      <c r="G1509" s="243"/>
      <c r="H1509" s="244" t="s">
        <v>32</v>
      </c>
      <c r="I1509" s="246"/>
      <c r="J1509" s="243"/>
      <c r="K1509" s="243"/>
      <c r="L1509" s="247"/>
      <c r="M1509" s="248"/>
      <c r="N1509" s="249"/>
      <c r="O1509" s="249"/>
      <c r="P1509" s="249"/>
      <c r="Q1509" s="249"/>
      <c r="R1509" s="249"/>
      <c r="S1509" s="249"/>
      <c r="T1509" s="250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1" t="s">
        <v>222</v>
      </c>
      <c r="AU1509" s="251" t="s">
        <v>86</v>
      </c>
      <c r="AV1509" s="13" t="s">
        <v>84</v>
      </c>
      <c r="AW1509" s="13" t="s">
        <v>39</v>
      </c>
      <c r="AX1509" s="13" t="s">
        <v>77</v>
      </c>
      <c r="AY1509" s="251" t="s">
        <v>207</v>
      </c>
    </row>
    <row r="1510" s="13" customFormat="1">
      <c r="A1510" s="13"/>
      <c r="B1510" s="242"/>
      <c r="C1510" s="243"/>
      <c r="D1510" s="232" t="s">
        <v>222</v>
      </c>
      <c r="E1510" s="244" t="s">
        <v>32</v>
      </c>
      <c r="F1510" s="245" t="s">
        <v>5700</v>
      </c>
      <c r="G1510" s="243"/>
      <c r="H1510" s="244" t="s">
        <v>32</v>
      </c>
      <c r="I1510" s="246"/>
      <c r="J1510" s="243"/>
      <c r="K1510" s="243"/>
      <c r="L1510" s="247"/>
      <c r="M1510" s="248"/>
      <c r="N1510" s="249"/>
      <c r="O1510" s="249"/>
      <c r="P1510" s="249"/>
      <c r="Q1510" s="249"/>
      <c r="R1510" s="249"/>
      <c r="S1510" s="249"/>
      <c r="T1510" s="25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1" t="s">
        <v>222</v>
      </c>
      <c r="AU1510" s="251" t="s">
        <v>86</v>
      </c>
      <c r="AV1510" s="13" t="s">
        <v>84</v>
      </c>
      <c r="AW1510" s="13" t="s">
        <v>39</v>
      </c>
      <c r="AX1510" s="13" t="s">
        <v>77</v>
      </c>
      <c r="AY1510" s="251" t="s">
        <v>207</v>
      </c>
    </row>
    <row r="1511" s="13" customFormat="1">
      <c r="A1511" s="13"/>
      <c r="B1511" s="242"/>
      <c r="C1511" s="243"/>
      <c r="D1511" s="232" t="s">
        <v>222</v>
      </c>
      <c r="E1511" s="244" t="s">
        <v>32</v>
      </c>
      <c r="F1511" s="245" t="s">
        <v>5701</v>
      </c>
      <c r="G1511" s="243"/>
      <c r="H1511" s="244" t="s">
        <v>32</v>
      </c>
      <c r="I1511" s="246"/>
      <c r="J1511" s="243"/>
      <c r="K1511" s="243"/>
      <c r="L1511" s="247"/>
      <c r="M1511" s="248"/>
      <c r="N1511" s="249"/>
      <c r="O1511" s="249"/>
      <c r="P1511" s="249"/>
      <c r="Q1511" s="249"/>
      <c r="R1511" s="249"/>
      <c r="S1511" s="249"/>
      <c r="T1511" s="250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1" t="s">
        <v>222</v>
      </c>
      <c r="AU1511" s="251" t="s">
        <v>86</v>
      </c>
      <c r="AV1511" s="13" t="s">
        <v>84</v>
      </c>
      <c r="AW1511" s="13" t="s">
        <v>39</v>
      </c>
      <c r="AX1511" s="13" t="s">
        <v>77</v>
      </c>
      <c r="AY1511" s="251" t="s">
        <v>207</v>
      </c>
    </row>
    <row r="1512" s="13" customFormat="1">
      <c r="A1512" s="13"/>
      <c r="B1512" s="242"/>
      <c r="C1512" s="243"/>
      <c r="D1512" s="232" t="s">
        <v>222</v>
      </c>
      <c r="E1512" s="244" t="s">
        <v>32</v>
      </c>
      <c r="F1512" s="245" t="s">
        <v>5702</v>
      </c>
      <c r="G1512" s="243"/>
      <c r="H1512" s="244" t="s">
        <v>32</v>
      </c>
      <c r="I1512" s="246"/>
      <c r="J1512" s="243"/>
      <c r="K1512" s="243"/>
      <c r="L1512" s="247"/>
      <c r="M1512" s="248"/>
      <c r="N1512" s="249"/>
      <c r="O1512" s="249"/>
      <c r="P1512" s="249"/>
      <c r="Q1512" s="249"/>
      <c r="R1512" s="249"/>
      <c r="S1512" s="249"/>
      <c r="T1512" s="25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1" t="s">
        <v>222</v>
      </c>
      <c r="AU1512" s="251" t="s">
        <v>86</v>
      </c>
      <c r="AV1512" s="13" t="s">
        <v>84</v>
      </c>
      <c r="AW1512" s="13" t="s">
        <v>39</v>
      </c>
      <c r="AX1512" s="13" t="s">
        <v>77</v>
      </c>
      <c r="AY1512" s="251" t="s">
        <v>207</v>
      </c>
    </row>
    <row r="1513" s="13" customFormat="1">
      <c r="A1513" s="13"/>
      <c r="B1513" s="242"/>
      <c r="C1513" s="243"/>
      <c r="D1513" s="232" t="s">
        <v>222</v>
      </c>
      <c r="E1513" s="244" t="s">
        <v>32</v>
      </c>
      <c r="F1513" s="245" t="s">
        <v>5703</v>
      </c>
      <c r="G1513" s="243"/>
      <c r="H1513" s="244" t="s">
        <v>32</v>
      </c>
      <c r="I1513" s="246"/>
      <c r="J1513" s="243"/>
      <c r="K1513" s="243"/>
      <c r="L1513" s="247"/>
      <c r="M1513" s="248"/>
      <c r="N1513" s="249"/>
      <c r="O1513" s="249"/>
      <c r="P1513" s="249"/>
      <c r="Q1513" s="249"/>
      <c r="R1513" s="249"/>
      <c r="S1513" s="249"/>
      <c r="T1513" s="250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1" t="s">
        <v>222</v>
      </c>
      <c r="AU1513" s="251" t="s">
        <v>86</v>
      </c>
      <c r="AV1513" s="13" t="s">
        <v>84</v>
      </c>
      <c r="AW1513" s="13" t="s">
        <v>39</v>
      </c>
      <c r="AX1513" s="13" t="s">
        <v>77</v>
      </c>
      <c r="AY1513" s="251" t="s">
        <v>207</v>
      </c>
    </row>
    <row r="1514" s="13" customFormat="1">
      <c r="A1514" s="13"/>
      <c r="B1514" s="242"/>
      <c r="C1514" s="243"/>
      <c r="D1514" s="232" t="s">
        <v>222</v>
      </c>
      <c r="E1514" s="244" t="s">
        <v>32</v>
      </c>
      <c r="F1514" s="245" t="s">
        <v>5704</v>
      </c>
      <c r="G1514" s="243"/>
      <c r="H1514" s="244" t="s">
        <v>32</v>
      </c>
      <c r="I1514" s="246"/>
      <c r="J1514" s="243"/>
      <c r="K1514" s="243"/>
      <c r="L1514" s="247"/>
      <c r="M1514" s="248"/>
      <c r="N1514" s="249"/>
      <c r="O1514" s="249"/>
      <c r="P1514" s="249"/>
      <c r="Q1514" s="249"/>
      <c r="R1514" s="249"/>
      <c r="S1514" s="249"/>
      <c r="T1514" s="250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1" t="s">
        <v>222</v>
      </c>
      <c r="AU1514" s="251" t="s">
        <v>86</v>
      </c>
      <c r="AV1514" s="13" t="s">
        <v>84</v>
      </c>
      <c r="AW1514" s="13" t="s">
        <v>39</v>
      </c>
      <c r="AX1514" s="13" t="s">
        <v>77</v>
      </c>
      <c r="AY1514" s="251" t="s">
        <v>207</v>
      </c>
    </row>
    <row r="1515" s="13" customFormat="1">
      <c r="A1515" s="13"/>
      <c r="B1515" s="242"/>
      <c r="C1515" s="243"/>
      <c r="D1515" s="232" t="s">
        <v>222</v>
      </c>
      <c r="E1515" s="244" t="s">
        <v>32</v>
      </c>
      <c r="F1515" s="245" t="s">
        <v>5705</v>
      </c>
      <c r="G1515" s="243"/>
      <c r="H1515" s="244" t="s">
        <v>32</v>
      </c>
      <c r="I1515" s="246"/>
      <c r="J1515" s="243"/>
      <c r="K1515" s="243"/>
      <c r="L1515" s="247"/>
      <c r="M1515" s="248"/>
      <c r="N1515" s="249"/>
      <c r="O1515" s="249"/>
      <c r="P1515" s="249"/>
      <c r="Q1515" s="249"/>
      <c r="R1515" s="249"/>
      <c r="S1515" s="249"/>
      <c r="T1515" s="250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1" t="s">
        <v>222</v>
      </c>
      <c r="AU1515" s="251" t="s">
        <v>86</v>
      </c>
      <c r="AV1515" s="13" t="s">
        <v>84</v>
      </c>
      <c r="AW1515" s="13" t="s">
        <v>39</v>
      </c>
      <c r="AX1515" s="13" t="s">
        <v>77</v>
      </c>
      <c r="AY1515" s="251" t="s">
        <v>207</v>
      </c>
    </row>
    <row r="1516" s="13" customFormat="1">
      <c r="A1516" s="13"/>
      <c r="B1516" s="242"/>
      <c r="C1516" s="243"/>
      <c r="D1516" s="232" t="s">
        <v>222</v>
      </c>
      <c r="E1516" s="244" t="s">
        <v>32</v>
      </c>
      <c r="F1516" s="245" t="s">
        <v>5481</v>
      </c>
      <c r="G1516" s="243"/>
      <c r="H1516" s="244" t="s">
        <v>32</v>
      </c>
      <c r="I1516" s="246"/>
      <c r="J1516" s="243"/>
      <c r="K1516" s="243"/>
      <c r="L1516" s="247"/>
      <c r="M1516" s="248"/>
      <c r="N1516" s="249"/>
      <c r="O1516" s="249"/>
      <c r="P1516" s="249"/>
      <c r="Q1516" s="249"/>
      <c r="R1516" s="249"/>
      <c r="S1516" s="249"/>
      <c r="T1516" s="250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51" t="s">
        <v>222</v>
      </c>
      <c r="AU1516" s="251" t="s">
        <v>86</v>
      </c>
      <c r="AV1516" s="13" t="s">
        <v>84</v>
      </c>
      <c r="AW1516" s="13" t="s">
        <v>39</v>
      </c>
      <c r="AX1516" s="13" t="s">
        <v>77</v>
      </c>
      <c r="AY1516" s="251" t="s">
        <v>207</v>
      </c>
    </row>
    <row r="1517" s="13" customFormat="1">
      <c r="A1517" s="13"/>
      <c r="B1517" s="242"/>
      <c r="C1517" s="243"/>
      <c r="D1517" s="232" t="s">
        <v>222</v>
      </c>
      <c r="E1517" s="244" t="s">
        <v>32</v>
      </c>
      <c r="F1517" s="245" t="s">
        <v>5706</v>
      </c>
      <c r="G1517" s="243"/>
      <c r="H1517" s="244" t="s">
        <v>32</v>
      </c>
      <c r="I1517" s="246"/>
      <c r="J1517" s="243"/>
      <c r="K1517" s="243"/>
      <c r="L1517" s="247"/>
      <c r="M1517" s="248"/>
      <c r="N1517" s="249"/>
      <c r="O1517" s="249"/>
      <c r="P1517" s="249"/>
      <c r="Q1517" s="249"/>
      <c r="R1517" s="249"/>
      <c r="S1517" s="249"/>
      <c r="T1517" s="250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1" t="s">
        <v>222</v>
      </c>
      <c r="AU1517" s="251" t="s">
        <v>86</v>
      </c>
      <c r="AV1517" s="13" t="s">
        <v>84</v>
      </c>
      <c r="AW1517" s="13" t="s">
        <v>39</v>
      </c>
      <c r="AX1517" s="13" t="s">
        <v>77</v>
      </c>
      <c r="AY1517" s="251" t="s">
        <v>207</v>
      </c>
    </row>
    <row r="1518" s="12" customFormat="1">
      <c r="A1518" s="12"/>
      <c r="B1518" s="230"/>
      <c r="C1518" s="231"/>
      <c r="D1518" s="232" t="s">
        <v>222</v>
      </c>
      <c r="E1518" s="233" t="s">
        <v>32</v>
      </c>
      <c r="F1518" s="234" t="s">
        <v>84</v>
      </c>
      <c r="G1518" s="231"/>
      <c r="H1518" s="235">
        <v>1</v>
      </c>
      <c r="I1518" s="236"/>
      <c r="J1518" s="231"/>
      <c r="K1518" s="231"/>
      <c r="L1518" s="237"/>
      <c r="M1518" s="238"/>
      <c r="N1518" s="239"/>
      <c r="O1518" s="239"/>
      <c r="P1518" s="239"/>
      <c r="Q1518" s="239"/>
      <c r="R1518" s="239"/>
      <c r="S1518" s="239"/>
      <c r="T1518" s="240"/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2"/>
      <c r="AT1518" s="241" t="s">
        <v>222</v>
      </c>
      <c r="AU1518" s="241" t="s">
        <v>86</v>
      </c>
      <c r="AV1518" s="12" t="s">
        <v>86</v>
      </c>
      <c r="AW1518" s="12" t="s">
        <v>39</v>
      </c>
      <c r="AX1518" s="12" t="s">
        <v>77</v>
      </c>
      <c r="AY1518" s="241" t="s">
        <v>207</v>
      </c>
    </row>
    <row r="1519" s="16" customFormat="1">
      <c r="A1519" s="16"/>
      <c r="B1519" s="305"/>
      <c r="C1519" s="306"/>
      <c r="D1519" s="232" t="s">
        <v>222</v>
      </c>
      <c r="E1519" s="307" t="s">
        <v>32</v>
      </c>
      <c r="F1519" s="308" t="s">
        <v>5373</v>
      </c>
      <c r="G1519" s="306"/>
      <c r="H1519" s="309">
        <v>1</v>
      </c>
      <c r="I1519" s="310"/>
      <c r="J1519" s="306"/>
      <c r="K1519" s="306"/>
      <c r="L1519" s="311"/>
      <c r="M1519" s="312"/>
      <c r="N1519" s="313"/>
      <c r="O1519" s="313"/>
      <c r="P1519" s="313"/>
      <c r="Q1519" s="313"/>
      <c r="R1519" s="313"/>
      <c r="S1519" s="313"/>
      <c r="T1519" s="314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T1519" s="315" t="s">
        <v>222</v>
      </c>
      <c r="AU1519" s="315" t="s">
        <v>86</v>
      </c>
      <c r="AV1519" s="16" t="s">
        <v>94</v>
      </c>
      <c r="AW1519" s="16" t="s">
        <v>39</v>
      </c>
      <c r="AX1519" s="16" t="s">
        <v>77</v>
      </c>
      <c r="AY1519" s="315" t="s">
        <v>207</v>
      </c>
    </row>
    <row r="1520" s="13" customFormat="1">
      <c r="A1520" s="13"/>
      <c r="B1520" s="242"/>
      <c r="C1520" s="243"/>
      <c r="D1520" s="232" t="s">
        <v>222</v>
      </c>
      <c r="E1520" s="244" t="s">
        <v>32</v>
      </c>
      <c r="F1520" s="245" t="s">
        <v>5707</v>
      </c>
      <c r="G1520" s="243"/>
      <c r="H1520" s="244" t="s">
        <v>32</v>
      </c>
      <c r="I1520" s="246"/>
      <c r="J1520" s="243"/>
      <c r="K1520" s="243"/>
      <c r="L1520" s="247"/>
      <c r="M1520" s="248"/>
      <c r="N1520" s="249"/>
      <c r="O1520" s="249"/>
      <c r="P1520" s="249"/>
      <c r="Q1520" s="249"/>
      <c r="R1520" s="249"/>
      <c r="S1520" s="249"/>
      <c r="T1520" s="250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1" t="s">
        <v>222</v>
      </c>
      <c r="AU1520" s="251" t="s">
        <v>86</v>
      </c>
      <c r="AV1520" s="13" t="s">
        <v>84</v>
      </c>
      <c r="AW1520" s="13" t="s">
        <v>39</v>
      </c>
      <c r="AX1520" s="13" t="s">
        <v>77</v>
      </c>
      <c r="AY1520" s="251" t="s">
        <v>207</v>
      </c>
    </row>
    <row r="1521" s="13" customFormat="1">
      <c r="A1521" s="13"/>
      <c r="B1521" s="242"/>
      <c r="C1521" s="243"/>
      <c r="D1521" s="232" t="s">
        <v>222</v>
      </c>
      <c r="E1521" s="244" t="s">
        <v>32</v>
      </c>
      <c r="F1521" s="245" t="s">
        <v>5481</v>
      </c>
      <c r="G1521" s="243"/>
      <c r="H1521" s="244" t="s">
        <v>32</v>
      </c>
      <c r="I1521" s="246"/>
      <c r="J1521" s="243"/>
      <c r="K1521" s="243"/>
      <c r="L1521" s="247"/>
      <c r="M1521" s="248"/>
      <c r="N1521" s="249"/>
      <c r="O1521" s="249"/>
      <c r="P1521" s="249"/>
      <c r="Q1521" s="249"/>
      <c r="R1521" s="249"/>
      <c r="S1521" s="249"/>
      <c r="T1521" s="25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1" t="s">
        <v>222</v>
      </c>
      <c r="AU1521" s="251" t="s">
        <v>86</v>
      </c>
      <c r="AV1521" s="13" t="s">
        <v>84</v>
      </c>
      <c r="AW1521" s="13" t="s">
        <v>39</v>
      </c>
      <c r="AX1521" s="13" t="s">
        <v>77</v>
      </c>
      <c r="AY1521" s="251" t="s">
        <v>207</v>
      </c>
    </row>
    <row r="1522" s="13" customFormat="1">
      <c r="A1522" s="13"/>
      <c r="B1522" s="242"/>
      <c r="C1522" s="243"/>
      <c r="D1522" s="232" t="s">
        <v>222</v>
      </c>
      <c r="E1522" s="244" t="s">
        <v>32</v>
      </c>
      <c r="F1522" s="245" t="s">
        <v>5708</v>
      </c>
      <c r="G1522" s="243"/>
      <c r="H1522" s="244" t="s">
        <v>32</v>
      </c>
      <c r="I1522" s="246"/>
      <c r="J1522" s="243"/>
      <c r="K1522" s="243"/>
      <c r="L1522" s="247"/>
      <c r="M1522" s="248"/>
      <c r="N1522" s="249"/>
      <c r="O1522" s="249"/>
      <c r="P1522" s="249"/>
      <c r="Q1522" s="249"/>
      <c r="R1522" s="249"/>
      <c r="S1522" s="249"/>
      <c r="T1522" s="250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1" t="s">
        <v>222</v>
      </c>
      <c r="AU1522" s="251" t="s">
        <v>86</v>
      </c>
      <c r="AV1522" s="13" t="s">
        <v>84</v>
      </c>
      <c r="AW1522" s="13" t="s">
        <v>39</v>
      </c>
      <c r="AX1522" s="13" t="s">
        <v>77</v>
      </c>
      <c r="AY1522" s="251" t="s">
        <v>207</v>
      </c>
    </row>
    <row r="1523" s="12" customFormat="1">
      <c r="A1523" s="12"/>
      <c r="B1523" s="230"/>
      <c r="C1523" s="231"/>
      <c r="D1523" s="232" t="s">
        <v>222</v>
      </c>
      <c r="E1523" s="233" t="s">
        <v>32</v>
      </c>
      <c r="F1523" s="234" t="s">
        <v>84</v>
      </c>
      <c r="G1523" s="231"/>
      <c r="H1523" s="235">
        <v>1</v>
      </c>
      <c r="I1523" s="236"/>
      <c r="J1523" s="231"/>
      <c r="K1523" s="231"/>
      <c r="L1523" s="237"/>
      <c r="M1523" s="238"/>
      <c r="N1523" s="239"/>
      <c r="O1523" s="239"/>
      <c r="P1523" s="239"/>
      <c r="Q1523" s="239"/>
      <c r="R1523" s="239"/>
      <c r="S1523" s="239"/>
      <c r="T1523" s="240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2"/>
      <c r="AT1523" s="241" t="s">
        <v>222</v>
      </c>
      <c r="AU1523" s="241" t="s">
        <v>86</v>
      </c>
      <c r="AV1523" s="12" t="s">
        <v>86</v>
      </c>
      <c r="AW1523" s="12" t="s">
        <v>39</v>
      </c>
      <c r="AX1523" s="12" t="s">
        <v>77</v>
      </c>
      <c r="AY1523" s="241" t="s">
        <v>207</v>
      </c>
    </row>
    <row r="1524" s="16" customFormat="1">
      <c r="A1524" s="16"/>
      <c r="B1524" s="305"/>
      <c r="C1524" s="306"/>
      <c r="D1524" s="232" t="s">
        <v>222</v>
      </c>
      <c r="E1524" s="307" t="s">
        <v>32</v>
      </c>
      <c r="F1524" s="308" t="s">
        <v>5373</v>
      </c>
      <c r="G1524" s="306"/>
      <c r="H1524" s="309">
        <v>1</v>
      </c>
      <c r="I1524" s="310"/>
      <c r="J1524" s="306"/>
      <c r="K1524" s="306"/>
      <c r="L1524" s="311"/>
      <c r="M1524" s="312"/>
      <c r="N1524" s="313"/>
      <c r="O1524" s="313"/>
      <c r="P1524" s="313"/>
      <c r="Q1524" s="313"/>
      <c r="R1524" s="313"/>
      <c r="S1524" s="313"/>
      <c r="T1524" s="314"/>
      <c r="U1524" s="16"/>
      <c r="V1524" s="16"/>
      <c r="W1524" s="16"/>
      <c r="X1524" s="16"/>
      <c r="Y1524" s="16"/>
      <c r="Z1524" s="16"/>
      <c r="AA1524" s="16"/>
      <c r="AB1524" s="16"/>
      <c r="AC1524" s="16"/>
      <c r="AD1524" s="16"/>
      <c r="AE1524" s="16"/>
      <c r="AT1524" s="315" t="s">
        <v>222</v>
      </c>
      <c r="AU1524" s="315" t="s">
        <v>86</v>
      </c>
      <c r="AV1524" s="16" t="s">
        <v>94</v>
      </c>
      <c r="AW1524" s="16" t="s">
        <v>39</v>
      </c>
      <c r="AX1524" s="16" t="s">
        <v>77</v>
      </c>
      <c r="AY1524" s="315" t="s">
        <v>207</v>
      </c>
    </row>
    <row r="1525" s="15" customFormat="1">
      <c r="A1525" s="15"/>
      <c r="B1525" s="273"/>
      <c r="C1525" s="274"/>
      <c r="D1525" s="232" t="s">
        <v>222</v>
      </c>
      <c r="E1525" s="275" t="s">
        <v>32</v>
      </c>
      <c r="F1525" s="276" t="s">
        <v>517</v>
      </c>
      <c r="G1525" s="274"/>
      <c r="H1525" s="277">
        <v>2</v>
      </c>
      <c r="I1525" s="278"/>
      <c r="J1525" s="274"/>
      <c r="K1525" s="274"/>
      <c r="L1525" s="279"/>
      <c r="M1525" s="280"/>
      <c r="N1525" s="281"/>
      <c r="O1525" s="281"/>
      <c r="P1525" s="281"/>
      <c r="Q1525" s="281"/>
      <c r="R1525" s="281"/>
      <c r="S1525" s="281"/>
      <c r="T1525" s="282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83" t="s">
        <v>222</v>
      </c>
      <c r="AU1525" s="283" t="s">
        <v>86</v>
      </c>
      <c r="AV1525" s="15" t="s">
        <v>104</v>
      </c>
      <c r="AW1525" s="15" t="s">
        <v>39</v>
      </c>
      <c r="AX1525" s="15" t="s">
        <v>84</v>
      </c>
      <c r="AY1525" s="283" t="s">
        <v>207</v>
      </c>
    </row>
    <row r="1526" s="2" customFormat="1" ht="16.5" customHeight="1">
      <c r="A1526" s="42"/>
      <c r="B1526" s="43"/>
      <c r="C1526" s="212" t="s">
        <v>1562</v>
      </c>
      <c r="D1526" s="212" t="s">
        <v>208</v>
      </c>
      <c r="E1526" s="213" t="s">
        <v>5689</v>
      </c>
      <c r="F1526" s="214" t="s">
        <v>5690</v>
      </c>
      <c r="G1526" s="215" t="s">
        <v>303</v>
      </c>
      <c r="H1526" s="216">
        <v>2</v>
      </c>
      <c r="I1526" s="217"/>
      <c r="J1526" s="218">
        <f>ROUND(I1526*H1526,2)</f>
        <v>0</v>
      </c>
      <c r="K1526" s="214" t="s">
        <v>228</v>
      </c>
      <c r="L1526" s="48"/>
      <c r="M1526" s="219" t="s">
        <v>32</v>
      </c>
      <c r="N1526" s="220" t="s">
        <v>48</v>
      </c>
      <c r="O1526" s="88"/>
      <c r="P1526" s="221">
        <f>O1526*H1526</f>
        <v>0</v>
      </c>
      <c r="Q1526" s="221">
        <v>0</v>
      </c>
      <c r="R1526" s="221">
        <f>Q1526*H1526</f>
        <v>0</v>
      </c>
      <c r="S1526" s="221">
        <v>0</v>
      </c>
      <c r="T1526" s="222">
        <f>S1526*H1526</f>
        <v>0</v>
      </c>
      <c r="U1526" s="42"/>
      <c r="V1526" s="42"/>
      <c r="W1526" s="42"/>
      <c r="X1526" s="42"/>
      <c r="Y1526" s="42"/>
      <c r="Z1526" s="42"/>
      <c r="AA1526" s="42"/>
      <c r="AB1526" s="42"/>
      <c r="AC1526" s="42"/>
      <c r="AD1526" s="42"/>
      <c r="AE1526" s="42"/>
      <c r="AR1526" s="223" t="s">
        <v>677</v>
      </c>
      <c r="AT1526" s="223" t="s">
        <v>208</v>
      </c>
      <c r="AU1526" s="223" t="s">
        <v>86</v>
      </c>
      <c r="AY1526" s="20" t="s">
        <v>207</v>
      </c>
      <c r="BE1526" s="224">
        <f>IF(N1526="základní",J1526,0)</f>
        <v>0</v>
      </c>
      <c r="BF1526" s="224">
        <f>IF(N1526="snížená",J1526,0)</f>
        <v>0</v>
      </c>
      <c r="BG1526" s="224">
        <f>IF(N1526="zákl. přenesená",J1526,0)</f>
        <v>0</v>
      </c>
      <c r="BH1526" s="224">
        <f>IF(N1526="sníž. přenesená",J1526,0)</f>
        <v>0</v>
      </c>
      <c r="BI1526" s="224">
        <f>IF(N1526="nulová",J1526,0)</f>
        <v>0</v>
      </c>
      <c r="BJ1526" s="20" t="s">
        <v>84</v>
      </c>
      <c r="BK1526" s="224">
        <f>ROUND(I1526*H1526,2)</f>
        <v>0</v>
      </c>
      <c r="BL1526" s="20" t="s">
        <v>677</v>
      </c>
      <c r="BM1526" s="223" t="s">
        <v>5712</v>
      </c>
    </row>
    <row r="1527" s="13" customFormat="1">
      <c r="A1527" s="13"/>
      <c r="B1527" s="242"/>
      <c r="C1527" s="243"/>
      <c r="D1527" s="232" t="s">
        <v>222</v>
      </c>
      <c r="E1527" s="244" t="s">
        <v>32</v>
      </c>
      <c r="F1527" s="245" t="s">
        <v>4241</v>
      </c>
      <c r="G1527" s="243"/>
      <c r="H1527" s="244" t="s">
        <v>32</v>
      </c>
      <c r="I1527" s="246"/>
      <c r="J1527" s="243"/>
      <c r="K1527" s="243"/>
      <c r="L1527" s="247"/>
      <c r="M1527" s="248"/>
      <c r="N1527" s="249"/>
      <c r="O1527" s="249"/>
      <c r="P1527" s="249"/>
      <c r="Q1527" s="249"/>
      <c r="R1527" s="249"/>
      <c r="S1527" s="249"/>
      <c r="T1527" s="250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1" t="s">
        <v>222</v>
      </c>
      <c r="AU1527" s="251" t="s">
        <v>86</v>
      </c>
      <c r="AV1527" s="13" t="s">
        <v>84</v>
      </c>
      <c r="AW1527" s="13" t="s">
        <v>39</v>
      </c>
      <c r="AX1527" s="13" t="s">
        <v>77</v>
      </c>
      <c r="AY1527" s="251" t="s">
        <v>207</v>
      </c>
    </row>
    <row r="1528" s="13" customFormat="1">
      <c r="A1528" s="13"/>
      <c r="B1528" s="242"/>
      <c r="C1528" s="243"/>
      <c r="D1528" s="232" t="s">
        <v>222</v>
      </c>
      <c r="E1528" s="244" t="s">
        <v>32</v>
      </c>
      <c r="F1528" s="245" t="s">
        <v>5357</v>
      </c>
      <c r="G1528" s="243"/>
      <c r="H1528" s="244" t="s">
        <v>32</v>
      </c>
      <c r="I1528" s="246"/>
      <c r="J1528" s="243"/>
      <c r="K1528" s="243"/>
      <c r="L1528" s="247"/>
      <c r="M1528" s="248"/>
      <c r="N1528" s="249"/>
      <c r="O1528" s="249"/>
      <c r="P1528" s="249"/>
      <c r="Q1528" s="249"/>
      <c r="R1528" s="249"/>
      <c r="S1528" s="249"/>
      <c r="T1528" s="250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1" t="s">
        <v>222</v>
      </c>
      <c r="AU1528" s="251" t="s">
        <v>86</v>
      </c>
      <c r="AV1528" s="13" t="s">
        <v>84</v>
      </c>
      <c r="AW1528" s="13" t="s">
        <v>39</v>
      </c>
      <c r="AX1528" s="13" t="s">
        <v>77</v>
      </c>
      <c r="AY1528" s="251" t="s">
        <v>207</v>
      </c>
    </row>
    <row r="1529" s="13" customFormat="1">
      <c r="A1529" s="13"/>
      <c r="B1529" s="242"/>
      <c r="C1529" s="243"/>
      <c r="D1529" s="232" t="s">
        <v>222</v>
      </c>
      <c r="E1529" s="244" t="s">
        <v>32</v>
      </c>
      <c r="F1529" s="245" t="s">
        <v>5358</v>
      </c>
      <c r="G1529" s="243"/>
      <c r="H1529" s="244" t="s">
        <v>32</v>
      </c>
      <c r="I1529" s="246"/>
      <c r="J1529" s="243"/>
      <c r="K1529" s="243"/>
      <c r="L1529" s="247"/>
      <c r="M1529" s="248"/>
      <c r="N1529" s="249"/>
      <c r="O1529" s="249"/>
      <c r="P1529" s="249"/>
      <c r="Q1529" s="249"/>
      <c r="R1529" s="249"/>
      <c r="S1529" s="249"/>
      <c r="T1529" s="250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1" t="s">
        <v>222</v>
      </c>
      <c r="AU1529" s="251" t="s">
        <v>86</v>
      </c>
      <c r="AV1529" s="13" t="s">
        <v>84</v>
      </c>
      <c r="AW1529" s="13" t="s">
        <v>39</v>
      </c>
      <c r="AX1529" s="13" t="s">
        <v>77</v>
      </c>
      <c r="AY1529" s="251" t="s">
        <v>207</v>
      </c>
    </row>
    <row r="1530" s="13" customFormat="1">
      <c r="A1530" s="13"/>
      <c r="B1530" s="242"/>
      <c r="C1530" s="243"/>
      <c r="D1530" s="232" t="s">
        <v>222</v>
      </c>
      <c r="E1530" s="244" t="s">
        <v>32</v>
      </c>
      <c r="F1530" s="245" t="s">
        <v>5359</v>
      </c>
      <c r="G1530" s="243"/>
      <c r="H1530" s="244" t="s">
        <v>32</v>
      </c>
      <c r="I1530" s="246"/>
      <c r="J1530" s="243"/>
      <c r="K1530" s="243"/>
      <c r="L1530" s="247"/>
      <c r="M1530" s="248"/>
      <c r="N1530" s="249"/>
      <c r="O1530" s="249"/>
      <c r="P1530" s="249"/>
      <c r="Q1530" s="249"/>
      <c r="R1530" s="249"/>
      <c r="S1530" s="249"/>
      <c r="T1530" s="250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1" t="s">
        <v>222</v>
      </c>
      <c r="AU1530" s="251" t="s">
        <v>86</v>
      </c>
      <c r="AV1530" s="13" t="s">
        <v>84</v>
      </c>
      <c r="AW1530" s="13" t="s">
        <v>39</v>
      </c>
      <c r="AX1530" s="13" t="s">
        <v>77</v>
      </c>
      <c r="AY1530" s="251" t="s">
        <v>207</v>
      </c>
    </row>
    <row r="1531" s="13" customFormat="1">
      <c r="A1531" s="13"/>
      <c r="B1531" s="242"/>
      <c r="C1531" s="243"/>
      <c r="D1531" s="232" t="s">
        <v>222</v>
      </c>
      <c r="E1531" s="244" t="s">
        <v>32</v>
      </c>
      <c r="F1531" s="245" t="s">
        <v>5360</v>
      </c>
      <c r="G1531" s="243"/>
      <c r="H1531" s="244" t="s">
        <v>32</v>
      </c>
      <c r="I1531" s="246"/>
      <c r="J1531" s="243"/>
      <c r="K1531" s="243"/>
      <c r="L1531" s="247"/>
      <c r="M1531" s="248"/>
      <c r="N1531" s="249"/>
      <c r="O1531" s="249"/>
      <c r="P1531" s="249"/>
      <c r="Q1531" s="249"/>
      <c r="R1531" s="249"/>
      <c r="S1531" s="249"/>
      <c r="T1531" s="250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1" t="s">
        <v>222</v>
      </c>
      <c r="AU1531" s="251" t="s">
        <v>86</v>
      </c>
      <c r="AV1531" s="13" t="s">
        <v>84</v>
      </c>
      <c r="AW1531" s="13" t="s">
        <v>39</v>
      </c>
      <c r="AX1531" s="13" t="s">
        <v>77</v>
      </c>
      <c r="AY1531" s="251" t="s">
        <v>207</v>
      </c>
    </row>
    <row r="1532" s="13" customFormat="1">
      <c r="A1532" s="13"/>
      <c r="B1532" s="242"/>
      <c r="C1532" s="243"/>
      <c r="D1532" s="232" t="s">
        <v>222</v>
      </c>
      <c r="E1532" s="244" t="s">
        <v>32</v>
      </c>
      <c r="F1532" s="245" t="s">
        <v>5361</v>
      </c>
      <c r="G1532" s="243"/>
      <c r="H1532" s="244" t="s">
        <v>32</v>
      </c>
      <c r="I1532" s="246"/>
      <c r="J1532" s="243"/>
      <c r="K1532" s="243"/>
      <c r="L1532" s="247"/>
      <c r="M1532" s="248"/>
      <c r="N1532" s="249"/>
      <c r="O1532" s="249"/>
      <c r="P1532" s="249"/>
      <c r="Q1532" s="249"/>
      <c r="R1532" s="249"/>
      <c r="S1532" s="249"/>
      <c r="T1532" s="250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1" t="s">
        <v>222</v>
      </c>
      <c r="AU1532" s="251" t="s">
        <v>86</v>
      </c>
      <c r="AV1532" s="13" t="s">
        <v>84</v>
      </c>
      <c r="AW1532" s="13" t="s">
        <v>39</v>
      </c>
      <c r="AX1532" s="13" t="s">
        <v>77</v>
      </c>
      <c r="AY1532" s="251" t="s">
        <v>207</v>
      </c>
    </row>
    <row r="1533" s="13" customFormat="1">
      <c r="A1533" s="13"/>
      <c r="B1533" s="242"/>
      <c r="C1533" s="243"/>
      <c r="D1533" s="232" t="s">
        <v>222</v>
      </c>
      <c r="E1533" s="244" t="s">
        <v>32</v>
      </c>
      <c r="F1533" s="245" t="s">
        <v>5362</v>
      </c>
      <c r="G1533" s="243"/>
      <c r="H1533" s="244" t="s">
        <v>32</v>
      </c>
      <c r="I1533" s="246"/>
      <c r="J1533" s="243"/>
      <c r="K1533" s="243"/>
      <c r="L1533" s="247"/>
      <c r="M1533" s="248"/>
      <c r="N1533" s="249"/>
      <c r="O1533" s="249"/>
      <c r="P1533" s="249"/>
      <c r="Q1533" s="249"/>
      <c r="R1533" s="249"/>
      <c r="S1533" s="249"/>
      <c r="T1533" s="250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1" t="s">
        <v>222</v>
      </c>
      <c r="AU1533" s="251" t="s">
        <v>86</v>
      </c>
      <c r="AV1533" s="13" t="s">
        <v>84</v>
      </c>
      <c r="AW1533" s="13" t="s">
        <v>39</v>
      </c>
      <c r="AX1533" s="13" t="s">
        <v>77</v>
      </c>
      <c r="AY1533" s="251" t="s">
        <v>207</v>
      </c>
    </row>
    <row r="1534" s="13" customFormat="1">
      <c r="A1534" s="13"/>
      <c r="B1534" s="242"/>
      <c r="C1534" s="243"/>
      <c r="D1534" s="232" t="s">
        <v>222</v>
      </c>
      <c r="E1534" s="244" t="s">
        <v>32</v>
      </c>
      <c r="F1534" s="245" t="s">
        <v>5363</v>
      </c>
      <c r="G1534" s="243"/>
      <c r="H1534" s="244" t="s">
        <v>32</v>
      </c>
      <c r="I1534" s="246"/>
      <c r="J1534" s="243"/>
      <c r="K1534" s="243"/>
      <c r="L1534" s="247"/>
      <c r="M1534" s="248"/>
      <c r="N1534" s="249"/>
      <c r="O1534" s="249"/>
      <c r="P1534" s="249"/>
      <c r="Q1534" s="249"/>
      <c r="R1534" s="249"/>
      <c r="S1534" s="249"/>
      <c r="T1534" s="250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1" t="s">
        <v>222</v>
      </c>
      <c r="AU1534" s="251" t="s">
        <v>86</v>
      </c>
      <c r="AV1534" s="13" t="s">
        <v>84</v>
      </c>
      <c r="AW1534" s="13" t="s">
        <v>39</v>
      </c>
      <c r="AX1534" s="13" t="s">
        <v>77</v>
      </c>
      <c r="AY1534" s="251" t="s">
        <v>207</v>
      </c>
    </row>
    <row r="1535" s="13" customFormat="1">
      <c r="A1535" s="13"/>
      <c r="B1535" s="242"/>
      <c r="C1535" s="243"/>
      <c r="D1535" s="232" t="s">
        <v>222</v>
      </c>
      <c r="E1535" s="244" t="s">
        <v>32</v>
      </c>
      <c r="F1535" s="245" t="s">
        <v>5364</v>
      </c>
      <c r="G1535" s="243"/>
      <c r="H1535" s="244" t="s">
        <v>32</v>
      </c>
      <c r="I1535" s="246"/>
      <c r="J1535" s="243"/>
      <c r="K1535" s="243"/>
      <c r="L1535" s="247"/>
      <c r="M1535" s="248"/>
      <c r="N1535" s="249"/>
      <c r="O1535" s="249"/>
      <c r="P1535" s="249"/>
      <c r="Q1535" s="249"/>
      <c r="R1535" s="249"/>
      <c r="S1535" s="249"/>
      <c r="T1535" s="250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1" t="s">
        <v>222</v>
      </c>
      <c r="AU1535" s="251" t="s">
        <v>86</v>
      </c>
      <c r="AV1535" s="13" t="s">
        <v>84</v>
      </c>
      <c r="AW1535" s="13" t="s">
        <v>39</v>
      </c>
      <c r="AX1535" s="13" t="s">
        <v>77</v>
      </c>
      <c r="AY1535" s="251" t="s">
        <v>207</v>
      </c>
    </row>
    <row r="1536" s="13" customFormat="1">
      <c r="A1536" s="13"/>
      <c r="B1536" s="242"/>
      <c r="C1536" s="243"/>
      <c r="D1536" s="232" t="s">
        <v>222</v>
      </c>
      <c r="E1536" s="244" t="s">
        <v>32</v>
      </c>
      <c r="F1536" s="245" t="s">
        <v>5380</v>
      </c>
      <c r="G1536" s="243"/>
      <c r="H1536" s="244" t="s">
        <v>32</v>
      </c>
      <c r="I1536" s="246"/>
      <c r="J1536" s="243"/>
      <c r="K1536" s="243"/>
      <c r="L1536" s="247"/>
      <c r="M1536" s="248"/>
      <c r="N1536" s="249"/>
      <c r="O1536" s="249"/>
      <c r="P1536" s="249"/>
      <c r="Q1536" s="249"/>
      <c r="R1536" s="249"/>
      <c r="S1536" s="249"/>
      <c r="T1536" s="250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1" t="s">
        <v>222</v>
      </c>
      <c r="AU1536" s="251" t="s">
        <v>86</v>
      </c>
      <c r="AV1536" s="13" t="s">
        <v>84</v>
      </c>
      <c r="AW1536" s="13" t="s">
        <v>39</v>
      </c>
      <c r="AX1536" s="13" t="s">
        <v>77</v>
      </c>
      <c r="AY1536" s="251" t="s">
        <v>207</v>
      </c>
    </row>
    <row r="1537" s="13" customFormat="1">
      <c r="A1537" s="13"/>
      <c r="B1537" s="242"/>
      <c r="C1537" s="243"/>
      <c r="D1537" s="232" t="s">
        <v>222</v>
      </c>
      <c r="E1537" s="244" t="s">
        <v>32</v>
      </c>
      <c r="F1537" s="245" t="s">
        <v>5713</v>
      </c>
      <c r="G1537" s="243"/>
      <c r="H1537" s="244" t="s">
        <v>32</v>
      </c>
      <c r="I1537" s="246"/>
      <c r="J1537" s="243"/>
      <c r="K1537" s="243"/>
      <c r="L1537" s="247"/>
      <c r="M1537" s="248"/>
      <c r="N1537" s="249"/>
      <c r="O1537" s="249"/>
      <c r="P1537" s="249"/>
      <c r="Q1537" s="249"/>
      <c r="R1537" s="249"/>
      <c r="S1537" s="249"/>
      <c r="T1537" s="25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1" t="s">
        <v>222</v>
      </c>
      <c r="AU1537" s="251" t="s">
        <v>86</v>
      </c>
      <c r="AV1537" s="13" t="s">
        <v>84</v>
      </c>
      <c r="AW1537" s="13" t="s">
        <v>39</v>
      </c>
      <c r="AX1537" s="13" t="s">
        <v>77</v>
      </c>
      <c r="AY1537" s="251" t="s">
        <v>207</v>
      </c>
    </row>
    <row r="1538" s="13" customFormat="1">
      <c r="A1538" s="13"/>
      <c r="B1538" s="242"/>
      <c r="C1538" s="243"/>
      <c r="D1538" s="232" t="s">
        <v>222</v>
      </c>
      <c r="E1538" s="244" t="s">
        <v>32</v>
      </c>
      <c r="F1538" s="245" t="s">
        <v>5481</v>
      </c>
      <c r="G1538" s="243"/>
      <c r="H1538" s="244" t="s">
        <v>32</v>
      </c>
      <c r="I1538" s="246"/>
      <c r="J1538" s="243"/>
      <c r="K1538" s="243"/>
      <c r="L1538" s="247"/>
      <c r="M1538" s="248"/>
      <c r="N1538" s="249"/>
      <c r="O1538" s="249"/>
      <c r="P1538" s="249"/>
      <c r="Q1538" s="249"/>
      <c r="R1538" s="249"/>
      <c r="S1538" s="249"/>
      <c r="T1538" s="250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1" t="s">
        <v>222</v>
      </c>
      <c r="AU1538" s="251" t="s">
        <v>86</v>
      </c>
      <c r="AV1538" s="13" t="s">
        <v>84</v>
      </c>
      <c r="AW1538" s="13" t="s">
        <v>39</v>
      </c>
      <c r="AX1538" s="13" t="s">
        <v>77</v>
      </c>
      <c r="AY1538" s="251" t="s">
        <v>207</v>
      </c>
    </row>
    <row r="1539" s="13" customFormat="1">
      <c r="A1539" s="13"/>
      <c r="B1539" s="242"/>
      <c r="C1539" s="243"/>
      <c r="D1539" s="232" t="s">
        <v>222</v>
      </c>
      <c r="E1539" s="244" t="s">
        <v>32</v>
      </c>
      <c r="F1539" s="245" t="s">
        <v>5714</v>
      </c>
      <c r="G1539" s="243"/>
      <c r="H1539" s="244" t="s">
        <v>32</v>
      </c>
      <c r="I1539" s="246"/>
      <c r="J1539" s="243"/>
      <c r="K1539" s="243"/>
      <c r="L1539" s="247"/>
      <c r="M1539" s="248"/>
      <c r="N1539" s="249"/>
      <c r="O1539" s="249"/>
      <c r="P1539" s="249"/>
      <c r="Q1539" s="249"/>
      <c r="R1539" s="249"/>
      <c r="S1539" s="249"/>
      <c r="T1539" s="250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1" t="s">
        <v>222</v>
      </c>
      <c r="AU1539" s="251" t="s">
        <v>86</v>
      </c>
      <c r="AV1539" s="13" t="s">
        <v>84</v>
      </c>
      <c r="AW1539" s="13" t="s">
        <v>39</v>
      </c>
      <c r="AX1539" s="13" t="s">
        <v>77</v>
      </c>
      <c r="AY1539" s="251" t="s">
        <v>207</v>
      </c>
    </row>
    <row r="1540" s="12" customFormat="1">
      <c r="A1540" s="12"/>
      <c r="B1540" s="230"/>
      <c r="C1540" s="231"/>
      <c r="D1540" s="232" t="s">
        <v>222</v>
      </c>
      <c r="E1540" s="233" t="s">
        <v>32</v>
      </c>
      <c r="F1540" s="234" t="s">
        <v>578</v>
      </c>
      <c r="G1540" s="231"/>
      <c r="H1540" s="235">
        <v>1</v>
      </c>
      <c r="I1540" s="236"/>
      <c r="J1540" s="231"/>
      <c r="K1540" s="231"/>
      <c r="L1540" s="237"/>
      <c r="M1540" s="238"/>
      <c r="N1540" s="239"/>
      <c r="O1540" s="239"/>
      <c r="P1540" s="239"/>
      <c r="Q1540" s="239"/>
      <c r="R1540" s="239"/>
      <c r="S1540" s="239"/>
      <c r="T1540" s="240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T1540" s="241" t="s">
        <v>222</v>
      </c>
      <c r="AU1540" s="241" t="s">
        <v>86</v>
      </c>
      <c r="AV1540" s="12" t="s">
        <v>86</v>
      </c>
      <c r="AW1540" s="12" t="s">
        <v>39</v>
      </c>
      <c r="AX1540" s="12" t="s">
        <v>77</v>
      </c>
      <c r="AY1540" s="241" t="s">
        <v>207</v>
      </c>
    </row>
    <row r="1541" s="13" customFormat="1">
      <c r="A1541" s="13"/>
      <c r="B1541" s="242"/>
      <c r="C1541" s="243"/>
      <c r="D1541" s="232" t="s">
        <v>222</v>
      </c>
      <c r="E1541" s="244" t="s">
        <v>32</v>
      </c>
      <c r="F1541" s="245" t="s">
        <v>5715</v>
      </c>
      <c r="G1541" s="243"/>
      <c r="H1541" s="244" t="s">
        <v>32</v>
      </c>
      <c r="I1541" s="246"/>
      <c r="J1541" s="243"/>
      <c r="K1541" s="243"/>
      <c r="L1541" s="247"/>
      <c r="M1541" s="248"/>
      <c r="N1541" s="249"/>
      <c r="O1541" s="249"/>
      <c r="P1541" s="249"/>
      <c r="Q1541" s="249"/>
      <c r="R1541" s="249"/>
      <c r="S1541" s="249"/>
      <c r="T1541" s="250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1" t="s">
        <v>222</v>
      </c>
      <c r="AU1541" s="251" t="s">
        <v>86</v>
      </c>
      <c r="AV1541" s="13" t="s">
        <v>84</v>
      </c>
      <c r="AW1541" s="13" t="s">
        <v>39</v>
      </c>
      <c r="AX1541" s="13" t="s">
        <v>77</v>
      </c>
      <c r="AY1541" s="251" t="s">
        <v>207</v>
      </c>
    </row>
    <row r="1542" s="13" customFormat="1">
      <c r="A1542" s="13"/>
      <c r="B1542" s="242"/>
      <c r="C1542" s="243"/>
      <c r="D1542" s="232" t="s">
        <v>222</v>
      </c>
      <c r="E1542" s="244" t="s">
        <v>32</v>
      </c>
      <c r="F1542" s="245" t="s">
        <v>5481</v>
      </c>
      <c r="G1542" s="243"/>
      <c r="H1542" s="244" t="s">
        <v>32</v>
      </c>
      <c r="I1542" s="246"/>
      <c r="J1542" s="243"/>
      <c r="K1542" s="243"/>
      <c r="L1542" s="247"/>
      <c r="M1542" s="248"/>
      <c r="N1542" s="249"/>
      <c r="O1542" s="249"/>
      <c r="P1542" s="249"/>
      <c r="Q1542" s="249"/>
      <c r="R1542" s="249"/>
      <c r="S1542" s="249"/>
      <c r="T1542" s="250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1" t="s">
        <v>222</v>
      </c>
      <c r="AU1542" s="251" t="s">
        <v>86</v>
      </c>
      <c r="AV1542" s="13" t="s">
        <v>84</v>
      </c>
      <c r="AW1542" s="13" t="s">
        <v>39</v>
      </c>
      <c r="AX1542" s="13" t="s">
        <v>77</v>
      </c>
      <c r="AY1542" s="251" t="s">
        <v>207</v>
      </c>
    </row>
    <row r="1543" s="13" customFormat="1">
      <c r="A1543" s="13"/>
      <c r="B1543" s="242"/>
      <c r="C1543" s="243"/>
      <c r="D1543" s="232" t="s">
        <v>222</v>
      </c>
      <c r="E1543" s="244" t="s">
        <v>32</v>
      </c>
      <c r="F1543" s="245" t="s">
        <v>5716</v>
      </c>
      <c r="G1543" s="243"/>
      <c r="H1543" s="244" t="s">
        <v>32</v>
      </c>
      <c r="I1543" s="246"/>
      <c r="J1543" s="243"/>
      <c r="K1543" s="243"/>
      <c r="L1543" s="247"/>
      <c r="M1543" s="248"/>
      <c r="N1543" s="249"/>
      <c r="O1543" s="249"/>
      <c r="P1543" s="249"/>
      <c r="Q1543" s="249"/>
      <c r="R1543" s="249"/>
      <c r="S1543" s="249"/>
      <c r="T1543" s="250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1" t="s">
        <v>222</v>
      </c>
      <c r="AU1543" s="251" t="s">
        <v>86</v>
      </c>
      <c r="AV1543" s="13" t="s">
        <v>84</v>
      </c>
      <c r="AW1543" s="13" t="s">
        <v>39</v>
      </c>
      <c r="AX1543" s="13" t="s">
        <v>77</v>
      </c>
      <c r="AY1543" s="251" t="s">
        <v>207</v>
      </c>
    </row>
    <row r="1544" s="12" customFormat="1">
      <c r="A1544" s="12"/>
      <c r="B1544" s="230"/>
      <c r="C1544" s="231"/>
      <c r="D1544" s="232" t="s">
        <v>222</v>
      </c>
      <c r="E1544" s="233" t="s">
        <v>32</v>
      </c>
      <c r="F1544" s="234" t="s">
        <v>578</v>
      </c>
      <c r="G1544" s="231"/>
      <c r="H1544" s="235">
        <v>1</v>
      </c>
      <c r="I1544" s="236"/>
      <c r="J1544" s="231"/>
      <c r="K1544" s="231"/>
      <c r="L1544" s="237"/>
      <c r="M1544" s="238"/>
      <c r="N1544" s="239"/>
      <c r="O1544" s="239"/>
      <c r="P1544" s="239"/>
      <c r="Q1544" s="239"/>
      <c r="R1544" s="239"/>
      <c r="S1544" s="239"/>
      <c r="T1544" s="240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T1544" s="241" t="s">
        <v>222</v>
      </c>
      <c r="AU1544" s="241" t="s">
        <v>86</v>
      </c>
      <c r="AV1544" s="12" t="s">
        <v>86</v>
      </c>
      <c r="AW1544" s="12" t="s">
        <v>39</v>
      </c>
      <c r="AX1544" s="12" t="s">
        <v>77</v>
      </c>
      <c r="AY1544" s="241" t="s">
        <v>207</v>
      </c>
    </row>
    <row r="1545" s="15" customFormat="1">
      <c r="A1545" s="15"/>
      <c r="B1545" s="273"/>
      <c r="C1545" s="274"/>
      <c r="D1545" s="232" t="s">
        <v>222</v>
      </c>
      <c r="E1545" s="275" t="s">
        <v>32</v>
      </c>
      <c r="F1545" s="276" t="s">
        <v>517</v>
      </c>
      <c r="G1545" s="274"/>
      <c r="H1545" s="277">
        <v>2</v>
      </c>
      <c r="I1545" s="278"/>
      <c r="J1545" s="274"/>
      <c r="K1545" s="274"/>
      <c r="L1545" s="279"/>
      <c r="M1545" s="280"/>
      <c r="N1545" s="281"/>
      <c r="O1545" s="281"/>
      <c r="P1545" s="281"/>
      <c r="Q1545" s="281"/>
      <c r="R1545" s="281"/>
      <c r="S1545" s="281"/>
      <c r="T1545" s="282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83" t="s">
        <v>222</v>
      </c>
      <c r="AU1545" s="283" t="s">
        <v>86</v>
      </c>
      <c r="AV1545" s="15" t="s">
        <v>104</v>
      </c>
      <c r="AW1545" s="15" t="s">
        <v>39</v>
      </c>
      <c r="AX1545" s="15" t="s">
        <v>84</v>
      </c>
      <c r="AY1545" s="283" t="s">
        <v>207</v>
      </c>
    </row>
    <row r="1546" s="2" customFormat="1" ht="16.5" customHeight="1">
      <c r="A1546" s="42"/>
      <c r="B1546" s="43"/>
      <c r="C1546" s="252" t="s">
        <v>1568</v>
      </c>
      <c r="D1546" s="252" t="s">
        <v>227</v>
      </c>
      <c r="E1546" s="253" t="s">
        <v>5717</v>
      </c>
      <c r="F1546" s="254" t="s">
        <v>5710</v>
      </c>
      <c r="G1546" s="255" t="s">
        <v>303</v>
      </c>
      <c r="H1546" s="256">
        <v>2</v>
      </c>
      <c r="I1546" s="257"/>
      <c r="J1546" s="258">
        <f>ROUND(I1546*H1546,2)</f>
        <v>0</v>
      </c>
      <c r="K1546" s="254" t="s">
        <v>228</v>
      </c>
      <c r="L1546" s="259"/>
      <c r="M1546" s="260" t="s">
        <v>32</v>
      </c>
      <c r="N1546" s="261" t="s">
        <v>48</v>
      </c>
      <c r="O1546" s="88"/>
      <c r="P1546" s="221">
        <f>O1546*H1546</f>
        <v>0</v>
      </c>
      <c r="Q1546" s="221">
        <v>0.0080000000000000002</v>
      </c>
      <c r="R1546" s="221">
        <f>Q1546*H1546</f>
        <v>0.016</v>
      </c>
      <c r="S1546" s="221">
        <v>0</v>
      </c>
      <c r="T1546" s="222">
        <f>S1546*H1546</f>
        <v>0</v>
      </c>
      <c r="U1546" s="42"/>
      <c r="V1546" s="42"/>
      <c r="W1546" s="42"/>
      <c r="X1546" s="42"/>
      <c r="Y1546" s="42"/>
      <c r="Z1546" s="42"/>
      <c r="AA1546" s="42"/>
      <c r="AB1546" s="42"/>
      <c r="AC1546" s="42"/>
      <c r="AD1546" s="42"/>
      <c r="AE1546" s="42"/>
      <c r="AR1546" s="223" t="s">
        <v>754</v>
      </c>
      <c r="AT1546" s="223" t="s">
        <v>227</v>
      </c>
      <c r="AU1546" s="223" t="s">
        <v>86</v>
      </c>
      <c r="AY1546" s="20" t="s">
        <v>207</v>
      </c>
      <c r="BE1546" s="224">
        <f>IF(N1546="základní",J1546,0)</f>
        <v>0</v>
      </c>
      <c r="BF1546" s="224">
        <f>IF(N1546="snížená",J1546,0)</f>
        <v>0</v>
      </c>
      <c r="BG1546" s="224">
        <f>IF(N1546="zákl. přenesená",J1546,0)</f>
        <v>0</v>
      </c>
      <c r="BH1546" s="224">
        <f>IF(N1546="sníž. přenesená",J1546,0)</f>
        <v>0</v>
      </c>
      <c r="BI1546" s="224">
        <f>IF(N1546="nulová",J1546,0)</f>
        <v>0</v>
      </c>
      <c r="BJ1546" s="20" t="s">
        <v>84</v>
      </c>
      <c r="BK1546" s="224">
        <f>ROUND(I1546*H1546,2)</f>
        <v>0</v>
      </c>
      <c r="BL1546" s="20" t="s">
        <v>754</v>
      </c>
      <c r="BM1546" s="223" t="s">
        <v>5718</v>
      </c>
    </row>
    <row r="1547" s="13" customFormat="1">
      <c r="A1547" s="13"/>
      <c r="B1547" s="242"/>
      <c r="C1547" s="243"/>
      <c r="D1547" s="232" t="s">
        <v>222</v>
      </c>
      <c r="E1547" s="244" t="s">
        <v>32</v>
      </c>
      <c r="F1547" s="245" t="s">
        <v>4241</v>
      </c>
      <c r="G1547" s="243"/>
      <c r="H1547" s="244" t="s">
        <v>32</v>
      </c>
      <c r="I1547" s="246"/>
      <c r="J1547" s="243"/>
      <c r="K1547" s="243"/>
      <c r="L1547" s="247"/>
      <c r="M1547" s="248"/>
      <c r="N1547" s="249"/>
      <c r="O1547" s="249"/>
      <c r="P1547" s="249"/>
      <c r="Q1547" s="249"/>
      <c r="R1547" s="249"/>
      <c r="S1547" s="249"/>
      <c r="T1547" s="250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1" t="s">
        <v>222</v>
      </c>
      <c r="AU1547" s="251" t="s">
        <v>86</v>
      </c>
      <c r="AV1547" s="13" t="s">
        <v>84</v>
      </c>
      <c r="AW1547" s="13" t="s">
        <v>39</v>
      </c>
      <c r="AX1547" s="13" t="s">
        <v>77</v>
      </c>
      <c r="AY1547" s="251" t="s">
        <v>207</v>
      </c>
    </row>
    <row r="1548" s="13" customFormat="1">
      <c r="A1548" s="13"/>
      <c r="B1548" s="242"/>
      <c r="C1548" s="243"/>
      <c r="D1548" s="232" t="s">
        <v>222</v>
      </c>
      <c r="E1548" s="244" t="s">
        <v>32</v>
      </c>
      <c r="F1548" s="245" t="s">
        <v>5357</v>
      </c>
      <c r="G1548" s="243"/>
      <c r="H1548" s="244" t="s">
        <v>32</v>
      </c>
      <c r="I1548" s="246"/>
      <c r="J1548" s="243"/>
      <c r="K1548" s="243"/>
      <c r="L1548" s="247"/>
      <c r="M1548" s="248"/>
      <c r="N1548" s="249"/>
      <c r="O1548" s="249"/>
      <c r="P1548" s="249"/>
      <c r="Q1548" s="249"/>
      <c r="R1548" s="249"/>
      <c r="S1548" s="249"/>
      <c r="T1548" s="250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1" t="s">
        <v>222</v>
      </c>
      <c r="AU1548" s="251" t="s">
        <v>86</v>
      </c>
      <c r="AV1548" s="13" t="s">
        <v>84</v>
      </c>
      <c r="AW1548" s="13" t="s">
        <v>39</v>
      </c>
      <c r="AX1548" s="13" t="s">
        <v>77</v>
      </c>
      <c r="AY1548" s="251" t="s">
        <v>207</v>
      </c>
    </row>
    <row r="1549" s="13" customFormat="1">
      <c r="A1549" s="13"/>
      <c r="B1549" s="242"/>
      <c r="C1549" s="243"/>
      <c r="D1549" s="232" t="s">
        <v>222</v>
      </c>
      <c r="E1549" s="244" t="s">
        <v>32</v>
      </c>
      <c r="F1549" s="245" t="s">
        <v>5358</v>
      </c>
      <c r="G1549" s="243"/>
      <c r="H1549" s="244" t="s">
        <v>32</v>
      </c>
      <c r="I1549" s="246"/>
      <c r="J1549" s="243"/>
      <c r="K1549" s="243"/>
      <c r="L1549" s="247"/>
      <c r="M1549" s="248"/>
      <c r="N1549" s="249"/>
      <c r="O1549" s="249"/>
      <c r="P1549" s="249"/>
      <c r="Q1549" s="249"/>
      <c r="R1549" s="249"/>
      <c r="S1549" s="249"/>
      <c r="T1549" s="250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1" t="s">
        <v>222</v>
      </c>
      <c r="AU1549" s="251" t="s">
        <v>86</v>
      </c>
      <c r="AV1549" s="13" t="s">
        <v>84</v>
      </c>
      <c r="AW1549" s="13" t="s">
        <v>39</v>
      </c>
      <c r="AX1549" s="13" t="s">
        <v>77</v>
      </c>
      <c r="AY1549" s="251" t="s">
        <v>207</v>
      </c>
    </row>
    <row r="1550" s="13" customFormat="1">
      <c r="A1550" s="13"/>
      <c r="B1550" s="242"/>
      <c r="C1550" s="243"/>
      <c r="D1550" s="232" t="s">
        <v>222</v>
      </c>
      <c r="E1550" s="244" t="s">
        <v>32</v>
      </c>
      <c r="F1550" s="245" t="s">
        <v>5359</v>
      </c>
      <c r="G1550" s="243"/>
      <c r="H1550" s="244" t="s">
        <v>32</v>
      </c>
      <c r="I1550" s="246"/>
      <c r="J1550" s="243"/>
      <c r="K1550" s="243"/>
      <c r="L1550" s="247"/>
      <c r="M1550" s="248"/>
      <c r="N1550" s="249"/>
      <c r="O1550" s="249"/>
      <c r="P1550" s="249"/>
      <c r="Q1550" s="249"/>
      <c r="R1550" s="249"/>
      <c r="S1550" s="249"/>
      <c r="T1550" s="250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1" t="s">
        <v>222</v>
      </c>
      <c r="AU1550" s="251" t="s">
        <v>86</v>
      </c>
      <c r="AV1550" s="13" t="s">
        <v>84</v>
      </c>
      <c r="AW1550" s="13" t="s">
        <v>39</v>
      </c>
      <c r="AX1550" s="13" t="s">
        <v>77</v>
      </c>
      <c r="AY1550" s="251" t="s">
        <v>207</v>
      </c>
    </row>
    <row r="1551" s="13" customFormat="1">
      <c r="A1551" s="13"/>
      <c r="B1551" s="242"/>
      <c r="C1551" s="243"/>
      <c r="D1551" s="232" t="s">
        <v>222</v>
      </c>
      <c r="E1551" s="244" t="s">
        <v>32</v>
      </c>
      <c r="F1551" s="245" t="s">
        <v>5360</v>
      </c>
      <c r="G1551" s="243"/>
      <c r="H1551" s="244" t="s">
        <v>32</v>
      </c>
      <c r="I1551" s="246"/>
      <c r="J1551" s="243"/>
      <c r="K1551" s="243"/>
      <c r="L1551" s="247"/>
      <c r="M1551" s="248"/>
      <c r="N1551" s="249"/>
      <c r="O1551" s="249"/>
      <c r="P1551" s="249"/>
      <c r="Q1551" s="249"/>
      <c r="R1551" s="249"/>
      <c r="S1551" s="249"/>
      <c r="T1551" s="25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1" t="s">
        <v>222</v>
      </c>
      <c r="AU1551" s="251" t="s">
        <v>86</v>
      </c>
      <c r="AV1551" s="13" t="s">
        <v>84</v>
      </c>
      <c r="AW1551" s="13" t="s">
        <v>39</v>
      </c>
      <c r="AX1551" s="13" t="s">
        <v>77</v>
      </c>
      <c r="AY1551" s="251" t="s">
        <v>207</v>
      </c>
    </row>
    <row r="1552" s="13" customFormat="1">
      <c r="A1552" s="13"/>
      <c r="B1552" s="242"/>
      <c r="C1552" s="243"/>
      <c r="D1552" s="232" t="s">
        <v>222</v>
      </c>
      <c r="E1552" s="244" t="s">
        <v>32</v>
      </c>
      <c r="F1552" s="245" t="s">
        <v>5361</v>
      </c>
      <c r="G1552" s="243"/>
      <c r="H1552" s="244" t="s">
        <v>32</v>
      </c>
      <c r="I1552" s="246"/>
      <c r="J1552" s="243"/>
      <c r="K1552" s="243"/>
      <c r="L1552" s="247"/>
      <c r="M1552" s="248"/>
      <c r="N1552" s="249"/>
      <c r="O1552" s="249"/>
      <c r="P1552" s="249"/>
      <c r="Q1552" s="249"/>
      <c r="R1552" s="249"/>
      <c r="S1552" s="249"/>
      <c r="T1552" s="250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1" t="s">
        <v>222</v>
      </c>
      <c r="AU1552" s="251" t="s">
        <v>86</v>
      </c>
      <c r="AV1552" s="13" t="s">
        <v>84</v>
      </c>
      <c r="AW1552" s="13" t="s">
        <v>39</v>
      </c>
      <c r="AX1552" s="13" t="s">
        <v>77</v>
      </c>
      <c r="AY1552" s="251" t="s">
        <v>207</v>
      </c>
    </row>
    <row r="1553" s="13" customFormat="1">
      <c r="A1553" s="13"/>
      <c r="B1553" s="242"/>
      <c r="C1553" s="243"/>
      <c r="D1553" s="232" t="s">
        <v>222</v>
      </c>
      <c r="E1553" s="244" t="s">
        <v>32</v>
      </c>
      <c r="F1553" s="245" t="s">
        <v>5362</v>
      </c>
      <c r="G1553" s="243"/>
      <c r="H1553" s="244" t="s">
        <v>32</v>
      </c>
      <c r="I1553" s="246"/>
      <c r="J1553" s="243"/>
      <c r="K1553" s="243"/>
      <c r="L1553" s="247"/>
      <c r="M1553" s="248"/>
      <c r="N1553" s="249"/>
      <c r="O1553" s="249"/>
      <c r="P1553" s="249"/>
      <c r="Q1553" s="249"/>
      <c r="R1553" s="249"/>
      <c r="S1553" s="249"/>
      <c r="T1553" s="250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51" t="s">
        <v>222</v>
      </c>
      <c r="AU1553" s="251" t="s">
        <v>86</v>
      </c>
      <c r="AV1553" s="13" t="s">
        <v>84</v>
      </c>
      <c r="AW1553" s="13" t="s">
        <v>39</v>
      </c>
      <c r="AX1553" s="13" t="s">
        <v>77</v>
      </c>
      <c r="AY1553" s="251" t="s">
        <v>207</v>
      </c>
    </row>
    <row r="1554" s="13" customFormat="1">
      <c r="A1554" s="13"/>
      <c r="B1554" s="242"/>
      <c r="C1554" s="243"/>
      <c r="D1554" s="232" t="s">
        <v>222</v>
      </c>
      <c r="E1554" s="244" t="s">
        <v>32</v>
      </c>
      <c r="F1554" s="245" t="s">
        <v>5363</v>
      </c>
      <c r="G1554" s="243"/>
      <c r="H1554" s="244" t="s">
        <v>32</v>
      </c>
      <c r="I1554" s="246"/>
      <c r="J1554" s="243"/>
      <c r="K1554" s="243"/>
      <c r="L1554" s="247"/>
      <c r="M1554" s="248"/>
      <c r="N1554" s="249"/>
      <c r="O1554" s="249"/>
      <c r="P1554" s="249"/>
      <c r="Q1554" s="249"/>
      <c r="R1554" s="249"/>
      <c r="S1554" s="249"/>
      <c r="T1554" s="250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1" t="s">
        <v>222</v>
      </c>
      <c r="AU1554" s="251" t="s">
        <v>86</v>
      </c>
      <c r="AV1554" s="13" t="s">
        <v>84</v>
      </c>
      <c r="AW1554" s="13" t="s">
        <v>39</v>
      </c>
      <c r="AX1554" s="13" t="s">
        <v>77</v>
      </c>
      <c r="AY1554" s="251" t="s">
        <v>207</v>
      </c>
    </row>
    <row r="1555" s="13" customFormat="1">
      <c r="A1555" s="13"/>
      <c r="B1555" s="242"/>
      <c r="C1555" s="243"/>
      <c r="D1555" s="232" t="s">
        <v>222</v>
      </c>
      <c r="E1555" s="244" t="s">
        <v>32</v>
      </c>
      <c r="F1555" s="245" t="s">
        <v>5364</v>
      </c>
      <c r="G1555" s="243"/>
      <c r="H1555" s="244" t="s">
        <v>32</v>
      </c>
      <c r="I1555" s="246"/>
      <c r="J1555" s="243"/>
      <c r="K1555" s="243"/>
      <c r="L1555" s="247"/>
      <c r="M1555" s="248"/>
      <c r="N1555" s="249"/>
      <c r="O1555" s="249"/>
      <c r="P1555" s="249"/>
      <c r="Q1555" s="249"/>
      <c r="R1555" s="249"/>
      <c r="S1555" s="249"/>
      <c r="T1555" s="250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1" t="s">
        <v>222</v>
      </c>
      <c r="AU1555" s="251" t="s">
        <v>86</v>
      </c>
      <c r="AV1555" s="13" t="s">
        <v>84</v>
      </c>
      <c r="AW1555" s="13" t="s">
        <v>39</v>
      </c>
      <c r="AX1555" s="13" t="s">
        <v>77</v>
      </c>
      <c r="AY1555" s="251" t="s">
        <v>207</v>
      </c>
    </row>
    <row r="1556" s="13" customFormat="1">
      <c r="A1556" s="13"/>
      <c r="B1556" s="242"/>
      <c r="C1556" s="243"/>
      <c r="D1556" s="232" t="s">
        <v>222</v>
      </c>
      <c r="E1556" s="244" t="s">
        <v>32</v>
      </c>
      <c r="F1556" s="245" t="s">
        <v>5380</v>
      </c>
      <c r="G1556" s="243"/>
      <c r="H1556" s="244" t="s">
        <v>32</v>
      </c>
      <c r="I1556" s="246"/>
      <c r="J1556" s="243"/>
      <c r="K1556" s="243"/>
      <c r="L1556" s="247"/>
      <c r="M1556" s="248"/>
      <c r="N1556" s="249"/>
      <c r="O1556" s="249"/>
      <c r="P1556" s="249"/>
      <c r="Q1556" s="249"/>
      <c r="R1556" s="249"/>
      <c r="S1556" s="249"/>
      <c r="T1556" s="250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51" t="s">
        <v>222</v>
      </c>
      <c r="AU1556" s="251" t="s">
        <v>86</v>
      </c>
      <c r="AV1556" s="13" t="s">
        <v>84</v>
      </c>
      <c r="AW1556" s="13" t="s">
        <v>39</v>
      </c>
      <c r="AX1556" s="13" t="s">
        <v>77</v>
      </c>
      <c r="AY1556" s="251" t="s">
        <v>207</v>
      </c>
    </row>
    <row r="1557" s="13" customFormat="1">
      <c r="A1557" s="13"/>
      <c r="B1557" s="242"/>
      <c r="C1557" s="243"/>
      <c r="D1557" s="232" t="s">
        <v>222</v>
      </c>
      <c r="E1557" s="244" t="s">
        <v>32</v>
      </c>
      <c r="F1557" s="245" t="s">
        <v>5713</v>
      </c>
      <c r="G1557" s="243"/>
      <c r="H1557" s="244" t="s">
        <v>32</v>
      </c>
      <c r="I1557" s="246"/>
      <c r="J1557" s="243"/>
      <c r="K1557" s="243"/>
      <c r="L1557" s="247"/>
      <c r="M1557" s="248"/>
      <c r="N1557" s="249"/>
      <c r="O1557" s="249"/>
      <c r="P1557" s="249"/>
      <c r="Q1557" s="249"/>
      <c r="R1557" s="249"/>
      <c r="S1557" s="249"/>
      <c r="T1557" s="250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1" t="s">
        <v>222</v>
      </c>
      <c r="AU1557" s="251" t="s">
        <v>86</v>
      </c>
      <c r="AV1557" s="13" t="s">
        <v>84</v>
      </c>
      <c r="AW1557" s="13" t="s">
        <v>39</v>
      </c>
      <c r="AX1557" s="13" t="s">
        <v>77</v>
      </c>
      <c r="AY1557" s="251" t="s">
        <v>207</v>
      </c>
    </row>
    <row r="1558" s="13" customFormat="1">
      <c r="A1558" s="13"/>
      <c r="B1558" s="242"/>
      <c r="C1558" s="243"/>
      <c r="D1558" s="232" t="s">
        <v>222</v>
      </c>
      <c r="E1558" s="244" t="s">
        <v>32</v>
      </c>
      <c r="F1558" s="245" t="s">
        <v>5481</v>
      </c>
      <c r="G1558" s="243"/>
      <c r="H1558" s="244" t="s">
        <v>32</v>
      </c>
      <c r="I1558" s="246"/>
      <c r="J1558" s="243"/>
      <c r="K1558" s="243"/>
      <c r="L1558" s="247"/>
      <c r="M1558" s="248"/>
      <c r="N1558" s="249"/>
      <c r="O1558" s="249"/>
      <c r="P1558" s="249"/>
      <c r="Q1558" s="249"/>
      <c r="R1558" s="249"/>
      <c r="S1558" s="249"/>
      <c r="T1558" s="250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1" t="s">
        <v>222</v>
      </c>
      <c r="AU1558" s="251" t="s">
        <v>86</v>
      </c>
      <c r="AV1558" s="13" t="s">
        <v>84</v>
      </c>
      <c r="AW1558" s="13" t="s">
        <v>39</v>
      </c>
      <c r="AX1558" s="13" t="s">
        <v>77</v>
      </c>
      <c r="AY1558" s="251" t="s">
        <v>207</v>
      </c>
    </row>
    <row r="1559" s="13" customFormat="1">
      <c r="A1559" s="13"/>
      <c r="B1559" s="242"/>
      <c r="C1559" s="243"/>
      <c r="D1559" s="232" t="s">
        <v>222</v>
      </c>
      <c r="E1559" s="244" t="s">
        <v>32</v>
      </c>
      <c r="F1559" s="245" t="s">
        <v>5714</v>
      </c>
      <c r="G1559" s="243"/>
      <c r="H1559" s="244" t="s">
        <v>32</v>
      </c>
      <c r="I1559" s="246"/>
      <c r="J1559" s="243"/>
      <c r="K1559" s="243"/>
      <c r="L1559" s="247"/>
      <c r="M1559" s="248"/>
      <c r="N1559" s="249"/>
      <c r="O1559" s="249"/>
      <c r="P1559" s="249"/>
      <c r="Q1559" s="249"/>
      <c r="R1559" s="249"/>
      <c r="S1559" s="249"/>
      <c r="T1559" s="250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1" t="s">
        <v>222</v>
      </c>
      <c r="AU1559" s="251" t="s">
        <v>86</v>
      </c>
      <c r="AV1559" s="13" t="s">
        <v>84</v>
      </c>
      <c r="AW1559" s="13" t="s">
        <v>39</v>
      </c>
      <c r="AX1559" s="13" t="s">
        <v>77</v>
      </c>
      <c r="AY1559" s="251" t="s">
        <v>207</v>
      </c>
    </row>
    <row r="1560" s="12" customFormat="1">
      <c r="A1560" s="12"/>
      <c r="B1560" s="230"/>
      <c r="C1560" s="231"/>
      <c r="D1560" s="232" t="s">
        <v>222</v>
      </c>
      <c r="E1560" s="233" t="s">
        <v>32</v>
      </c>
      <c r="F1560" s="234" t="s">
        <v>578</v>
      </c>
      <c r="G1560" s="231"/>
      <c r="H1560" s="235">
        <v>1</v>
      </c>
      <c r="I1560" s="236"/>
      <c r="J1560" s="231"/>
      <c r="K1560" s="231"/>
      <c r="L1560" s="237"/>
      <c r="M1560" s="238"/>
      <c r="N1560" s="239"/>
      <c r="O1560" s="239"/>
      <c r="P1560" s="239"/>
      <c r="Q1560" s="239"/>
      <c r="R1560" s="239"/>
      <c r="S1560" s="239"/>
      <c r="T1560" s="240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T1560" s="241" t="s">
        <v>222</v>
      </c>
      <c r="AU1560" s="241" t="s">
        <v>86</v>
      </c>
      <c r="AV1560" s="12" t="s">
        <v>86</v>
      </c>
      <c r="AW1560" s="12" t="s">
        <v>39</v>
      </c>
      <c r="AX1560" s="12" t="s">
        <v>77</v>
      </c>
      <c r="AY1560" s="241" t="s">
        <v>207</v>
      </c>
    </row>
    <row r="1561" s="13" customFormat="1">
      <c r="A1561" s="13"/>
      <c r="B1561" s="242"/>
      <c r="C1561" s="243"/>
      <c r="D1561" s="232" t="s">
        <v>222</v>
      </c>
      <c r="E1561" s="244" t="s">
        <v>32</v>
      </c>
      <c r="F1561" s="245" t="s">
        <v>5715</v>
      </c>
      <c r="G1561" s="243"/>
      <c r="H1561" s="244" t="s">
        <v>32</v>
      </c>
      <c r="I1561" s="246"/>
      <c r="J1561" s="243"/>
      <c r="K1561" s="243"/>
      <c r="L1561" s="247"/>
      <c r="M1561" s="248"/>
      <c r="N1561" s="249"/>
      <c r="O1561" s="249"/>
      <c r="P1561" s="249"/>
      <c r="Q1561" s="249"/>
      <c r="R1561" s="249"/>
      <c r="S1561" s="249"/>
      <c r="T1561" s="250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51" t="s">
        <v>222</v>
      </c>
      <c r="AU1561" s="251" t="s">
        <v>86</v>
      </c>
      <c r="AV1561" s="13" t="s">
        <v>84</v>
      </c>
      <c r="AW1561" s="13" t="s">
        <v>39</v>
      </c>
      <c r="AX1561" s="13" t="s">
        <v>77</v>
      </c>
      <c r="AY1561" s="251" t="s">
        <v>207</v>
      </c>
    </row>
    <row r="1562" s="13" customFormat="1">
      <c r="A1562" s="13"/>
      <c r="B1562" s="242"/>
      <c r="C1562" s="243"/>
      <c r="D1562" s="232" t="s">
        <v>222</v>
      </c>
      <c r="E1562" s="244" t="s">
        <v>32</v>
      </c>
      <c r="F1562" s="245" t="s">
        <v>5481</v>
      </c>
      <c r="G1562" s="243"/>
      <c r="H1562" s="244" t="s">
        <v>32</v>
      </c>
      <c r="I1562" s="246"/>
      <c r="J1562" s="243"/>
      <c r="K1562" s="243"/>
      <c r="L1562" s="247"/>
      <c r="M1562" s="248"/>
      <c r="N1562" s="249"/>
      <c r="O1562" s="249"/>
      <c r="P1562" s="249"/>
      <c r="Q1562" s="249"/>
      <c r="R1562" s="249"/>
      <c r="S1562" s="249"/>
      <c r="T1562" s="250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1" t="s">
        <v>222</v>
      </c>
      <c r="AU1562" s="251" t="s">
        <v>86</v>
      </c>
      <c r="AV1562" s="13" t="s">
        <v>84</v>
      </c>
      <c r="AW1562" s="13" t="s">
        <v>39</v>
      </c>
      <c r="AX1562" s="13" t="s">
        <v>77</v>
      </c>
      <c r="AY1562" s="251" t="s">
        <v>207</v>
      </c>
    </row>
    <row r="1563" s="13" customFormat="1">
      <c r="A1563" s="13"/>
      <c r="B1563" s="242"/>
      <c r="C1563" s="243"/>
      <c r="D1563" s="232" t="s">
        <v>222</v>
      </c>
      <c r="E1563" s="244" t="s">
        <v>32</v>
      </c>
      <c r="F1563" s="245" t="s">
        <v>5716</v>
      </c>
      <c r="G1563" s="243"/>
      <c r="H1563" s="244" t="s">
        <v>32</v>
      </c>
      <c r="I1563" s="246"/>
      <c r="J1563" s="243"/>
      <c r="K1563" s="243"/>
      <c r="L1563" s="247"/>
      <c r="M1563" s="248"/>
      <c r="N1563" s="249"/>
      <c r="O1563" s="249"/>
      <c r="P1563" s="249"/>
      <c r="Q1563" s="249"/>
      <c r="R1563" s="249"/>
      <c r="S1563" s="249"/>
      <c r="T1563" s="250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1" t="s">
        <v>222</v>
      </c>
      <c r="AU1563" s="251" t="s">
        <v>86</v>
      </c>
      <c r="AV1563" s="13" t="s">
        <v>84</v>
      </c>
      <c r="AW1563" s="13" t="s">
        <v>39</v>
      </c>
      <c r="AX1563" s="13" t="s">
        <v>77</v>
      </c>
      <c r="AY1563" s="251" t="s">
        <v>207</v>
      </c>
    </row>
    <row r="1564" s="12" customFormat="1">
      <c r="A1564" s="12"/>
      <c r="B1564" s="230"/>
      <c r="C1564" s="231"/>
      <c r="D1564" s="232" t="s">
        <v>222</v>
      </c>
      <c r="E1564" s="233" t="s">
        <v>32</v>
      </c>
      <c r="F1564" s="234" t="s">
        <v>578</v>
      </c>
      <c r="G1564" s="231"/>
      <c r="H1564" s="235">
        <v>1</v>
      </c>
      <c r="I1564" s="236"/>
      <c r="J1564" s="231"/>
      <c r="K1564" s="231"/>
      <c r="L1564" s="237"/>
      <c r="M1564" s="238"/>
      <c r="N1564" s="239"/>
      <c r="O1564" s="239"/>
      <c r="P1564" s="239"/>
      <c r="Q1564" s="239"/>
      <c r="R1564" s="239"/>
      <c r="S1564" s="239"/>
      <c r="T1564" s="240"/>
      <c r="U1564" s="12"/>
      <c r="V1564" s="12"/>
      <c r="W1564" s="12"/>
      <c r="X1564" s="12"/>
      <c r="Y1564" s="12"/>
      <c r="Z1564" s="12"/>
      <c r="AA1564" s="12"/>
      <c r="AB1564" s="12"/>
      <c r="AC1564" s="12"/>
      <c r="AD1564" s="12"/>
      <c r="AE1564" s="12"/>
      <c r="AT1564" s="241" t="s">
        <v>222</v>
      </c>
      <c r="AU1564" s="241" t="s">
        <v>86</v>
      </c>
      <c r="AV1564" s="12" t="s">
        <v>86</v>
      </c>
      <c r="AW1564" s="12" t="s">
        <v>39</v>
      </c>
      <c r="AX1564" s="12" t="s">
        <v>77</v>
      </c>
      <c r="AY1564" s="241" t="s">
        <v>207</v>
      </c>
    </row>
    <row r="1565" s="15" customFormat="1">
      <c r="A1565" s="15"/>
      <c r="B1565" s="273"/>
      <c r="C1565" s="274"/>
      <c r="D1565" s="232" t="s">
        <v>222</v>
      </c>
      <c r="E1565" s="275" t="s">
        <v>32</v>
      </c>
      <c r="F1565" s="276" t="s">
        <v>517</v>
      </c>
      <c r="G1565" s="274"/>
      <c r="H1565" s="277">
        <v>2</v>
      </c>
      <c r="I1565" s="278"/>
      <c r="J1565" s="274"/>
      <c r="K1565" s="274"/>
      <c r="L1565" s="279"/>
      <c r="M1565" s="280"/>
      <c r="N1565" s="281"/>
      <c r="O1565" s="281"/>
      <c r="P1565" s="281"/>
      <c r="Q1565" s="281"/>
      <c r="R1565" s="281"/>
      <c r="S1565" s="281"/>
      <c r="T1565" s="282"/>
      <c r="U1565" s="15"/>
      <c r="V1565" s="15"/>
      <c r="W1565" s="15"/>
      <c r="X1565" s="15"/>
      <c r="Y1565" s="15"/>
      <c r="Z1565" s="15"/>
      <c r="AA1565" s="15"/>
      <c r="AB1565" s="15"/>
      <c r="AC1565" s="15"/>
      <c r="AD1565" s="15"/>
      <c r="AE1565" s="15"/>
      <c r="AT1565" s="283" t="s">
        <v>222</v>
      </c>
      <c r="AU1565" s="283" t="s">
        <v>86</v>
      </c>
      <c r="AV1565" s="15" t="s">
        <v>104</v>
      </c>
      <c r="AW1565" s="15" t="s">
        <v>39</v>
      </c>
      <c r="AX1565" s="15" t="s">
        <v>84</v>
      </c>
      <c r="AY1565" s="283" t="s">
        <v>207</v>
      </c>
    </row>
    <row r="1566" s="2" customFormat="1" ht="16.5" customHeight="1">
      <c r="A1566" s="42"/>
      <c r="B1566" s="43"/>
      <c r="C1566" s="212" t="s">
        <v>1575</v>
      </c>
      <c r="D1566" s="212" t="s">
        <v>208</v>
      </c>
      <c r="E1566" s="213" t="s">
        <v>5719</v>
      </c>
      <c r="F1566" s="214" t="s">
        <v>5720</v>
      </c>
      <c r="G1566" s="215" t="s">
        <v>303</v>
      </c>
      <c r="H1566" s="216">
        <v>3</v>
      </c>
      <c r="I1566" s="217"/>
      <c r="J1566" s="218">
        <f>ROUND(I1566*H1566,2)</f>
        <v>0</v>
      </c>
      <c r="K1566" s="214" t="s">
        <v>228</v>
      </c>
      <c r="L1566" s="48"/>
      <c r="M1566" s="219" t="s">
        <v>32</v>
      </c>
      <c r="N1566" s="220" t="s">
        <v>48</v>
      </c>
      <c r="O1566" s="88"/>
      <c r="P1566" s="221">
        <f>O1566*H1566</f>
        <v>0</v>
      </c>
      <c r="Q1566" s="221">
        <v>0</v>
      </c>
      <c r="R1566" s="221">
        <f>Q1566*H1566</f>
        <v>0</v>
      </c>
      <c r="S1566" s="221">
        <v>0</v>
      </c>
      <c r="T1566" s="222">
        <f>S1566*H1566</f>
        <v>0</v>
      </c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R1566" s="223" t="s">
        <v>677</v>
      </c>
      <c r="AT1566" s="223" t="s">
        <v>208</v>
      </c>
      <c r="AU1566" s="223" t="s">
        <v>86</v>
      </c>
      <c r="AY1566" s="20" t="s">
        <v>207</v>
      </c>
      <c r="BE1566" s="224">
        <f>IF(N1566="základní",J1566,0)</f>
        <v>0</v>
      </c>
      <c r="BF1566" s="224">
        <f>IF(N1566="snížená",J1566,0)</f>
        <v>0</v>
      </c>
      <c r="BG1566" s="224">
        <f>IF(N1566="zákl. přenesená",J1566,0)</f>
        <v>0</v>
      </c>
      <c r="BH1566" s="224">
        <f>IF(N1566="sníž. přenesená",J1566,0)</f>
        <v>0</v>
      </c>
      <c r="BI1566" s="224">
        <f>IF(N1566="nulová",J1566,0)</f>
        <v>0</v>
      </c>
      <c r="BJ1566" s="20" t="s">
        <v>84</v>
      </c>
      <c r="BK1566" s="224">
        <f>ROUND(I1566*H1566,2)</f>
        <v>0</v>
      </c>
      <c r="BL1566" s="20" t="s">
        <v>677</v>
      </c>
      <c r="BM1566" s="223" t="s">
        <v>5721</v>
      </c>
    </row>
    <row r="1567" s="13" customFormat="1">
      <c r="A1567" s="13"/>
      <c r="B1567" s="242"/>
      <c r="C1567" s="243"/>
      <c r="D1567" s="232" t="s">
        <v>222</v>
      </c>
      <c r="E1567" s="244" t="s">
        <v>32</v>
      </c>
      <c r="F1567" s="245" t="s">
        <v>4241</v>
      </c>
      <c r="G1567" s="243"/>
      <c r="H1567" s="244" t="s">
        <v>32</v>
      </c>
      <c r="I1567" s="246"/>
      <c r="J1567" s="243"/>
      <c r="K1567" s="243"/>
      <c r="L1567" s="247"/>
      <c r="M1567" s="248"/>
      <c r="N1567" s="249"/>
      <c r="O1567" s="249"/>
      <c r="P1567" s="249"/>
      <c r="Q1567" s="249"/>
      <c r="R1567" s="249"/>
      <c r="S1567" s="249"/>
      <c r="T1567" s="25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1" t="s">
        <v>222</v>
      </c>
      <c r="AU1567" s="251" t="s">
        <v>86</v>
      </c>
      <c r="AV1567" s="13" t="s">
        <v>84</v>
      </c>
      <c r="AW1567" s="13" t="s">
        <v>39</v>
      </c>
      <c r="AX1567" s="13" t="s">
        <v>77</v>
      </c>
      <c r="AY1567" s="251" t="s">
        <v>207</v>
      </c>
    </row>
    <row r="1568" s="13" customFormat="1">
      <c r="A1568" s="13"/>
      <c r="B1568" s="242"/>
      <c r="C1568" s="243"/>
      <c r="D1568" s="232" t="s">
        <v>222</v>
      </c>
      <c r="E1568" s="244" t="s">
        <v>32</v>
      </c>
      <c r="F1568" s="245" t="s">
        <v>5357</v>
      </c>
      <c r="G1568" s="243"/>
      <c r="H1568" s="244" t="s">
        <v>32</v>
      </c>
      <c r="I1568" s="246"/>
      <c r="J1568" s="243"/>
      <c r="K1568" s="243"/>
      <c r="L1568" s="247"/>
      <c r="M1568" s="248"/>
      <c r="N1568" s="249"/>
      <c r="O1568" s="249"/>
      <c r="P1568" s="249"/>
      <c r="Q1568" s="249"/>
      <c r="R1568" s="249"/>
      <c r="S1568" s="249"/>
      <c r="T1568" s="250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1" t="s">
        <v>222</v>
      </c>
      <c r="AU1568" s="251" t="s">
        <v>86</v>
      </c>
      <c r="AV1568" s="13" t="s">
        <v>84</v>
      </c>
      <c r="AW1568" s="13" t="s">
        <v>39</v>
      </c>
      <c r="AX1568" s="13" t="s">
        <v>77</v>
      </c>
      <c r="AY1568" s="251" t="s">
        <v>207</v>
      </c>
    </row>
    <row r="1569" s="13" customFormat="1">
      <c r="A1569" s="13"/>
      <c r="B1569" s="242"/>
      <c r="C1569" s="243"/>
      <c r="D1569" s="232" t="s">
        <v>222</v>
      </c>
      <c r="E1569" s="244" t="s">
        <v>32</v>
      </c>
      <c r="F1569" s="245" t="s">
        <v>5358</v>
      </c>
      <c r="G1569" s="243"/>
      <c r="H1569" s="244" t="s">
        <v>32</v>
      </c>
      <c r="I1569" s="246"/>
      <c r="J1569" s="243"/>
      <c r="K1569" s="243"/>
      <c r="L1569" s="247"/>
      <c r="M1569" s="248"/>
      <c r="N1569" s="249"/>
      <c r="O1569" s="249"/>
      <c r="P1569" s="249"/>
      <c r="Q1569" s="249"/>
      <c r="R1569" s="249"/>
      <c r="S1569" s="249"/>
      <c r="T1569" s="250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1" t="s">
        <v>222</v>
      </c>
      <c r="AU1569" s="251" t="s">
        <v>86</v>
      </c>
      <c r="AV1569" s="13" t="s">
        <v>84</v>
      </c>
      <c r="AW1569" s="13" t="s">
        <v>39</v>
      </c>
      <c r="AX1569" s="13" t="s">
        <v>77</v>
      </c>
      <c r="AY1569" s="251" t="s">
        <v>207</v>
      </c>
    </row>
    <row r="1570" s="13" customFormat="1">
      <c r="A1570" s="13"/>
      <c r="B1570" s="242"/>
      <c r="C1570" s="243"/>
      <c r="D1570" s="232" t="s">
        <v>222</v>
      </c>
      <c r="E1570" s="244" t="s">
        <v>32</v>
      </c>
      <c r="F1570" s="245" t="s">
        <v>5359</v>
      </c>
      <c r="G1570" s="243"/>
      <c r="H1570" s="244" t="s">
        <v>32</v>
      </c>
      <c r="I1570" s="246"/>
      <c r="J1570" s="243"/>
      <c r="K1570" s="243"/>
      <c r="L1570" s="247"/>
      <c r="M1570" s="248"/>
      <c r="N1570" s="249"/>
      <c r="O1570" s="249"/>
      <c r="P1570" s="249"/>
      <c r="Q1570" s="249"/>
      <c r="R1570" s="249"/>
      <c r="S1570" s="249"/>
      <c r="T1570" s="250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1" t="s">
        <v>222</v>
      </c>
      <c r="AU1570" s="251" t="s">
        <v>86</v>
      </c>
      <c r="AV1570" s="13" t="s">
        <v>84</v>
      </c>
      <c r="AW1570" s="13" t="s">
        <v>39</v>
      </c>
      <c r="AX1570" s="13" t="s">
        <v>77</v>
      </c>
      <c r="AY1570" s="251" t="s">
        <v>207</v>
      </c>
    </row>
    <row r="1571" s="13" customFormat="1">
      <c r="A1571" s="13"/>
      <c r="B1571" s="242"/>
      <c r="C1571" s="243"/>
      <c r="D1571" s="232" t="s">
        <v>222</v>
      </c>
      <c r="E1571" s="244" t="s">
        <v>32</v>
      </c>
      <c r="F1571" s="245" t="s">
        <v>5360</v>
      </c>
      <c r="G1571" s="243"/>
      <c r="H1571" s="244" t="s">
        <v>32</v>
      </c>
      <c r="I1571" s="246"/>
      <c r="J1571" s="243"/>
      <c r="K1571" s="243"/>
      <c r="L1571" s="247"/>
      <c r="M1571" s="248"/>
      <c r="N1571" s="249"/>
      <c r="O1571" s="249"/>
      <c r="P1571" s="249"/>
      <c r="Q1571" s="249"/>
      <c r="R1571" s="249"/>
      <c r="S1571" s="249"/>
      <c r="T1571" s="250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1" t="s">
        <v>222</v>
      </c>
      <c r="AU1571" s="251" t="s">
        <v>86</v>
      </c>
      <c r="AV1571" s="13" t="s">
        <v>84</v>
      </c>
      <c r="AW1571" s="13" t="s">
        <v>39</v>
      </c>
      <c r="AX1571" s="13" t="s">
        <v>77</v>
      </c>
      <c r="AY1571" s="251" t="s">
        <v>207</v>
      </c>
    </row>
    <row r="1572" s="13" customFormat="1">
      <c r="A1572" s="13"/>
      <c r="B1572" s="242"/>
      <c r="C1572" s="243"/>
      <c r="D1572" s="232" t="s">
        <v>222</v>
      </c>
      <c r="E1572" s="244" t="s">
        <v>32</v>
      </c>
      <c r="F1572" s="245" t="s">
        <v>5361</v>
      </c>
      <c r="G1572" s="243"/>
      <c r="H1572" s="244" t="s">
        <v>32</v>
      </c>
      <c r="I1572" s="246"/>
      <c r="J1572" s="243"/>
      <c r="K1572" s="243"/>
      <c r="L1572" s="247"/>
      <c r="M1572" s="248"/>
      <c r="N1572" s="249"/>
      <c r="O1572" s="249"/>
      <c r="P1572" s="249"/>
      <c r="Q1572" s="249"/>
      <c r="R1572" s="249"/>
      <c r="S1572" s="249"/>
      <c r="T1572" s="250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1" t="s">
        <v>222</v>
      </c>
      <c r="AU1572" s="251" t="s">
        <v>86</v>
      </c>
      <c r="AV1572" s="13" t="s">
        <v>84</v>
      </c>
      <c r="AW1572" s="13" t="s">
        <v>39</v>
      </c>
      <c r="AX1572" s="13" t="s">
        <v>77</v>
      </c>
      <c r="AY1572" s="251" t="s">
        <v>207</v>
      </c>
    </row>
    <row r="1573" s="13" customFormat="1">
      <c r="A1573" s="13"/>
      <c r="B1573" s="242"/>
      <c r="C1573" s="243"/>
      <c r="D1573" s="232" t="s">
        <v>222</v>
      </c>
      <c r="E1573" s="244" t="s">
        <v>32</v>
      </c>
      <c r="F1573" s="245" t="s">
        <v>5362</v>
      </c>
      <c r="G1573" s="243"/>
      <c r="H1573" s="244" t="s">
        <v>32</v>
      </c>
      <c r="I1573" s="246"/>
      <c r="J1573" s="243"/>
      <c r="K1573" s="243"/>
      <c r="L1573" s="247"/>
      <c r="M1573" s="248"/>
      <c r="N1573" s="249"/>
      <c r="O1573" s="249"/>
      <c r="P1573" s="249"/>
      <c r="Q1573" s="249"/>
      <c r="R1573" s="249"/>
      <c r="S1573" s="249"/>
      <c r="T1573" s="250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51" t="s">
        <v>222</v>
      </c>
      <c r="AU1573" s="251" t="s">
        <v>86</v>
      </c>
      <c r="AV1573" s="13" t="s">
        <v>84</v>
      </c>
      <c r="AW1573" s="13" t="s">
        <v>39</v>
      </c>
      <c r="AX1573" s="13" t="s">
        <v>77</v>
      </c>
      <c r="AY1573" s="251" t="s">
        <v>207</v>
      </c>
    </row>
    <row r="1574" s="13" customFormat="1">
      <c r="A1574" s="13"/>
      <c r="B1574" s="242"/>
      <c r="C1574" s="243"/>
      <c r="D1574" s="232" t="s">
        <v>222</v>
      </c>
      <c r="E1574" s="244" t="s">
        <v>32</v>
      </c>
      <c r="F1574" s="245" t="s">
        <v>5363</v>
      </c>
      <c r="G1574" s="243"/>
      <c r="H1574" s="244" t="s">
        <v>32</v>
      </c>
      <c r="I1574" s="246"/>
      <c r="J1574" s="243"/>
      <c r="K1574" s="243"/>
      <c r="L1574" s="247"/>
      <c r="M1574" s="248"/>
      <c r="N1574" s="249"/>
      <c r="O1574" s="249"/>
      <c r="P1574" s="249"/>
      <c r="Q1574" s="249"/>
      <c r="R1574" s="249"/>
      <c r="S1574" s="249"/>
      <c r="T1574" s="250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1" t="s">
        <v>222</v>
      </c>
      <c r="AU1574" s="251" t="s">
        <v>86</v>
      </c>
      <c r="AV1574" s="13" t="s">
        <v>84</v>
      </c>
      <c r="AW1574" s="13" t="s">
        <v>39</v>
      </c>
      <c r="AX1574" s="13" t="s">
        <v>77</v>
      </c>
      <c r="AY1574" s="251" t="s">
        <v>207</v>
      </c>
    </row>
    <row r="1575" s="13" customFormat="1">
      <c r="A1575" s="13"/>
      <c r="B1575" s="242"/>
      <c r="C1575" s="243"/>
      <c r="D1575" s="232" t="s">
        <v>222</v>
      </c>
      <c r="E1575" s="244" t="s">
        <v>32</v>
      </c>
      <c r="F1575" s="245" t="s">
        <v>5364</v>
      </c>
      <c r="G1575" s="243"/>
      <c r="H1575" s="244" t="s">
        <v>32</v>
      </c>
      <c r="I1575" s="246"/>
      <c r="J1575" s="243"/>
      <c r="K1575" s="243"/>
      <c r="L1575" s="247"/>
      <c r="M1575" s="248"/>
      <c r="N1575" s="249"/>
      <c r="O1575" s="249"/>
      <c r="P1575" s="249"/>
      <c r="Q1575" s="249"/>
      <c r="R1575" s="249"/>
      <c r="S1575" s="249"/>
      <c r="T1575" s="250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51" t="s">
        <v>222</v>
      </c>
      <c r="AU1575" s="251" t="s">
        <v>86</v>
      </c>
      <c r="AV1575" s="13" t="s">
        <v>84</v>
      </c>
      <c r="AW1575" s="13" t="s">
        <v>39</v>
      </c>
      <c r="AX1575" s="13" t="s">
        <v>77</v>
      </c>
      <c r="AY1575" s="251" t="s">
        <v>207</v>
      </c>
    </row>
    <row r="1576" s="13" customFormat="1">
      <c r="A1576" s="13"/>
      <c r="B1576" s="242"/>
      <c r="C1576" s="243"/>
      <c r="D1576" s="232" t="s">
        <v>222</v>
      </c>
      <c r="E1576" s="244" t="s">
        <v>32</v>
      </c>
      <c r="F1576" s="245" t="s">
        <v>5366</v>
      </c>
      <c r="G1576" s="243"/>
      <c r="H1576" s="244" t="s">
        <v>32</v>
      </c>
      <c r="I1576" s="246"/>
      <c r="J1576" s="243"/>
      <c r="K1576" s="243"/>
      <c r="L1576" s="247"/>
      <c r="M1576" s="248"/>
      <c r="N1576" s="249"/>
      <c r="O1576" s="249"/>
      <c r="P1576" s="249"/>
      <c r="Q1576" s="249"/>
      <c r="R1576" s="249"/>
      <c r="S1576" s="249"/>
      <c r="T1576" s="250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51" t="s">
        <v>222</v>
      </c>
      <c r="AU1576" s="251" t="s">
        <v>86</v>
      </c>
      <c r="AV1576" s="13" t="s">
        <v>84</v>
      </c>
      <c r="AW1576" s="13" t="s">
        <v>39</v>
      </c>
      <c r="AX1576" s="13" t="s">
        <v>77</v>
      </c>
      <c r="AY1576" s="251" t="s">
        <v>207</v>
      </c>
    </row>
    <row r="1577" s="13" customFormat="1">
      <c r="A1577" s="13"/>
      <c r="B1577" s="242"/>
      <c r="C1577" s="243"/>
      <c r="D1577" s="232" t="s">
        <v>222</v>
      </c>
      <c r="E1577" s="244" t="s">
        <v>32</v>
      </c>
      <c r="F1577" s="245" t="s">
        <v>5722</v>
      </c>
      <c r="G1577" s="243"/>
      <c r="H1577" s="244" t="s">
        <v>32</v>
      </c>
      <c r="I1577" s="246"/>
      <c r="J1577" s="243"/>
      <c r="K1577" s="243"/>
      <c r="L1577" s="247"/>
      <c r="M1577" s="248"/>
      <c r="N1577" s="249"/>
      <c r="O1577" s="249"/>
      <c r="P1577" s="249"/>
      <c r="Q1577" s="249"/>
      <c r="R1577" s="249"/>
      <c r="S1577" s="249"/>
      <c r="T1577" s="250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51" t="s">
        <v>222</v>
      </c>
      <c r="AU1577" s="251" t="s">
        <v>86</v>
      </c>
      <c r="AV1577" s="13" t="s">
        <v>84</v>
      </c>
      <c r="AW1577" s="13" t="s">
        <v>39</v>
      </c>
      <c r="AX1577" s="13" t="s">
        <v>77</v>
      </c>
      <c r="AY1577" s="251" t="s">
        <v>207</v>
      </c>
    </row>
    <row r="1578" s="13" customFormat="1">
      <c r="A1578" s="13"/>
      <c r="B1578" s="242"/>
      <c r="C1578" s="243"/>
      <c r="D1578" s="232" t="s">
        <v>222</v>
      </c>
      <c r="E1578" s="244" t="s">
        <v>32</v>
      </c>
      <c r="F1578" s="245" t="s">
        <v>5723</v>
      </c>
      <c r="G1578" s="243"/>
      <c r="H1578" s="244" t="s">
        <v>32</v>
      </c>
      <c r="I1578" s="246"/>
      <c r="J1578" s="243"/>
      <c r="K1578" s="243"/>
      <c r="L1578" s="247"/>
      <c r="M1578" s="248"/>
      <c r="N1578" s="249"/>
      <c r="O1578" s="249"/>
      <c r="P1578" s="249"/>
      <c r="Q1578" s="249"/>
      <c r="R1578" s="249"/>
      <c r="S1578" s="249"/>
      <c r="T1578" s="250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51" t="s">
        <v>222</v>
      </c>
      <c r="AU1578" s="251" t="s">
        <v>86</v>
      </c>
      <c r="AV1578" s="13" t="s">
        <v>84</v>
      </c>
      <c r="AW1578" s="13" t="s">
        <v>39</v>
      </c>
      <c r="AX1578" s="13" t="s">
        <v>77</v>
      </c>
      <c r="AY1578" s="251" t="s">
        <v>207</v>
      </c>
    </row>
    <row r="1579" s="13" customFormat="1">
      <c r="A1579" s="13"/>
      <c r="B1579" s="242"/>
      <c r="C1579" s="243"/>
      <c r="D1579" s="232" t="s">
        <v>222</v>
      </c>
      <c r="E1579" s="244" t="s">
        <v>32</v>
      </c>
      <c r="F1579" s="245" t="s">
        <v>5724</v>
      </c>
      <c r="G1579" s="243"/>
      <c r="H1579" s="244" t="s">
        <v>32</v>
      </c>
      <c r="I1579" s="246"/>
      <c r="J1579" s="243"/>
      <c r="K1579" s="243"/>
      <c r="L1579" s="247"/>
      <c r="M1579" s="248"/>
      <c r="N1579" s="249"/>
      <c r="O1579" s="249"/>
      <c r="P1579" s="249"/>
      <c r="Q1579" s="249"/>
      <c r="R1579" s="249"/>
      <c r="S1579" s="249"/>
      <c r="T1579" s="25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1" t="s">
        <v>222</v>
      </c>
      <c r="AU1579" s="251" t="s">
        <v>86</v>
      </c>
      <c r="AV1579" s="13" t="s">
        <v>84</v>
      </c>
      <c r="AW1579" s="13" t="s">
        <v>39</v>
      </c>
      <c r="AX1579" s="13" t="s">
        <v>77</v>
      </c>
      <c r="AY1579" s="251" t="s">
        <v>207</v>
      </c>
    </row>
    <row r="1580" s="13" customFormat="1">
      <c r="A1580" s="13"/>
      <c r="B1580" s="242"/>
      <c r="C1580" s="243"/>
      <c r="D1580" s="232" t="s">
        <v>222</v>
      </c>
      <c r="E1580" s="244" t="s">
        <v>32</v>
      </c>
      <c r="F1580" s="245" t="s">
        <v>5725</v>
      </c>
      <c r="G1580" s="243"/>
      <c r="H1580" s="244" t="s">
        <v>32</v>
      </c>
      <c r="I1580" s="246"/>
      <c r="J1580" s="243"/>
      <c r="K1580" s="243"/>
      <c r="L1580" s="247"/>
      <c r="M1580" s="248"/>
      <c r="N1580" s="249"/>
      <c r="O1580" s="249"/>
      <c r="P1580" s="249"/>
      <c r="Q1580" s="249"/>
      <c r="R1580" s="249"/>
      <c r="S1580" s="249"/>
      <c r="T1580" s="250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1" t="s">
        <v>222</v>
      </c>
      <c r="AU1580" s="251" t="s">
        <v>86</v>
      </c>
      <c r="AV1580" s="13" t="s">
        <v>84</v>
      </c>
      <c r="AW1580" s="13" t="s">
        <v>39</v>
      </c>
      <c r="AX1580" s="13" t="s">
        <v>77</v>
      </c>
      <c r="AY1580" s="251" t="s">
        <v>207</v>
      </c>
    </row>
    <row r="1581" s="13" customFormat="1">
      <c r="A1581" s="13"/>
      <c r="B1581" s="242"/>
      <c r="C1581" s="243"/>
      <c r="D1581" s="232" t="s">
        <v>222</v>
      </c>
      <c r="E1581" s="244" t="s">
        <v>32</v>
      </c>
      <c r="F1581" s="245" t="s">
        <v>5726</v>
      </c>
      <c r="G1581" s="243"/>
      <c r="H1581" s="244" t="s">
        <v>32</v>
      </c>
      <c r="I1581" s="246"/>
      <c r="J1581" s="243"/>
      <c r="K1581" s="243"/>
      <c r="L1581" s="247"/>
      <c r="M1581" s="248"/>
      <c r="N1581" s="249"/>
      <c r="O1581" s="249"/>
      <c r="P1581" s="249"/>
      <c r="Q1581" s="249"/>
      <c r="R1581" s="249"/>
      <c r="S1581" s="249"/>
      <c r="T1581" s="25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1" t="s">
        <v>222</v>
      </c>
      <c r="AU1581" s="251" t="s">
        <v>86</v>
      </c>
      <c r="AV1581" s="13" t="s">
        <v>84</v>
      </c>
      <c r="AW1581" s="13" t="s">
        <v>39</v>
      </c>
      <c r="AX1581" s="13" t="s">
        <v>77</v>
      </c>
      <c r="AY1581" s="251" t="s">
        <v>207</v>
      </c>
    </row>
    <row r="1582" s="13" customFormat="1">
      <c r="A1582" s="13"/>
      <c r="B1582" s="242"/>
      <c r="C1582" s="243"/>
      <c r="D1582" s="232" t="s">
        <v>222</v>
      </c>
      <c r="E1582" s="244" t="s">
        <v>32</v>
      </c>
      <c r="F1582" s="245" t="s">
        <v>5702</v>
      </c>
      <c r="G1582" s="243"/>
      <c r="H1582" s="244" t="s">
        <v>32</v>
      </c>
      <c r="I1582" s="246"/>
      <c r="J1582" s="243"/>
      <c r="K1582" s="243"/>
      <c r="L1582" s="247"/>
      <c r="M1582" s="248"/>
      <c r="N1582" s="249"/>
      <c r="O1582" s="249"/>
      <c r="P1582" s="249"/>
      <c r="Q1582" s="249"/>
      <c r="R1582" s="249"/>
      <c r="S1582" s="249"/>
      <c r="T1582" s="250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1" t="s">
        <v>222</v>
      </c>
      <c r="AU1582" s="251" t="s">
        <v>86</v>
      </c>
      <c r="AV1582" s="13" t="s">
        <v>84</v>
      </c>
      <c r="AW1582" s="13" t="s">
        <v>39</v>
      </c>
      <c r="AX1582" s="13" t="s">
        <v>77</v>
      </c>
      <c r="AY1582" s="251" t="s">
        <v>207</v>
      </c>
    </row>
    <row r="1583" s="13" customFormat="1">
      <c r="A1583" s="13"/>
      <c r="B1583" s="242"/>
      <c r="C1583" s="243"/>
      <c r="D1583" s="232" t="s">
        <v>222</v>
      </c>
      <c r="E1583" s="244" t="s">
        <v>32</v>
      </c>
      <c r="F1583" s="245" t="s">
        <v>5727</v>
      </c>
      <c r="G1583" s="243"/>
      <c r="H1583" s="244" t="s">
        <v>32</v>
      </c>
      <c r="I1583" s="246"/>
      <c r="J1583" s="243"/>
      <c r="K1583" s="243"/>
      <c r="L1583" s="247"/>
      <c r="M1583" s="248"/>
      <c r="N1583" s="249"/>
      <c r="O1583" s="249"/>
      <c r="P1583" s="249"/>
      <c r="Q1583" s="249"/>
      <c r="R1583" s="249"/>
      <c r="S1583" s="249"/>
      <c r="T1583" s="250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1" t="s">
        <v>222</v>
      </c>
      <c r="AU1583" s="251" t="s">
        <v>86</v>
      </c>
      <c r="AV1583" s="13" t="s">
        <v>84</v>
      </c>
      <c r="AW1583" s="13" t="s">
        <v>39</v>
      </c>
      <c r="AX1583" s="13" t="s">
        <v>77</v>
      </c>
      <c r="AY1583" s="251" t="s">
        <v>207</v>
      </c>
    </row>
    <row r="1584" s="13" customFormat="1">
      <c r="A1584" s="13"/>
      <c r="B1584" s="242"/>
      <c r="C1584" s="243"/>
      <c r="D1584" s="232" t="s">
        <v>222</v>
      </c>
      <c r="E1584" s="244" t="s">
        <v>32</v>
      </c>
      <c r="F1584" s="245" t="s">
        <v>5728</v>
      </c>
      <c r="G1584" s="243"/>
      <c r="H1584" s="244" t="s">
        <v>32</v>
      </c>
      <c r="I1584" s="246"/>
      <c r="J1584" s="243"/>
      <c r="K1584" s="243"/>
      <c r="L1584" s="247"/>
      <c r="M1584" s="248"/>
      <c r="N1584" s="249"/>
      <c r="O1584" s="249"/>
      <c r="P1584" s="249"/>
      <c r="Q1584" s="249"/>
      <c r="R1584" s="249"/>
      <c r="S1584" s="249"/>
      <c r="T1584" s="250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1" t="s">
        <v>222</v>
      </c>
      <c r="AU1584" s="251" t="s">
        <v>86</v>
      </c>
      <c r="AV1584" s="13" t="s">
        <v>84</v>
      </c>
      <c r="AW1584" s="13" t="s">
        <v>39</v>
      </c>
      <c r="AX1584" s="13" t="s">
        <v>77</v>
      </c>
      <c r="AY1584" s="251" t="s">
        <v>207</v>
      </c>
    </row>
    <row r="1585" s="13" customFormat="1">
      <c r="A1585" s="13"/>
      <c r="B1585" s="242"/>
      <c r="C1585" s="243"/>
      <c r="D1585" s="232" t="s">
        <v>222</v>
      </c>
      <c r="E1585" s="244" t="s">
        <v>32</v>
      </c>
      <c r="F1585" s="245" t="s">
        <v>5700</v>
      </c>
      <c r="G1585" s="243"/>
      <c r="H1585" s="244" t="s">
        <v>32</v>
      </c>
      <c r="I1585" s="246"/>
      <c r="J1585" s="243"/>
      <c r="K1585" s="243"/>
      <c r="L1585" s="247"/>
      <c r="M1585" s="248"/>
      <c r="N1585" s="249"/>
      <c r="O1585" s="249"/>
      <c r="P1585" s="249"/>
      <c r="Q1585" s="249"/>
      <c r="R1585" s="249"/>
      <c r="S1585" s="249"/>
      <c r="T1585" s="25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1" t="s">
        <v>222</v>
      </c>
      <c r="AU1585" s="251" t="s">
        <v>86</v>
      </c>
      <c r="AV1585" s="13" t="s">
        <v>84</v>
      </c>
      <c r="AW1585" s="13" t="s">
        <v>39</v>
      </c>
      <c r="AX1585" s="13" t="s">
        <v>77</v>
      </c>
      <c r="AY1585" s="251" t="s">
        <v>207</v>
      </c>
    </row>
    <row r="1586" s="13" customFormat="1">
      <c r="A1586" s="13"/>
      <c r="B1586" s="242"/>
      <c r="C1586" s="243"/>
      <c r="D1586" s="232" t="s">
        <v>222</v>
      </c>
      <c r="E1586" s="244" t="s">
        <v>32</v>
      </c>
      <c r="F1586" s="245" t="s">
        <v>5704</v>
      </c>
      <c r="G1586" s="243"/>
      <c r="H1586" s="244" t="s">
        <v>32</v>
      </c>
      <c r="I1586" s="246"/>
      <c r="J1586" s="243"/>
      <c r="K1586" s="243"/>
      <c r="L1586" s="247"/>
      <c r="M1586" s="248"/>
      <c r="N1586" s="249"/>
      <c r="O1586" s="249"/>
      <c r="P1586" s="249"/>
      <c r="Q1586" s="249"/>
      <c r="R1586" s="249"/>
      <c r="S1586" s="249"/>
      <c r="T1586" s="250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1" t="s">
        <v>222</v>
      </c>
      <c r="AU1586" s="251" t="s">
        <v>86</v>
      </c>
      <c r="AV1586" s="13" t="s">
        <v>84</v>
      </c>
      <c r="AW1586" s="13" t="s">
        <v>39</v>
      </c>
      <c r="AX1586" s="13" t="s">
        <v>77</v>
      </c>
      <c r="AY1586" s="251" t="s">
        <v>207</v>
      </c>
    </row>
    <row r="1587" s="13" customFormat="1">
      <c r="A1587" s="13"/>
      <c r="B1587" s="242"/>
      <c r="C1587" s="243"/>
      <c r="D1587" s="232" t="s">
        <v>222</v>
      </c>
      <c r="E1587" s="244" t="s">
        <v>32</v>
      </c>
      <c r="F1587" s="245" t="s">
        <v>5729</v>
      </c>
      <c r="G1587" s="243"/>
      <c r="H1587" s="244" t="s">
        <v>32</v>
      </c>
      <c r="I1587" s="246"/>
      <c r="J1587" s="243"/>
      <c r="K1587" s="243"/>
      <c r="L1587" s="247"/>
      <c r="M1587" s="248"/>
      <c r="N1587" s="249"/>
      <c r="O1587" s="249"/>
      <c r="P1587" s="249"/>
      <c r="Q1587" s="249"/>
      <c r="R1587" s="249"/>
      <c r="S1587" s="249"/>
      <c r="T1587" s="250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1" t="s">
        <v>222</v>
      </c>
      <c r="AU1587" s="251" t="s">
        <v>86</v>
      </c>
      <c r="AV1587" s="13" t="s">
        <v>84</v>
      </c>
      <c r="AW1587" s="13" t="s">
        <v>39</v>
      </c>
      <c r="AX1587" s="13" t="s">
        <v>77</v>
      </c>
      <c r="AY1587" s="251" t="s">
        <v>207</v>
      </c>
    </row>
    <row r="1588" s="13" customFormat="1">
      <c r="A1588" s="13"/>
      <c r="B1588" s="242"/>
      <c r="C1588" s="243"/>
      <c r="D1588" s="232" t="s">
        <v>222</v>
      </c>
      <c r="E1588" s="244" t="s">
        <v>32</v>
      </c>
      <c r="F1588" s="245" t="s">
        <v>5481</v>
      </c>
      <c r="G1588" s="243"/>
      <c r="H1588" s="244" t="s">
        <v>32</v>
      </c>
      <c r="I1588" s="246"/>
      <c r="J1588" s="243"/>
      <c r="K1588" s="243"/>
      <c r="L1588" s="247"/>
      <c r="M1588" s="248"/>
      <c r="N1588" s="249"/>
      <c r="O1588" s="249"/>
      <c r="P1588" s="249"/>
      <c r="Q1588" s="249"/>
      <c r="R1588" s="249"/>
      <c r="S1588" s="249"/>
      <c r="T1588" s="250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51" t="s">
        <v>222</v>
      </c>
      <c r="AU1588" s="251" t="s">
        <v>86</v>
      </c>
      <c r="AV1588" s="13" t="s">
        <v>84</v>
      </c>
      <c r="AW1588" s="13" t="s">
        <v>39</v>
      </c>
      <c r="AX1588" s="13" t="s">
        <v>77</v>
      </c>
      <c r="AY1588" s="251" t="s">
        <v>207</v>
      </c>
    </row>
    <row r="1589" s="13" customFormat="1">
      <c r="A1589" s="13"/>
      <c r="B1589" s="242"/>
      <c r="C1589" s="243"/>
      <c r="D1589" s="232" t="s">
        <v>222</v>
      </c>
      <c r="E1589" s="244" t="s">
        <v>32</v>
      </c>
      <c r="F1589" s="245" t="s">
        <v>5730</v>
      </c>
      <c r="G1589" s="243"/>
      <c r="H1589" s="244" t="s">
        <v>32</v>
      </c>
      <c r="I1589" s="246"/>
      <c r="J1589" s="243"/>
      <c r="K1589" s="243"/>
      <c r="L1589" s="247"/>
      <c r="M1589" s="248"/>
      <c r="N1589" s="249"/>
      <c r="O1589" s="249"/>
      <c r="P1589" s="249"/>
      <c r="Q1589" s="249"/>
      <c r="R1589" s="249"/>
      <c r="S1589" s="249"/>
      <c r="T1589" s="250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1" t="s">
        <v>222</v>
      </c>
      <c r="AU1589" s="251" t="s">
        <v>86</v>
      </c>
      <c r="AV1589" s="13" t="s">
        <v>84</v>
      </c>
      <c r="AW1589" s="13" t="s">
        <v>39</v>
      </c>
      <c r="AX1589" s="13" t="s">
        <v>77</v>
      </c>
      <c r="AY1589" s="251" t="s">
        <v>207</v>
      </c>
    </row>
    <row r="1590" s="12" customFormat="1">
      <c r="A1590" s="12"/>
      <c r="B1590" s="230"/>
      <c r="C1590" s="231"/>
      <c r="D1590" s="232" t="s">
        <v>222</v>
      </c>
      <c r="E1590" s="233" t="s">
        <v>32</v>
      </c>
      <c r="F1590" s="234" t="s">
        <v>84</v>
      </c>
      <c r="G1590" s="231"/>
      <c r="H1590" s="235">
        <v>1</v>
      </c>
      <c r="I1590" s="236"/>
      <c r="J1590" s="231"/>
      <c r="K1590" s="231"/>
      <c r="L1590" s="237"/>
      <c r="M1590" s="238"/>
      <c r="N1590" s="239"/>
      <c r="O1590" s="239"/>
      <c r="P1590" s="239"/>
      <c r="Q1590" s="239"/>
      <c r="R1590" s="239"/>
      <c r="S1590" s="239"/>
      <c r="T1590" s="240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2"/>
      <c r="AT1590" s="241" t="s">
        <v>222</v>
      </c>
      <c r="AU1590" s="241" t="s">
        <v>86</v>
      </c>
      <c r="AV1590" s="12" t="s">
        <v>86</v>
      </c>
      <c r="AW1590" s="12" t="s">
        <v>39</v>
      </c>
      <c r="AX1590" s="12" t="s">
        <v>77</v>
      </c>
      <c r="AY1590" s="241" t="s">
        <v>207</v>
      </c>
    </row>
    <row r="1591" s="16" customFormat="1">
      <c r="A1591" s="16"/>
      <c r="B1591" s="305"/>
      <c r="C1591" s="306"/>
      <c r="D1591" s="232" t="s">
        <v>222</v>
      </c>
      <c r="E1591" s="307" t="s">
        <v>32</v>
      </c>
      <c r="F1591" s="308" t="s">
        <v>5373</v>
      </c>
      <c r="G1591" s="306"/>
      <c r="H1591" s="309">
        <v>1</v>
      </c>
      <c r="I1591" s="310"/>
      <c r="J1591" s="306"/>
      <c r="K1591" s="306"/>
      <c r="L1591" s="311"/>
      <c r="M1591" s="312"/>
      <c r="N1591" s="313"/>
      <c r="O1591" s="313"/>
      <c r="P1591" s="313"/>
      <c r="Q1591" s="313"/>
      <c r="R1591" s="313"/>
      <c r="S1591" s="313"/>
      <c r="T1591" s="314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T1591" s="315" t="s">
        <v>222</v>
      </c>
      <c r="AU1591" s="315" t="s">
        <v>86</v>
      </c>
      <c r="AV1591" s="16" t="s">
        <v>94</v>
      </c>
      <c r="AW1591" s="16" t="s">
        <v>39</v>
      </c>
      <c r="AX1591" s="16" t="s">
        <v>77</v>
      </c>
      <c r="AY1591" s="315" t="s">
        <v>207</v>
      </c>
    </row>
    <row r="1592" s="13" customFormat="1">
      <c r="A1592" s="13"/>
      <c r="B1592" s="242"/>
      <c r="C1592" s="243"/>
      <c r="D1592" s="232" t="s">
        <v>222</v>
      </c>
      <c r="E1592" s="244" t="s">
        <v>32</v>
      </c>
      <c r="F1592" s="245" t="s">
        <v>5731</v>
      </c>
      <c r="G1592" s="243"/>
      <c r="H1592" s="244" t="s">
        <v>32</v>
      </c>
      <c r="I1592" s="246"/>
      <c r="J1592" s="243"/>
      <c r="K1592" s="243"/>
      <c r="L1592" s="247"/>
      <c r="M1592" s="248"/>
      <c r="N1592" s="249"/>
      <c r="O1592" s="249"/>
      <c r="P1592" s="249"/>
      <c r="Q1592" s="249"/>
      <c r="R1592" s="249"/>
      <c r="S1592" s="249"/>
      <c r="T1592" s="25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1" t="s">
        <v>222</v>
      </c>
      <c r="AU1592" s="251" t="s">
        <v>86</v>
      </c>
      <c r="AV1592" s="13" t="s">
        <v>84</v>
      </c>
      <c r="AW1592" s="13" t="s">
        <v>39</v>
      </c>
      <c r="AX1592" s="13" t="s">
        <v>77</v>
      </c>
      <c r="AY1592" s="251" t="s">
        <v>207</v>
      </c>
    </row>
    <row r="1593" s="13" customFormat="1">
      <c r="A1593" s="13"/>
      <c r="B1593" s="242"/>
      <c r="C1593" s="243"/>
      <c r="D1593" s="232" t="s">
        <v>222</v>
      </c>
      <c r="E1593" s="244" t="s">
        <v>32</v>
      </c>
      <c r="F1593" s="245" t="s">
        <v>5481</v>
      </c>
      <c r="G1593" s="243"/>
      <c r="H1593" s="244" t="s">
        <v>32</v>
      </c>
      <c r="I1593" s="246"/>
      <c r="J1593" s="243"/>
      <c r="K1593" s="243"/>
      <c r="L1593" s="247"/>
      <c r="M1593" s="248"/>
      <c r="N1593" s="249"/>
      <c r="O1593" s="249"/>
      <c r="P1593" s="249"/>
      <c r="Q1593" s="249"/>
      <c r="R1593" s="249"/>
      <c r="S1593" s="249"/>
      <c r="T1593" s="250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1" t="s">
        <v>222</v>
      </c>
      <c r="AU1593" s="251" t="s">
        <v>86</v>
      </c>
      <c r="AV1593" s="13" t="s">
        <v>84</v>
      </c>
      <c r="AW1593" s="13" t="s">
        <v>39</v>
      </c>
      <c r="AX1593" s="13" t="s">
        <v>77</v>
      </c>
      <c r="AY1593" s="251" t="s">
        <v>207</v>
      </c>
    </row>
    <row r="1594" s="13" customFormat="1">
      <c r="A1594" s="13"/>
      <c r="B1594" s="242"/>
      <c r="C1594" s="243"/>
      <c r="D1594" s="232" t="s">
        <v>222</v>
      </c>
      <c r="E1594" s="244" t="s">
        <v>32</v>
      </c>
      <c r="F1594" s="245" t="s">
        <v>5732</v>
      </c>
      <c r="G1594" s="243"/>
      <c r="H1594" s="244" t="s">
        <v>32</v>
      </c>
      <c r="I1594" s="246"/>
      <c r="J1594" s="243"/>
      <c r="K1594" s="243"/>
      <c r="L1594" s="247"/>
      <c r="M1594" s="248"/>
      <c r="N1594" s="249"/>
      <c r="O1594" s="249"/>
      <c r="P1594" s="249"/>
      <c r="Q1594" s="249"/>
      <c r="R1594" s="249"/>
      <c r="S1594" s="249"/>
      <c r="T1594" s="250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1" t="s">
        <v>222</v>
      </c>
      <c r="AU1594" s="251" t="s">
        <v>86</v>
      </c>
      <c r="AV1594" s="13" t="s">
        <v>84</v>
      </c>
      <c r="AW1594" s="13" t="s">
        <v>39</v>
      </c>
      <c r="AX1594" s="13" t="s">
        <v>77</v>
      </c>
      <c r="AY1594" s="251" t="s">
        <v>207</v>
      </c>
    </row>
    <row r="1595" s="12" customFormat="1">
      <c r="A1595" s="12"/>
      <c r="B1595" s="230"/>
      <c r="C1595" s="231"/>
      <c r="D1595" s="232" t="s">
        <v>222</v>
      </c>
      <c r="E1595" s="233" t="s">
        <v>32</v>
      </c>
      <c r="F1595" s="234" t="s">
        <v>84</v>
      </c>
      <c r="G1595" s="231"/>
      <c r="H1595" s="235">
        <v>1</v>
      </c>
      <c r="I1595" s="236"/>
      <c r="J1595" s="231"/>
      <c r="K1595" s="231"/>
      <c r="L1595" s="237"/>
      <c r="M1595" s="238"/>
      <c r="N1595" s="239"/>
      <c r="O1595" s="239"/>
      <c r="P1595" s="239"/>
      <c r="Q1595" s="239"/>
      <c r="R1595" s="239"/>
      <c r="S1595" s="239"/>
      <c r="T1595" s="240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T1595" s="241" t="s">
        <v>222</v>
      </c>
      <c r="AU1595" s="241" t="s">
        <v>86</v>
      </c>
      <c r="AV1595" s="12" t="s">
        <v>86</v>
      </c>
      <c r="AW1595" s="12" t="s">
        <v>39</v>
      </c>
      <c r="AX1595" s="12" t="s">
        <v>77</v>
      </c>
      <c r="AY1595" s="241" t="s">
        <v>207</v>
      </c>
    </row>
    <row r="1596" s="16" customFormat="1">
      <c r="A1596" s="16"/>
      <c r="B1596" s="305"/>
      <c r="C1596" s="306"/>
      <c r="D1596" s="232" t="s">
        <v>222</v>
      </c>
      <c r="E1596" s="307" t="s">
        <v>32</v>
      </c>
      <c r="F1596" s="308" t="s">
        <v>5373</v>
      </c>
      <c r="G1596" s="306"/>
      <c r="H1596" s="309">
        <v>1</v>
      </c>
      <c r="I1596" s="310"/>
      <c r="J1596" s="306"/>
      <c r="K1596" s="306"/>
      <c r="L1596" s="311"/>
      <c r="M1596" s="312"/>
      <c r="N1596" s="313"/>
      <c r="O1596" s="313"/>
      <c r="P1596" s="313"/>
      <c r="Q1596" s="313"/>
      <c r="R1596" s="313"/>
      <c r="S1596" s="313"/>
      <c r="T1596" s="314"/>
      <c r="U1596" s="16"/>
      <c r="V1596" s="16"/>
      <c r="W1596" s="16"/>
      <c r="X1596" s="16"/>
      <c r="Y1596" s="16"/>
      <c r="Z1596" s="16"/>
      <c r="AA1596" s="16"/>
      <c r="AB1596" s="16"/>
      <c r="AC1596" s="16"/>
      <c r="AD1596" s="16"/>
      <c r="AE1596" s="16"/>
      <c r="AT1596" s="315" t="s">
        <v>222</v>
      </c>
      <c r="AU1596" s="315" t="s">
        <v>86</v>
      </c>
      <c r="AV1596" s="16" t="s">
        <v>94</v>
      </c>
      <c r="AW1596" s="16" t="s">
        <v>39</v>
      </c>
      <c r="AX1596" s="16" t="s">
        <v>77</v>
      </c>
      <c r="AY1596" s="315" t="s">
        <v>207</v>
      </c>
    </row>
    <row r="1597" s="13" customFormat="1">
      <c r="A1597" s="13"/>
      <c r="B1597" s="242"/>
      <c r="C1597" s="243"/>
      <c r="D1597" s="232" t="s">
        <v>222</v>
      </c>
      <c r="E1597" s="244" t="s">
        <v>32</v>
      </c>
      <c r="F1597" s="245" t="s">
        <v>5733</v>
      </c>
      <c r="G1597" s="243"/>
      <c r="H1597" s="244" t="s">
        <v>32</v>
      </c>
      <c r="I1597" s="246"/>
      <c r="J1597" s="243"/>
      <c r="K1597" s="243"/>
      <c r="L1597" s="247"/>
      <c r="M1597" s="248"/>
      <c r="N1597" s="249"/>
      <c r="O1597" s="249"/>
      <c r="P1597" s="249"/>
      <c r="Q1597" s="249"/>
      <c r="R1597" s="249"/>
      <c r="S1597" s="249"/>
      <c r="T1597" s="250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1" t="s">
        <v>222</v>
      </c>
      <c r="AU1597" s="251" t="s">
        <v>86</v>
      </c>
      <c r="AV1597" s="13" t="s">
        <v>84</v>
      </c>
      <c r="AW1597" s="13" t="s">
        <v>39</v>
      </c>
      <c r="AX1597" s="13" t="s">
        <v>77</v>
      </c>
      <c r="AY1597" s="251" t="s">
        <v>207</v>
      </c>
    </row>
    <row r="1598" s="13" customFormat="1">
      <c r="A1598" s="13"/>
      <c r="B1598" s="242"/>
      <c r="C1598" s="243"/>
      <c r="D1598" s="232" t="s">
        <v>222</v>
      </c>
      <c r="E1598" s="244" t="s">
        <v>32</v>
      </c>
      <c r="F1598" s="245" t="s">
        <v>5481</v>
      </c>
      <c r="G1598" s="243"/>
      <c r="H1598" s="244" t="s">
        <v>32</v>
      </c>
      <c r="I1598" s="246"/>
      <c r="J1598" s="243"/>
      <c r="K1598" s="243"/>
      <c r="L1598" s="247"/>
      <c r="M1598" s="248"/>
      <c r="N1598" s="249"/>
      <c r="O1598" s="249"/>
      <c r="P1598" s="249"/>
      <c r="Q1598" s="249"/>
      <c r="R1598" s="249"/>
      <c r="S1598" s="249"/>
      <c r="T1598" s="250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1" t="s">
        <v>222</v>
      </c>
      <c r="AU1598" s="251" t="s">
        <v>86</v>
      </c>
      <c r="AV1598" s="13" t="s">
        <v>84</v>
      </c>
      <c r="AW1598" s="13" t="s">
        <v>39</v>
      </c>
      <c r="AX1598" s="13" t="s">
        <v>77</v>
      </c>
      <c r="AY1598" s="251" t="s">
        <v>207</v>
      </c>
    </row>
    <row r="1599" s="13" customFormat="1">
      <c r="A1599" s="13"/>
      <c r="B1599" s="242"/>
      <c r="C1599" s="243"/>
      <c r="D1599" s="232" t="s">
        <v>222</v>
      </c>
      <c r="E1599" s="244" t="s">
        <v>32</v>
      </c>
      <c r="F1599" s="245" t="s">
        <v>5734</v>
      </c>
      <c r="G1599" s="243"/>
      <c r="H1599" s="244" t="s">
        <v>32</v>
      </c>
      <c r="I1599" s="246"/>
      <c r="J1599" s="243"/>
      <c r="K1599" s="243"/>
      <c r="L1599" s="247"/>
      <c r="M1599" s="248"/>
      <c r="N1599" s="249"/>
      <c r="O1599" s="249"/>
      <c r="P1599" s="249"/>
      <c r="Q1599" s="249"/>
      <c r="R1599" s="249"/>
      <c r="S1599" s="249"/>
      <c r="T1599" s="25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1" t="s">
        <v>222</v>
      </c>
      <c r="AU1599" s="251" t="s">
        <v>86</v>
      </c>
      <c r="AV1599" s="13" t="s">
        <v>84</v>
      </c>
      <c r="AW1599" s="13" t="s">
        <v>39</v>
      </c>
      <c r="AX1599" s="13" t="s">
        <v>77</v>
      </c>
      <c r="AY1599" s="251" t="s">
        <v>207</v>
      </c>
    </row>
    <row r="1600" s="12" customFormat="1">
      <c r="A1600" s="12"/>
      <c r="B1600" s="230"/>
      <c r="C1600" s="231"/>
      <c r="D1600" s="232" t="s">
        <v>222</v>
      </c>
      <c r="E1600" s="233" t="s">
        <v>32</v>
      </c>
      <c r="F1600" s="234" t="s">
        <v>84</v>
      </c>
      <c r="G1600" s="231"/>
      <c r="H1600" s="235">
        <v>1</v>
      </c>
      <c r="I1600" s="236"/>
      <c r="J1600" s="231"/>
      <c r="K1600" s="231"/>
      <c r="L1600" s="237"/>
      <c r="M1600" s="238"/>
      <c r="N1600" s="239"/>
      <c r="O1600" s="239"/>
      <c r="P1600" s="239"/>
      <c r="Q1600" s="239"/>
      <c r="R1600" s="239"/>
      <c r="S1600" s="239"/>
      <c r="T1600" s="24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241" t="s">
        <v>222</v>
      </c>
      <c r="AU1600" s="241" t="s">
        <v>86</v>
      </c>
      <c r="AV1600" s="12" t="s">
        <v>86</v>
      </c>
      <c r="AW1600" s="12" t="s">
        <v>39</v>
      </c>
      <c r="AX1600" s="12" t="s">
        <v>77</v>
      </c>
      <c r="AY1600" s="241" t="s">
        <v>207</v>
      </c>
    </row>
    <row r="1601" s="16" customFormat="1">
      <c r="A1601" s="16"/>
      <c r="B1601" s="305"/>
      <c r="C1601" s="306"/>
      <c r="D1601" s="232" t="s">
        <v>222</v>
      </c>
      <c r="E1601" s="307" t="s">
        <v>32</v>
      </c>
      <c r="F1601" s="308" t="s">
        <v>5373</v>
      </c>
      <c r="G1601" s="306"/>
      <c r="H1601" s="309">
        <v>1</v>
      </c>
      <c r="I1601" s="310"/>
      <c r="J1601" s="306"/>
      <c r="K1601" s="306"/>
      <c r="L1601" s="311"/>
      <c r="M1601" s="312"/>
      <c r="N1601" s="313"/>
      <c r="O1601" s="313"/>
      <c r="P1601" s="313"/>
      <c r="Q1601" s="313"/>
      <c r="R1601" s="313"/>
      <c r="S1601" s="313"/>
      <c r="T1601" s="314"/>
      <c r="U1601" s="16"/>
      <c r="V1601" s="16"/>
      <c r="W1601" s="16"/>
      <c r="X1601" s="16"/>
      <c r="Y1601" s="16"/>
      <c r="Z1601" s="16"/>
      <c r="AA1601" s="16"/>
      <c r="AB1601" s="16"/>
      <c r="AC1601" s="16"/>
      <c r="AD1601" s="16"/>
      <c r="AE1601" s="16"/>
      <c r="AT1601" s="315" t="s">
        <v>222</v>
      </c>
      <c r="AU1601" s="315" t="s">
        <v>86</v>
      </c>
      <c r="AV1601" s="16" t="s">
        <v>94</v>
      </c>
      <c r="AW1601" s="16" t="s">
        <v>39</v>
      </c>
      <c r="AX1601" s="16" t="s">
        <v>77</v>
      </c>
      <c r="AY1601" s="315" t="s">
        <v>207</v>
      </c>
    </row>
    <row r="1602" s="15" customFormat="1">
      <c r="A1602" s="15"/>
      <c r="B1602" s="273"/>
      <c r="C1602" s="274"/>
      <c r="D1602" s="232" t="s">
        <v>222</v>
      </c>
      <c r="E1602" s="275" t="s">
        <v>32</v>
      </c>
      <c r="F1602" s="276" t="s">
        <v>517</v>
      </c>
      <c r="G1602" s="274"/>
      <c r="H1602" s="277">
        <v>3</v>
      </c>
      <c r="I1602" s="278"/>
      <c r="J1602" s="274"/>
      <c r="K1602" s="274"/>
      <c r="L1602" s="279"/>
      <c r="M1602" s="280"/>
      <c r="N1602" s="281"/>
      <c r="O1602" s="281"/>
      <c r="P1602" s="281"/>
      <c r="Q1602" s="281"/>
      <c r="R1602" s="281"/>
      <c r="S1602" s="281"/>
      <c r="T1602" s="282"/>
      <c r="U1602" s="15"/>
      <c r="V1602" s="15"/>
      <c r="W1602" s="15"/>
      <c r="X1602" s="15"/>
      <c r="Y1602" s="15"/>
      <c r="Z1602" s="15"/>
      <c r="AA1602" s="15"/>
      <c r="AB1602" s="15"/>
      <c r="AC1602" s="15"/>
      <c r="AD1602" s="15"/>
      <c r="AE1602" s="15"/>
      <c r="AT1602" s="283" t="s">
        <v>222</v>
      </c>
      <c r="AU1602" s="283" t="s">
        <v>86</v>
      </c>
      <c r="AV1602" s="15" t="s">
        <v>104</v>
      </c>
      <c r="AW1602" s="15" t="s">
        <v>39</v>
      </c>
      <c r="AX1602" s="15" t="s">
        <v>84</v>
      </c>
      <c r="AY1602" s="283" t="s">
        <v>207</v>
      </c>
    </row>
    <row r="1603" s="2" customFormat="1" ht="16.5" customHeight="1">
      <c r="A1603" s="42"/>
      <c r="B1603" s="43"/>
      <c r="C1603" s="252" t="s">
        <v>1580</v>
      </c>
      <c r="D1603" s="252" t="s">
        <v>227</v>
      </c>
      <c r="E1603" s="253" t="s">
        <v>5735</v>
      </c>
      <c r="F1603" s="254" t="s">
        <v>5736</v>
      </c>
      <c r="G1603" s="255" t="s">
        <v>303</v>
      </c>
      <c r="H1603" s="256">
        <v>3</v>
      </c>
      <c r="I1603" s="257"/>
      <c r="J1603" s="258">
        <f>ROUND(I1603*H1603,2)</f>
        <v>0</v>
      </c>
      <c r="K1603" s="254" t="s">
        <v>228</v>
      </c>
      <c r="L1603" s="259"/>
      <c r="M1603" s="260" t="s">
        <v>32</v>
      </c>
      <c r="N1603" s="261" t="s">
        <v>48</v>
      </c>
      <c r="O1603" s="88"/>
      <c r="P1603" s="221">
        <f>O1603*H1603</f>
        <v>0</v>
      </c>
      <c r="Q1603" s="221">
        <v>0.0019</v>
      </c>
      <c r="R1603" s="221">
        <f>Q1603*H1603</f>
        <v>0.0057000000000000002</v>
      </c>
      <c r="S1603" s="221">
        <v>0</v>
      </c>
      <c r="T1603" s="222">
        <f>S1603*H1603</f>
        <v>0</v>
      </c>
      <c r="U1603" s="42"/>
      <c r="V1603" s="42"/>
      <c r="W1603" s="42"/>
      <c r="X1603" s="42"/>
      <c r="Y1603" s="42"/>
      <c r="Z1603" s="42"/>
      <c r="AA1603" s="42"/>
      <c r="AB1603" s="42"/>
      <c r="AC1603" s="42"/>
      <c r="AD1603" s="42"/>
      <c r="AE1603" s="42"/>
      <c r="AR1603" s="223" t="s">
        <v>754</v>
      </c>
      <c r="AT1603" s="223" t="s">
        <v>227</v>
      </c>
      <c r="AU1603" s="223" t="s">
        <v>86</v>
      </c>
      <c r="AY1603" s="20" t="s">
        <v>207</v>
      </c>
      <c r="BE1603" s="224">
        <f>IF(N1603="základní",J1603,0)</f>
        <v>0</v>
      </c>
      <c r="BF1603" s="224">
        <f>IF(N1603="snížená",J1603,0)</f>
        <v>0</v>
      </c>
      <c r="BG1603" s="224">
        <f>IF(N1603="zákl. přenesená",J1603,0)</f>
        <v>0</v>
      </c>
      <c r="BH1603" s="224">
        <f>IF(N1603="sníž. přenesená",J1603,0)</f>
        <v>0</v>
      </c>
      <c r="BI1603" s="224">
        <f>IF(N1603="nulová",J1603,0)</f>
        <v>0</v>
      </c>
      <c r="BJ1603" s="20" t="s">
        <v>84</v>
      </c>
      <c r="BK1603" s="224">
        <f>ROUND(I1603*H1603,2)</f>
        <v>0</v>
      </c>
      <c r="BL1603" s="20" t="s">
        <v>754</v>
      </c>
      <c r="BM1603" s="223" t="s">
        <v>5737</v>
      </c>
    </row>
    <row r="1604" s="13" customFormat="1">
      <c r="A1604" s="13"/>
      <c r="B1604" s="242"/>
      <c r="C1604" s="243"/>
      <c r="D1604" s="232" t="s">
        <v>222</v>
      </c>
      <c r="E1604" s="244" t="s">
        <v>32</v>
      </c>
      <c r="F1604" s="245" t="s">
        <v>4241</v>
      </c>
      <c r="G1604" s="243"/>
      <c r="H1604" s="244" t="s">
        <v>32</v>
      </c>
      <c r="I1604" s="246"/>
      <c r="J1604" s="243"/>
      <c r="K1604" s="243"/>
      <c r="L1604" s="247"/>
      <c r="M1604" s="248"/>
      <c r="N1604" s="249"/>
      <c r="O1604" s="249"/>
      <c r="P1604" s="249"/>
      <c r="Q1604" s="249"/>
      <c r="R1604" s="249"/>
      <c r="S1604" s="249"/>
      <c r="T1604" s="250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1" t="s">
        <v>222</v>
      </c>
      <c r="AU1604" s="251" t="s">
        <v>86</v>
      </c>
      <c r="AV1604" s="13" t="s">
        <v>84</v>
      </c>
      <c r="AW1604" s="13" t="s">
        <v>39</v>
      </c>
      <c r="AX1604" s="13" t="s">
        <v>77</v>
      </c>
      <c r="AY1604" s="251" t="s">
        <v>207</v>
      </c>
    </row>
    <row r="1605" s="13" customFormat="1">
      <c r="A1605" s="13"/>
      <c r="B1605" s="242"/>
      <c r="C1605" s="243"/>
      <c r="D1605" s="232" t="s">
        <v>222</v>
      </c>
      <c r="E1605" s="244" t="s">
        <v>32</v>
      </c>
      <c r="F1605" s="245" t="s">
        <v>5357</v>
      </c>
      <c r="G1605" s="243"/>
      <c r="H1605" s="244" t="s">
        <v>32</v>
      </c>
      <c r="I1605" s="246"/>
      <c r="J1605" s="243"/>
      <c r="K1605" s="243"/>
      <c r="L1605" s="247"/>
      <c r="M1605" s="248"/>
      <c r="N1605" s="249"/>
      <c r="O1605" s="249"/>
      <c r="P1605" s="249"/>
      <c r="Q1605" s="249"/>
      <c r="R1605" s="249"/>
      <c r="S1605" s="249"/>
      <c r="T1605" s="250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1" t="s">
        <v>222</v>
      </c>
      <c r="AU1605" s="251" t="s">
        <v>86</v>
      </c>
      <c r="AV1605" s="13" t="s">
        <v>84</v>
      </c>
      <c r="AW1605" s="13" t="s">
        <v>39</v>
      </c>
      <c r="AX1605" s="13" t="s">
        <v>77</v>
      </c>
      <c r="AY1605" s="251" t="s">
        <v>207</v>
      </c>
    </row>
    <row r="1606" s="13" customFormat="1">
      <c r="A1606" s="13"/>
      <c r="B1606" s="242"/>
      <c r="C1606" s="243"/>
      <c r="D1606" s="232" t="s">
        <v>222</v>
      </c>
      <c r="E1606" s="244" t="s">
        <v>32</v>
      </c>
      <c r="F1606" s="245" t="s">
        <v>5358</v>
      </c>
      <c r="G1606" s="243"/>
      <c r="H1606" s="244" t="s">
        <v>32</v>
      </c>
      <c r="I1606" s="246"/>
      <c r="J1606" s="243"/>
      <c r="K1606" s="243"/>
      <c r="L1606" s="247"/>
      <c r="M1606" s="248"/>
      <c r="N1606" s="249"/>
      <c r="O1606" s="249"/>
      <c r="P1606" s="249"/>
      <c r="Q1606" s="249"/>
      <c r="R1606" s="249"/>
      <c r="S1606" s="249"/>
      <c r="T1606" s="250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1" t="s">
        <v>222</v>
      </c>
      <c r="AU1606" s="251" t="s">
        <v>86</v>
      </c>
      <c r="AV1606" s="13" t="s">
        <v>84</v>
      </c>
      <c r="AW1606" s="13" t="s">
        <v>39</v>
      </c>
      <c r="AX1606" s="13" t="s">
        <v>77</v>
      </c>
      <c r="AY1606" s="251" t="s">
        <v>207</v>
      </c>
    </row>
    <row r="1607" s="13" customFormat="1">
      <c r="A1607" s="13"/>
      <c r="B1607" s="242"/>
      <c r="C1607" s="243"/>
      <c r="D1607" s="232" t="s">
        <v>222</v>
      </c>
      <c r="E1607" s="244" t="s">
        <v>32</v>
      </c>
      <c r="F1607" s="245" t="s">
        <v>5359</v>
      </c>
      <c r="G1607" s="243"/>
      <c r="H1607" s="244" t="s">
        <v>32</v>
      </c>
      <c r="I1607" s="246"/>
      <c r="J1607" s="243"/>
      <c r="K1607" s="243"/>
      <c r="L1607" s="247"/>
      <c r="M1607" s="248"/>
      <c r="N1607" s="249"/>
      <c r="O1607" s="249"/>
      <c r="P1607" s="249"/>
      <c r="Q1607" s="249"/>
      <c r="R1607" s="249"/>
      <c r="S1607" s="249"/>
      <c r="T1607" s="250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1" t="s">
        <v>222</v>
      </c>
      <c r="AU1607" s="251" t="s">
        <v>86</v>
      </c>
      <c r="AV1607" s="13" t="s">
        <v>84</v>
      </c>
      <c r="AW1607" s="13" t="s">
        <v>39</v>
      </c>
      <c r="AX1607" s="13" t="s">
        <v>77</v>
      </c>
      <c r="AY1607" s="251" t="s">
        <v>207</v>
      </c>
    </row>
    <row r="1608" s="13" customFormat="1">
      <c r="A1608" s="13"/>
      <c r="B1608" s="242"/>
      <c r="C1608" s="243"/>
      <c r="D1608" s="232" t="s">
        <v>222</v>
      </c>
      <c r="E1608" s="244" t="s">
        <v>32</v>
      </c>
      <c r="F1608" s="245" t="s">
        <v>5360</v>
      </c>
      <c r="G1608" s="243"/>
      <c r="H1608" s="244" t="s">
        <v>32</v>
      </c>
      <c r="I1608" s="246"/>
      <c r="J1608" s="243"/>
      <c r="K1608" s="243"/>
      <c r="L1608" s="247"/>
      <c r="M1608" s="248"/>
      <c r="N1608" s="249"/>
      <c r="O1608" s="249"/>
      <c r="P1608" s="249"/>
      <c r="Q1608" s="249"/>
      <c r="R1608" s="249"/>
      <c r="S1608" s="249"/>
      <c r="T1608" s="25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1" t="s">
        <v>222</v>
      </c>
      <c r="AU1608" s="251" t="s">
        <v>86</v>
      </c>
      <c r="AV1608" s="13" t="s">
        <v>84</v>
      </c>
      <c r="AW1608" s="13" t="s">
        <v>39</v>
      </c>
      <c r="AX1608" s="13" t="s">
        <v>77</v>
      </c>
      <c r="AY1608" s="251" t="s">
        <v>207</v>
      </c>
    </row>
    <row r="1609" s="13" customFormat="1">
      <c r="A1609" s="13"/>
      <c r="B1609" s="242"/>
      <c r="C1609" s="243"/>
      <c r="D1609" s="232" t="s">
        <v>222</v>
      </c>
      <c r="E1609" s="244" t="s">
        <v>32</v>
      </c>
      <c r="F1609" s="245" t="s">
        <v>5361</v>
      </c>
      <c r="G1609" s="243"/>
      <c r="H1609" s="244" t="s">
        <v>32</v>
      </c>
      <c r="I1609" s="246"/>
      <c r="J1609" s="243"/>
      <c r="K1609" s="243"/>
      <c r="L1609" s="247"/>
      <c r="M1609" s="248"/>
      <c r="N1609" s="249"/>
      <c r="O1609" s="249"/>
      <c r="P1609" s="249"/>
      <c r="Q1609" s="249"/>
      <c r="R1609" s="249"/>
      <c r="S1609" s="249"/>
      <c r="T1609" s="250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1" t="s">
        <v>222</v>
      </c>
      <c r="AU1609" s="251" t="s">
        <v>86</v>
      </c>
      <c r="AV1609" s="13" t="s">
        <v>84</v>
      </c>
      <c r="AW1609" s="13" t="s">
        <v>39</v>
      </c>
      <c r="AX1609" s="13" t="s">
        <v>77</v>
      </c>
      <c r="AY1609" s="251" t="s">
        <v>207</v>
      </c>
    </row>
    <row r="1610" s="13" customFormat="1">
      <c r="A1610" s="13"/>
      <c r="B1610" s="242"/>
      <c r="C1610" s="243"/>
      <c r="D1610" s="232" t="s">
        <v>222</v>
      </c>
      <c r="E1610" s="244" t="s">
        <v>32</v>
      </c>
      <c r="F1610" s="245" t="s">
        <v>5362</v>
      </c>
      <c r="G1610" s="243"/>
      <c r="H1610" s="244" t="s">
        <v>32</v>
      </c>
      <c r="I1610" s="246"/>
      <c r="J1610" s="243"/>
      <c r="K1610" s="243"/>
      <c r="L1610" s="247"/>
      <c r="M1610" s="248"/>
      <c r="N1610" s="249"/>
      <c r="O1610" s="249"/>
      <c r="P1610" s="249"/>
      <c r="Q1610" s="249"/>
      <c r="R1610" s="249"/>
      <c r="S1610" s="249"/>
      <c r="T1610" s="250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1" t="s">
        <v>222</v>
      </c>
      <c r="AU1610" s="251" t="s">
        <v>86</v>
      </c>
      <c r="AV1610" s="13" t="s">
        <v>84</v>
      </c>
      <c r="AW1610" s="13" t="s">
        <v>39</v>
      </c>
      <c r="AX1610" s="13" t="s">
        <v>77</v>
      </c>
      <c r="AY1610" s="251" t="s">
        <v>207</v>
      </c>
    </row>
    <row r="1611" s="13" customFormat="1">
      <c r="A1611" s="13"/>
      <c r="B1611" s="242"/>
      <c r="C1611" s="243"/>
      <c r="D1611" s="232" t="s">
        <v>222</v>
      </c>
      <c r="E1611" s="244" t="s">
        <v>32</v>
      </c>
      <c r="F1611" s="245" t="s">
        <v>5363</v>
      </c>
      <c r="G1611" s="243"/>
      <c r="H1611" s="244" t="s">
        <v>32</v>
      </c>
      <c r="I1611" s="246"/>
      <c r="J1611" s="243"/>
      <c r="K1611" s="243"/>
      <c r="L1611" s="247"/>
      <c r="M1611" s="248"/>
      <c r="N1611" s="249"/>
      <c r="O1611" s="249"/>
      <c r="P1611" s="249"/>
      <c r="Q1611" s="249"/>
      <c r="R1611" s="249"/>
      <c r="S1611" s="249"/>
      <c r="T1611" s="250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1" t="s">
        <v>222</v>
      </c>
      <c r="AU1611" s="251" t="s">
        <v>86</v>
      </c>
      <c r="AV1611" s="13" t="s">
        <v>84</v>
      </c>
      <c r="AW1611" s="13" t="s">
        <v>39</v>
      </c>
      <c r="AX1611" s="13" t="s">
        <v>77</v>
      </c>
      <c r="AY1611" s="251" t="s">
        <v>207</v>
      </c>
    </row>
    <row r="1612" s="13" customFormat="1">
      <c r="A1612" s="13"/>
      <c r="B1612" s="242"/>
      <c r="C1612" s="243"/>
      <c r="D1612" s="232" t="s">
        <v>222</v>
      </c>
      <c r="E1612" s="244" t="s">
        <v>32</v>
      </c>
      <c r="F1612" s="245" t="s">
        <v>5364</v>
      </c>
      <c r="G1612" s="243"/>
      <c r="H1612" s="244" t="s">
        <v>32</v>
      </c>
      <c r="I1612" s="246"/>
      <c r="J1612" s="243"/>
      <c r="K1612" s="243"/>
      <c r="L1612" s="247"/>
      <c r="M1612" s="248"/>
      <c r="N1612" s="249"/>
      <c r="O1612" s="249"/>
      <c r="P1612" s="249"/>
      <c r="Q1612" s="249"/>
      <c r="R1612" s="249"/>
      <c r="S1612" s="249"/>
      <c r="T1612" s="250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1" t="s">
        <v>222</v>
      </c>
      <c r="AU1612" s="251" t="s">
        <v>86</v>
      </c>
      <c r="AV1612" s="13" t="s">
        <v>84</v>
      </c>
      <c r="AW1612" s="13" t="s">
        <v>39</v>
      </c>
      <c r="AX1612" s="13" t="s">
        <v>77</v>
      </c>
      <c r="AY1612" s="251" t="s">
        <v>207</v>
      </c>
    </row>
    <row r="1613" s="13" customFormat="1">
      <c r="A1613" s="13"/>
      <c r="B1613" s="242"/>
      <c r="C1613" s="243"/>
      <c r="D1613" s="232" t="s">
        <v>222</v>
      </c>
      <c r="E1613" s="244" t="s">
        <v>32</v>
      </c>
      <c r="F1613" s="245" t="s">
        <v>5380</v>
      </c>
      <c r="G1613" s="243"/>
      <c r="H1613" s="244" t="s">
        <v>32</v>
      </c>
      <c r="I1613" s="246"/>
      <c r="J1613" s="243"/>
      <c r="K1613" s="243"/>
      <c r="L1613" s="247"/>
      <c r="M1613" s="248"/>
      <c r="N1613" s="249"/>
      <c r="O1613" s="249"/>
      <c r="P1613" s="249"/>
      <c r="Q1613" s="249"/>
      <c r="R1613" s="249"/>
      <c r="S1613" s="249"/>
      <c r="T1613" s="250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1" t="s">
        <v>222</v>
      </c>
      <c r="AU1613" s="251" t="s">
        <v>86</v>
      </c>
      <c r="AV1613" s="13" t="s">
        <v>84</v>
      </c>
      <c r="AW1613" s="13" t="s">
        <v>39</v>
      </c>
      <c r="AX1613" s="13" t="s">
        <v>77</v>
      </c>
      <c r="AY1613" s="251" t="s">
        <v>207</v>
      </c>
    </row>
    <row r="1614" s="13" customFormat="1">
      <c r="A1614" s="13"/>
      <c r="B1614" s="242"/>
      <c r="C1614" s="243"/>
      <c r="D1614" s="232" t="s">
        <v>222</v>
      </c>
      <c r="E1614" s="244" t="s">
        <v>32</v>
      </c>
      <c r="F1614" s="245" t="s">
        <v>5722</v>
      </c>
      <c r="G1614" s="243"/>
      <c r="H1614" s="244" t="s">
        <v>32</v>
      </c>
      <c r="I1614" s="246"/>
      <c r="J1614" s="243"/>
      <c r="K1614" s="243"/>
      <c r="L1614" s="247"/>
      <c r="M1614" s="248"/>
      <c r="N1614" s="249"/>
      <c r="O1614" s="249"/>
      <c r="P1614" s="249"/>
      <c r="Q1614" s="249"/>
      <c r="R1614" s="249"/>
      <c r="S1614" s="249"/>
      <c r="T1614" s="250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1" t="s">
        <v>222</v>
      </c>
      <c r="AU1614" s="251" t="s">
        <v>86</v>
      </c>
      <c r="AV1614" s="13" t="s">
        <v>84</v>
      </c>
      <c r="AW1614" s="13" t="s">
        <v>39</v>
      </c>
      <c r="AX1614" s="13" t="s">
        <v>77</v>
      </c>
      <c r="AY1614" s="251" t="s">
        <v>207</v>
      </c>
    </row>
    <row r="1615" s="13" customFormat="1">
      <c r="A1615" s="13"/>
      <c r="B1615" s="242"/>
      <c r="C1615" s="243"/>
      <c r="D1615" s="232" t="s">
        <v>222</v>
      </c>
      <c r="E1615" s="244" t="s">
        <v>32</v>
      </c>
      <c r="F1615" s="245" t="s">
        <v>5723</v>
      </c>
      <c r="G1615" s="243"/>
      <c r="H1615" s="244" t="s">
        <v>32</v>
      </c>
      <c r="I1615" s="246"/>
      <c r="J1615" s="243"/>
      <c r="K1615" s="243"/>
      <c r="L1615" s="247"/>
      <c r="M1615" s="248"/>
      <c r="N1615" s="249"/>
      <c r="O1615" s="249"/>
      <c r="P1615" s="249"/>
      <c r="Q1615" s="249"/>
      <c r="R1615" s="249"/>
      <c r="S1615" s="249"/>
      <c r="T1615" s="250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51" t="s">
        <v>222</v>
      </c>
      <c r="AU1615" s="251" t="s">
        <v>86</v>
      </c>
      <c r="AV1615" s="13" t="s">
        <v>84</v>
      </c>
      <c r="AW1615" s="13" t="s">
        <v>39</v>
      </c>
      <c r="AX1615" s="13" t="s">
        <v>77</v>
      </c>
      <c r="AY1615" s="251" t="s">
        <v>207</v>
      </c>
    </row>
    <row r="1616" s="13" customFormat="1">
      <c r="A1616" s="13"/>
      <c r="B1616" s="242"/>
      <c r="C1616" s="243"/>
      <c r="D1616" s="232" t="s">
        <v>222</v>
      </c>
      <c r="E1616" s="244" t="s">
        <v>32</v>
      </c>
      <c r="F1616" s="245" t="s">
        <v>5724</v>
      </c>
      <c r="G1616" s="243"/>
      <c r="H1616" s="244" t="s">
        <v>32</v>
      </c>
      <c r="I1616" s="246"/>
      <c r="J1616" s="243"/>
      <c r="K1616" s="243"/>
      <c r="L1616" s="247"/>
      <c r="M1616" s="248"/>
      <c r="N1616" s="249"/>
      <c r="O1616" s="249"/>
      <c r="P1616" s="249"/>
      <c r="Q1616" s="249"/>
      <c r="R1616" s="249"/>
      <c r="S1616" s="249"/>
      <c r="T1616" s="250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1" t="s">
        <v>222</v>
      </c>
      <c r="AU1616" s="251" t="s">
        <v>86</v>
      </c>
      <c r="AV1616" s="13" t="s">
        <v>84</v>
      </c>
      <c r="AW1616" s="13" t="s">
        <v>39</v>
      </c>
      <c r="AX1616" s="13" t="s">
        <v>77</v>
      </c>
      <c r="AY1616" s="251" t="s">
        <v>207</v>
      </c>
    </row>
    <row r="1617" s="13" customFormat="1">
      <c r="A1617" s="13"/>
      <c r="B1617" s="242"/>
      <c r="C1617" s="243"/>
      <c r="D1617" s="232" t="s">
        <v>222</v>
      </c>
      <c r="E1617" s="244" t="s">
        <v>32</v>
      </c>
      <c r="F1617" s="245" t="s">
        <v>5725</v>
      </c>
      <c r="G1617" s="243"/>
      <c r="H1617" s="244" t="s">
        <v>32</v>
      </c>
      <c r="I1617" s="246"/>
      <c r="J1617" s="243"/>
      <c r="K1617" s="243"/>
      <c r="L1617" s="247"/>
      <c r="M1617" s="248"/>
      <c r="N1617" s="249"/>
      <c r="O1617" s="249"/>
      <c r="P1617" s="249"/>
      <c r="Q1617" s="249"/>
      <c r="R1617" s="249"/>
      <c r="S1617" s="249"/>
      <c r="T1617" s="250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51" t="s">
        <v>222</v>
      </c>
      <c r="AU1617" s="251" t="s">
        <v>86</v>
      </c>
      <c r="AV1617" s="13" t="s">
        <v>84</v>
      </c>
      <c r="AW1617" s="13" t="s">
        <v>39</v>
      </c>
      <c r="AX1617" s="13" t="s">
        <v>77</v>
      </c>
      <c r="AY1617" s="251" t="s">
        <v>207</v>
      </c>
    </row>
    <row r="1618" s="13" customFormat="1">
      <c r="A1618" s="13"/>
      <c r="B1618" s="242"/>
      <c r="C1618" s="243"/>
      <c r="D1618" s="232" t="s">
        <v>222</v>
      </c>
      <c r="E1618" s="244" t="s">
        <v>32</v>
      </c>
      <c r="F1618" s="245" t="s">
        <v>5726</v>
      </c>
      <c r="G1618" s="243"/>
      <c r="H1618" s="244" t="s">
        <v>32</v>
      </c>
      <c r="I1618" s="246"/>
      <c r="J1618" s="243"/>
      <c r="K1618" s="243"/>
      <c r="L1618" s="247"/>
      <c r="M1618" s="248"/>
      <c r="N1618" s="249"/>
      <c r="O1618" s="249"/>
      <c r="P1618" s="249"/>
      <c r="Q1618" s="249"/>
      <c r="R1618" s="249"/>
      <c r="S1618" s="249"/>
      <c r="T1618" s="250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51" t="s">
        <v>222</v>
      </c>
      <c r="AU1618" s="251" t="s">
        <v>86</v>
      </c>
      <c r="AV1618" s="13" t="s">
        <v>84</v>
      </c>
      <c r="AW1618" s="13" t="s">
        <v>39</v>
      </c>
      <c r="AX1618" s="13" t="s">
        <v>77</v>
      </c>
      <c r="AY1618" s="251" t="s">
        <v>207</v>
      </c>
    </row>
    <row r="1619" s="13" customFormat="1">
      <c r="A1619" s="13"/>
      <c r="B1619" s="242"/>
      <c r="C1619" s="243"/>
      <c r="D1619" s="232" t="s">
        <v>222</v>
      </c>
      <c r="E1619" s="244" t="s">
        <v>32</v>
      </c>
      <c r="F1619" s="245" t="s">
        <v>5702</v>
      </c>
      <c r="G1619" s="243"/>
      <c r="H1619" s="244" t="s">
        <v>32</v>
      </c>
      <c r="I1619" s="246"/>
      <c r="J1619" s="243"/>
      <c r="K1619" s="243"/>
      <c r="L1619" s="247"/>
      <c r="M1619" s="248"/>
      <c r="N1619" s="249"/>
      <c r="O1619" s="249"/>
      <c r="P1619" s="249"/>
      <c r="Q1619" s="249"/>
      <c r="R1619" s="249"/>
      <c r="S1619" s="249"/>
      <c r="T1619" s="250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1" t="s">
        <v>222</v>
      </c>
      <c r="AU1619" s="251" t="s">
        <v>86</v>
      </c>
      <c r="AV1619" s="13" t="s">
        <v>84</v>
      </c>
      <c r="AW1619" s="13" t="s">
        <v>39</v>
      </c>
      <c r="AX1619" s="13" t="s">
        <v>77</v>
      </c>
      <c r="AY1619" s="251" t="s">
        <v>207</v>
      </c>
    </row>
    <row r="1620" s="13" customFormat="1">
      <c r="A1620" s="13"/>
      <c r="B1620" s="242"/>
      <c r="C1620" s="243"/>
      <c r="D1620" s="232" t="s">
        <v>222</v>
      </c>
      <c r="E1620" s="244" t="s">
        <v>32</v>
      </c>
      <c r="F1620" s="245" t="s">
        <v>5727</v>
      </c>
      <c r="G1620" s="243"/>
      <c r="H1620" s="244" t="s">
        <v>32</v>
      </c>
      <c r="I1620" s="246"/>
      <c r="J1620" s="243"/>
      <c r="K1620" s="243"/>
      <c r="L1620" s="247"/>
      <c r="M1620" s="248"/>
      <c r="N1620" s="249"/>
      <c r="O1620" s="249"/>
      <c r="P1620" s="249"/>
      <c r="Q1620" s="249"/>
      <c r="R1620" s="249"/>
      <c r="S1620" s="249"/>
      <c r="T1620" s="250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1" t="s">
        <v>222</v>
      </c>
      <c r="AU1620" s="251" t="s">
        <v>86</v>
      </c>
      <c r="AV1620" s="13" t="s">
        <v>84</v>
      </c>
      <c r="AW1620" s="13" t="s">
        <v>39</v>
      </c>
      <c r="AX1620" s="13" t="s">
        <v>77</v>
      </c>
      <c r="AY1620" s="251" t="s">
        <v>207</v>
      </c>
    </row>
    <row r="1621" s="13" customFormat="1">
      <c r="A1621" s="13"/>
      <c r="B1621" s="242"/>
      <c r="C1621" s="243"/>
      <c r="D1621" s="232" t="s">
        <v>222</v>
      </c>
      <c r="E1621" s="244" t="s">
        <v>32</v>
      </c>
      <c r="F1621" s="245" t="s">
        <v>5728</v>
      </c>
      <c r="G1621" s="243"/>
      <c r="H1621" s="244" t="s">
        <v>32</v>
      </c>
      <c r="I1621" s="246"/>
      <c r="J1621" s="243"/>
      <c r="K1621" s="243"/>
      <c r="L1621" s="247"/>
      <c r="M1621" s="248"/>
      <c r="N1621" s="249"/>
      <c r="O1621" s="249"/>
      <c r="P1621" s="249"/>
      <c r="Q1621" s="249"/>
      <c r="R1621" s="249"/>
      <c r="S1621" s="249"/>
      <c r="T1621" s="250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51" t="s">
        <v>222</v>
      </c>
      <c r="AU1621" s="251" t="s">
        <v>86</v>
      </c>
      <c r="AV1621" s="13" t="s">
        <v>84</v>
      </c>
      <c r="AW1621" s="13" t="s">
        <v>39</v>
      </c>
      <c r="AX1621" s="13" t="s">
        <v>77</v>
      </c>
      <c r="AY1621" s="251" t="s">
        <v>207</v>
      </c>
    </row>
    <row r="1622" s="13" customFormat="1">
      <c r="A1622" s="13"/>
      <c r="B1622" s="242"/>
      <c r="C1622" s="243"/>
      <c r="D1622" s="232" t="s">
        <v>222</v>
      </c>
      <c r="E1622" s="244" t="s">
        <v>32</v>
      </c>
      <c r="F1622" s="245" t="s">
        <v>5700</v>
      </c>
      <c r="G1622" s="243"/>
      <c r="H1622" s="244" t="s">
        <v>32</v>
      </c>
      <c r="I1622" s="246"/>
      <c r="J1622" s="243"/>
      <c r="K1622" s="243"/>
      <c r="L1622" s="247"/>
      <c r="M1622" s="248"/>
      <c r="N1622" s="249"/>
      <c r="O1622" s="249"/>
      <c r="P1622" s="249"/>
      <c r="Q1622" s="249"/>
      <c r="R1622" s="249"/>
      <c r="S1622" s="249"/>
      <c r="T1622" s="250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1" t="s">
        <v>222</v>
      </c>
      <c r="AU1622" s="251" t="s">
        <v>86</v>
      </c>
      <c r="AV1622" s="13" t="s">
        <v>84</v>
      </c>
      <c r="AW1622" s="13" t="s">
        <v>39</v>
      </c>
      <c r="AX1622" s="13" t="s">
        <v>77</v>
      </c>
      <c r="AY1622" s="251" t="s">
        <v>207</v>
      </c>
    </row>
    <row r="1623" s="13" customFormat="1">
      <c r="A1623" s="13"/>
      <c r="B1623" s="242"/>
      <c r="C1623" s="243"/>
      <c r="D1623" s="232" t="s">
        <v>222</v>
      </c>
      <c r="E1623" s="244" t="s">
        <v>32</v>
      </c>
      <c r="F1623" s="245" t="s">
        <v>5704</v>
      </c>
      <c r="G1623" s="243"/>
      <c r="H1623" s="244" t="s">
        <v>32</v>
      </c>
      <c r="I1623" s="246"/>
      <c r="J1623" s="243"/>
      <c r="K1623" s="243"/>
      <c r="L1623" s="247"/>
      <c r="M1623" s="248"/>
      <c r="N1623" s="249"/>
      <c r="O1623" s="249"/>
      <c r="P1623" s="249"/>
      <c r="Q1623" s="249"/>
      <c r="R1623" s="249"/>
      <c r="S1623" s="249"/>
      <c r="T1623" s="25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1" t="s">
        <v>222</v>
      </c>
      <c r="AU1623" s="251" t="s">
        <v>86</v>
      </c>
      <c r="AV1623" s="13" t="s">
        <v>84</v>
      </c>
      <c r="AW1623" s="13" t="s">
        <v>39</v>
      </c>
      <c r="AX1623" s="13" t="s">
        <v>77</v>
      </c>
      <c r="AY1623" s="251" t="s">
        <v>207</v>
      </c>
    </row>
    <row r="1624" s="13" customFormat="1">
      <c r="A1624" s="13"/>
      <c r="B1624" s="242"/>
      <c r="C1624" s="243"/>
      <c r="D1624" s="232" t="s">
        <v>222</v>
      </c>
      <c r="E1624" s="244" t="s">
        <v>32</v>
      </c>
      <c r="F1624" s="245" t="s">
        <v>5729</v>
      </c>
      <c r="G1624" s="243"/>
      <c r="H1624" s="244" t="s">
        <v>32</v>
      </c>
      <c r="I1624" s="246"/>
      <c r="J1624" s="243"/>
      <c r="K1624" s="243"/>
      <c r="L1624" s="247"/>
      <c r="M1624" s="248"/>
      <c r="N1624" s="249"/>
      <c r="O1624" s="249"/>
      <c r="P1624" s="249"/>
      <c r="Q1624" s="249"/>
      <c r="R1624" s="249"/>
      <c r="S1624" s="249"/>
      <c r="T1624" s="250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1" t="s">
        <v>222</v>
      </c>
      <c r="AU1624" s="251" t="s">
        <v>86</v>
      </c>
      <c r="AV1624" s="13" t="s">
        <v>84</v>
      </c>
      <c r="AW1624" s="13" t="s">
        <v>39</v>
      </c>
      <c r="AX1624" s="13" t="s">
        <v>77</v>
      </c>
      <c r="AY1624" s="251" t="s">
        <v>207</v>
      </c>
    </row>
    <row r="1625" s="13" customFormat="1">
      <c r="A1625" s="13"/>
      <c r="B1625" s="242"/>
      <c r="C1625" s="243"/>
      <c r="D1625" s="232" t="s">
        <v>222</v>
      </c>
      <c r="E1625" s="244" t="s">
        <v>32</v>
      </c>
      <c r="F1625" s="245" t="s">
        <v>5481</v>
      </c>
      <c r="G1625" s="243"/>
      <c r="H1625" s="244" t="s">
        <v>32</v>
      </c>
      <c r="I1625" s="246"/>
      <c r="J1625" s="243"/>
      <c r="K1625" s="243"/>
      <c r="L1625" s="247"/>
      <c r="M1625" s="248"/>
      <c r="N1625" s="249"/>
      <c r="O1625" s="249"/>
      <c r="P1625" s="249"/>
      <c r="Q1625" s="249"/>
      <c r="R1625" s="249"/>
      <c r="S1625" s="249"/>
      <c r="T1625" s="250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51" t="s">
        <v>222</v>
      </c>
      <c r="AU1625" s="251" t="s">
        <v>86</v>
      </c>
      <c r="AV1625" s="13" t="s">
        <v>84</v>
      </c>
      <c r="AW1625" s="13" t="s">
        <v>39</v>
      </c>
      <c r="AX1625" s="13" t="s">
        <v>77</v>
      </c>
      <c r="AY1625" s="251" t="s">
        <v>207</v>
      </c>
    </row>
    <row r="1626" s="13" customFormat="1">
      <c r="A1626" s="13"/>
      <c r="B1626" s="242"/>
      <c r="C1626" s="243"/>
      <c r="D1626" s="232" t="s">
        <v>222</v>
      </c>
      <c r="E1626" s="244" t="s">
        <v>32</v>
      </c>
      <c r="F1626" s="245" t="s">
        <v>5730</v>
      </c>
      <c r="G1626" s="243"/>
      <c r="H1626" s="244" t="s">
        <v>32</v>
      </c>
      <c r="I1626" s="246"/>
      <c r="J1626" s="243"/>
      <c r="K1626" s="243"/>
      <c r="L1626" s="247"/>
      <c r="M1626" s="248"/>
      <c r="N1626" s="249"/>
      <c r="O1626" s="249"/>
      <c r="P1626" s="249"/>
      <c r="Q1626" s="249"/>
      <c r="R1626" s="249"/>
      <c r="S1626" s="249"/>
      <c r="T1626" s="250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1" t="s">
        <v>222</v>
      </c>
      <c r="AU1626" s="251" t="s">
        <v>86</v>
      </c>
      <c r="AV1626" s="13" t="s">
        <v>84</v>
      </c>
      <c r="AW1626" s="13" t="s">
        <v>39</v>
      </c>
      <c r="AX1626" s="13" t="s">
        <v>77</v>
      </c>
      <c r="AY1626" s="251" t="s">
        <v>207</v>
      </c>
    </row>
    <row r="1627" s="12" customFormat="1">
      <c r="A1627" s="12"/>
      <c r="B1627" s="230"/>
      <c r="C1627" s="231"/>
      <c r="D1627" s="232" t="s">
        <v>222</v>
      </c>
      <c r="E1627" s="233" t="s">
        <v>32</v>
      </c>
      <c r="F1627" s="234" t="s">
        <v>84</v>
      </c>
      <c r="G1627" s="231"/>
      <c r="H1627" s="235">
        <v>1</v>
      </c>
      <c r="I1627" s="236"/>
      <c r="J1627" s="231"/>
      <c r="K1627" s="231"/>
      <c r="L1627" s="237"/>
      <c r="M1627" s="238"/>
      <c r="N1627" s="239"/>
      <c r="O1627" s="239"/>
      <c r="P1627" s="239"/>
      <c r="Q1627" s="239"/>
      <c r="R1627" s="239"/>
      <c r="S1627" s="239"/>
      <c r="T1627" s="240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T1627" s="241" t="s">
        <v>222</v>
      </c>
      <c r="AU1627" s="241" t="s">
        <v>86</v>
      </c>
      <c r="AV1627" s="12" t="s">
        <v>86</v>
      </c>
      <c r="AW1627" s="12" t="s">
        <v>39</v>
      </c>
      <c r="AX1627" s="12" t="s">
        <v>77</v>
      </c>
      <c r="AY1627" s="241" t="s">
        <v>207</v>
      </c>
    </row>
    <row r="1628" s="16" customFormat="1">
      <c r="A1628" s="16"/>
      <c r="B1628" s="305"/>
      <c r="C1628" s="306"/>
      <c r="D1628" s="232" t="s">
        <v>222</v>
      </c>
      <c r="E1628" s="307" t="s">
        <v>32</v>
      </c>
      <c r="F1628" s="308" t="s">
        <v>5373</v>
      </c>
      <c r="G1628" s="306"/>
      <c r="H1628" s="309">
        <v>1</v>
      </c>
      <c r="I1628" s="310"/>
      <c r="J1628" s="306"/>
      <c r="K1628" s="306"/>
      <c r="L1628" s="311"/>
      <c r="M1628" s="312"/>
      <c r="N1628" s="313"/>
      <c r="O1628" s="313"/>
      <c r="P1628" s="313"/>
      <c r="Q1628" s="313"/>
      <c r="R1628" s="313"/>
      <c r="S1628" s="313"/>
      <c r="T1628" s="314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16"/>
      <c r="AE1628" s="16"/>
      <c r="AT1628" s="315" t="s">
        <v>222</v>
      </c>
      <c r="AU1628" s="315" t="s">
        <v>86</v>
      </c>
      <c r="AV1628" s="16" t="s">
        <v>94</v>
      </c>
      <c r="AW1628" s="16" t="s">
        <v>39</v>
      </c>
      <c r="AX1628" s="16" t="s">
        <v>77</v>
      </c>
      <c r="AY1628" s="315" t="s">
        <v>207</v>
      </c>
    </row>
    <row r="1629" s="13" customFormat="1">
      <c r="A1629" s="13"/>
      <c r="B1629" s="242"/>
      <c r="C1629" s="243"/>
      <c r="D1629" s="232" t="s">
        <v>222</v>
      </c>
      <c r="E1629" s="244" t="s">
        <v>32</v>
      </c>
      <c r="F1629" s="245" t="s">
        <v>5731</v>
      </c>
      <c r="G1629" s="243"/>
      <c r="H1629" s="244" t="s">
        <v>32</v>
      </c>
      <c r="I1629" s="246"/>
      <c r="J1629" s="243"/>
      <c r="K1629" s="243"/>
      <c r="L1629" s="247"/>
      <c r="M1629" s="248"/>
      <c r="N1629" s="249"/>
      <c r="O1629" s="249"/>
      <c r="P1629" s="249"/>
      <c r="Q1629" s="249"/>
      <c r="R1629" s="249"/>
      <c r="S1629" s="249"/>
      <c r="T1629" s="250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1" t="s">
        <v>222</v>
      </c>
      <c r="AU1629" s="251" t="s">
        <v>86</v>
      </c>
      <c r="AV1629" s="13" t="s">
        <v>84</v>
      </c>
      <c r="AW1629" s="13" t="s">
        <v>39</v>
      </c>
      <c r="AX1629" s="13" t="s">
        <v>77</v>
      </c>
      <c r="AY1629" s="251" t="s">
        <v>207</v>
      </c>
    </row>
    <row r="1630" s="13" customFormat="1">
      <c r="A1630" s="13"/>
      <c r="B1630" s="242"/>
      <c r="C1630" s="243"/>
      <c r="D1630" s="232" t="s">
        <v>222</v>
      </c>
      <c r="E1630" s="244" t="s">
        <v>32</v>
      </c>
      <c r="F1630" s="245" t="s">
        <v>5481</v>
      </c>
      <c r="G1630" s="243"/>
      <c r="H1630" s="244" t="s">
        <v>32</v>
      </c>
      <c r="I1630" s="246"/>
      <c r="J1630" s="243"/>
      <c r="K1630" s="243"/>
      <c r="L1630" s="247"/>
      <c r="M1630" s="248"/>
      <c r="N1630" s="249"/>
      <c r="O1630" s="249"/>
      <c r="P1630" s="249"/>
      <c r="Q1630" s="249"/>
      <c r="R1630" s="249"/>
      <c r="S1630" s="249"/>
      <c r="T1630" s="250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1" t="s">
        <v>222</v>
      </c>
      <c r="AU1630" s="251" t="s">
        <v>86</v>
      </c>
      <c r="AV1630" s="13" t="s">
        <v>84</v>
      </c>
      <c r="AW1630" s="13" t="s">
        <v>39</v>
      </c>
      <c r="AX1630" s="13" t="s">
        <v>77</v>
      </c>
      <c r="AY1630" s="251" t="s">
        <v>207</v>
      </c>
    </row>
    <row r="1631" s="13" customFormat="1">
      <c r="A1631" s="13"/>
      <c r="B1631" s="242"/>
      <c r="C1631" s="243"/>
      <c r="D1631" s="232" t="s">
        <v>222</v>
      </c>
      <c r="E1631" s="244" t="s">
        <v>32</v>
      </c>
      <c r="F1631" s="245" t="s">
        <v>5732</v>
      </c>
      <c r="G1631" s="243"/>
      <c r="H1631" s="244" t="s">
        <v>32</v>
      </c>
      <c r="I1631" s="246"/>
      <c r="J1631" s="243"/>
      <c r="K1631" s="243"/>
      <c r="L1631" s="247"/>
      <c r="M1631" s="248"/>
      <c r="N1631" s="249"/>
      <c r="O1631" s="249"/>
      <c r="P1631" s="249"/>
      <c r="Q1631" s="249"/>
      <c r="R1631" s="249"/>
      <c r="S1631" s="249"/>
      <c r="T1631" s="250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1" t="s">
        <v>222</v>
      </c>
      <c r="AU1631" s="251" t="s">
        <v>86</v>
      </c>
      <c r="AV1631" s="13" t="s">
        <v>84</v>
      </c>
      <c r="AW1631" s="13" t="s">
        <v>39</v>
      </c>
      <c r="AX1631" s="13" t="s">
        <v>77</v>
      </c>
      <c r="AY1631" s="251" t="s">
        <v>207</v>
      </c>
    </row>
    <row r="1632" s="12" customFormat="1">
      <c r="A1632" s="12"/>
      <c r="B1632" s="230"/>
      <c r="C1632" s="231"/>
      <c r="D1632" s="232" t="s">
        <v>222</v>
      </c>
      <c r="E1632" s="233" t="s">
        <v>32</v>
      </c>
      <c r="F1632" s="234" t="s">
        <v>84</v>
      </c>
      <c r="G1632" s="231"/>
      <c r="H1632" s="235">
        <v>1</v>
      </c>
      <c r="I1632" s="236"/>
      <c r="J1632" s="231"/>
      <c r="K1632" s="231"/>
      <c r="L1632" s="237"/>
      <c r="M1632" s="238"/>
      <c r="N1632" s="239"/>
      <c r="O1632" s="239"/>
      <c r="P1632" s="239"/>
      <c r="Q1632" s="239"/>
      <c r="R1632" s="239"/>
      <c r="S1632" s="239"/>
      <c r="T1632" s="240"/>
      <c r="U1632" s="12"/>
      <c r="V1632" s="12"/>
      <c r="W1632" s="12"/>
      <c r="X1632" s="12"/>
      <c r="Y1632" s="12"/>
      <c r="Z1632" s="12"/>
      <c r="AA1632" s="12"/>
      <c r="AB1632" s="12"/>
      <c r="AC1632" s="12"/>
      <c r="AD1632" s="12"/>
      <c r="AE1632" s="12"/>
      <c r="AT1632" s="241" t="s">
        <v>222</v>
      </c>
      <c r="AU1632" s="241" t="s">
        <v>86</v>
      </c>
      <c r="AV1632" s="12" t="s">
        <v>86</v>
      </c>
      <c r="AW1632" s="12" t="s">
        <v>39</v>
      </c>
      <c r="AX1632" s="12" t="s">
        <v>77</v>
      </c>
      <c r="AY1632" s="241" t="s">
        <v>207</v>
      </c>
    </row>
    <row r="1633" s="16" customFormat="1">
      <c r="A1633" s="16"/>
      <c r="B1633" s="305"/>
      <c r="C1633" s="306"/>
      <c r="D1633" s="232" t="s">
        <v>222</v>
      </c>
      <c r="E1633" s="307" t="s">
        <v>32</v>
      </c>
      <c r="F1633" s="308" t="s">
        <v>5373</v>
      </c>
      <c r="G1633" s="306"/>
      <c r="H1633" s="309">
        <v>1</v>
      </c>
      <c r="I1633" s="310"/>
      <c r="J1633" s="306"/>
      <c r="K1633" s="306"/>
      <c r="L1633" s="311"/>
      <c r="M1633" s="312"/>
      <c r="N1633" s="313"/>
      <c r="O1633" s="313"/>
      <c r="P1633" s="313"/>
      <c r="Q1633" s="313"/>
      <c r="R1633" s="313"/>
      <c r="S1633" s="313"/>
      <c r="T1633" s="314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T1633" s="315" t="s">
        <v>222</v>
      </c>
      <c r="AU1633" s="315" t="s">
        <v>86</v>
      </c>
      <c r="AV1633" s="16" t="s">
        <v>94</v>
      </c>
      <c r="AW1633" s="16" t="s">
        <v>39</v>
      </c>
      <c r="AX1633" s="16" t="s">
        <v>77</v>
      </c>
      <c r="AY1633" s="315" t="s">
        <v>207</v>
      </c>
    </row>
    <row r="1634" s="13" customFormat="1">
      <c r="A1634" s="13"/>
      <c r="B1634" s="242"/>
      <c r="C1634" s="243"/>
      <c r="D1634" s="232" t="s">
        <v>222</v>
      </c>
      <c r="E1634" s="244" t="s">
        <v>32</v>
      </c>
      <c r="F1634" s="245" t="s">
        <v>5733</v>
      </c>
      <c r="G1634" s="243"/>
      <c r="H1634" s="244" t="s">
        <v>32</v>
      </c>
      <c r="I1634" s="246"/>
      <c r="J1634" s="243"/>
      <c r="K1634" s="243"/>
      <c r="L1634" s="247"/>
      <c r="M1634" s="248"/>
      <c r="N1634" s="249"/>
      <c r="O1634" s="249"/>
      <c r="P1634" s="249"/>
      <c r="Q1634" s="249"/>
      <c r="R1634" s="249"/>
      <c r="S1634" s="249"/>
      <c r="T1634" s="250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1" t="s">
        <v>222</v>
      </c>
      <c r="AU1634" s="251" t="s">
        <v>86</v>
      </c>
      <c r="AV1634" s="13" t="s">
        <v>84</v>
      </c>
      <c r="AW1634" s="13" t="s">
        <v>39</v>
      </c>
      <c r="AX1634" s="13" t="s">
        <v>77</v>
      </c>
      <c r="AY1634" s="251" t="s">
        <v>207</v>
      </c>
    </row>
    <row r="1635" s="13" customFormat="1">
      <c r="A1635" s="13"/>
      <c r="B1635" s="242"/>
      <c r="C1635" s="243"/>
      <c r="D1635" s="232" t="s">
        <v>222</v>
      </c>
      <c r="E1635" s="244" t="s">
        <v>32</v>
      </c>
      <c r="F1635" s="245" t="s">
        <v>5481</v>
      </c>
      <c r="G1635" s="243"/>
      <c r="H1635" s="244" t="s">
        <v>32</v>
      </c>
      <c r="I1635" s="246"/>
      <c r="J1635" s="243"/>
      <c r="K1635" s="243"/>
      <c r="L1635" s="247"/>
      <c r="M1635" s="248"/>
      <c r="N1635" s="249"/>
      <c r="O1635" s="249"/>
      <c r="P1635" s="249"/>
      <c r="Q1635" s="249"/>
      <c r="R1635" s="249"/>
      <c r="S1635" s="249"/>
      <c r="T1635" s="250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1" t="s">
        <v>222</v>
      </c>
      <c r="AU1635" s="251" t="s">
        <v>86</v>
      </c>
      <c r="AV1635" s="13" t="s">
        <v>84</v>
      </c>
      <c r="AW1635" s="13" t="s">
        <v>39</v>
      </c>
      <c r="AX1635" s="13" t="s">
        <v>77</v>
      </c>
      <c r="AY1635" s="251" t="s">
        <v>207</v>
      </c>
    </row>
    <row r="1636" s="13" customFormat="1">
      <c r="A1636" s="13"/>
      <c r="B1636" s="242"/>
      <c r="C1636" s="243"/>
      <c r="D1636" s="232" t="s">
        <v>222</v>
      </c>
      <c r="E1636" s="244" t="s">
        <v>32</v>
      </c>
      <c r="F1636" s="245" t="s">
        <v>5734</v>
      </c>
      <c r="G1636" s="243"/>
      <c r="H1636" s="244" t="s">
        <v>32</v>
      </c>
      <c r="I1636" s="246"/>
      <c r="J1636" s="243"/>
      <c r="K1636" s="243"/>
      <c r="L1636" s="247"/>
      <c r="M1636" s="248"/>
      <c r="N1636" s="249"/>
      <c r="O1636" s="249"/>
      <c r="P1636" s="249"/>
      <c r="Q1636" s="249"/>
      <c r="R1636" s="249"/>
      <c r="S1636" s="249"/>
      <c r="T1636" s="250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1" t="s">
        <v>222</v>
      </c>
      <c r="AU1636" s="251" t="s">
        <v>86</v>
      </c>
      <c r="AV1636" s="13" t="s">
        <v>84</v>
      </c>
      <c r="AW1636" s="13" t="s">
        <v>39</v>
      </c>
      <c r="AX1636" s="13" t="s">
        <v>77</v>
      </c>
      <c r="AY1636" s="251" t="s">
        <v>207</v>
      </c>
    </row>
    <row r="1637" s="12" customFormat="1">
      <c r="A1637" s="12"/>
      <c r="B1637" s="230"/>
      <c r="C1637" s="231"/>
      <c r="D1637" s="232" t="s">
        <v>222</v>
      </c>
      <c r="E1637" s="233" t="s">
        <v>32</v>
      </c>
      <c r="F1637" s="234" t="s">
        <v>84</v>
      </c>
      <c r="G1637" s="231"/>
      <c r="H1637" s="235">
        <v>1</v>
      </c>
      <c r="I1637" s="236"/>
      <c r="J1637" s="231"/>
      <c r="K1637" s="231"/>
      <c r="L1637" s="237"/>
      <c r="M1637" s="238"/>
      <c r="N1637" s="239"/>
      <c r="O1637" s="239"/>
      <c r="P1637" s="239"/>
      <c r="Q1637" s="239"/>
      <c r="R1637" s="239"/>
      <c r="S1637" s="239"/>
      <c r="T1637" s="240"/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2"/>
      <c r="AT1637" s="241" t="s">
        <v>222</v>
      </c>
      <c r="AU1637" s="241" t="s">
        <v>86</v>
      </c>
      <c r="AV1637" s="12" t="s">
        <v>86</v>
      </c>
      <c r="AW1637" s="12" t="s">
        <v>39</v>
      </c>
      <c r="AX1637" s="12" t="s">
        <v>77</v>
      </c>
      <c r="AY1637" s="241" t="s">
        <v>207</v>
      </c>
    </row>
    <row r="1638" s="16" customFormat="1">
      <c r="A1638" s="16"/>
      <c r="B1638" s="305"/>
      <c r="C1638" s="306"/>
      <c r="D1638" s="232" t="s">
        <v>222</v>
      </c>
      <c r="E1638" s="307" t="s">
        <v>32</v>
      </c>
      <c r="F1638" s="308" t="s">
        <v>5373</v>
      </c>
      <c r="G1638" s="306"/>
      <c r="H1638" s="309">
        <v>1</v>
      </c>
      <c r="I1638" s="310"/>
      <c r="J1638" s="306"/>
      <c r="K1638" s="306"/>
      <c r="L1638" s="311"/>
      <c r="M1638" s="312"/>
      <c r="N1638" s="313"/>
      <c r="O1638" s="313"/>
      <c r="P1638" s="313"/>
      <c r="Q1638" s="313"/>
      <c r="R1638" s="313"/>
      <c r="S1638" s="313"/>
      <c r="T1638" s="314"/>
      <c r="U1638" s="16"/>
      <c r="V1638" s="16"/>
      <c r="W1638" s="16"/>
      <c r="X1638" s="16"/>
      <c r="Y1638" s="16"/>
      <c r="Z1638" s="16"/>
      <c r="AA1638" s="16"/>
      <c r="AB1638" s="16"/>
      <c r="AC1638" s="16"/>
      <c r="AD1638" s="16"/>
      <c r="AE1638" s="16"/>
      <c r="AT1638" s="315" t="s">
        <v>222</v>
      </c>
      <c r="AU1638" s="315" t="s">
        <v>86</v>
      </c>
      <c r="AV1638" s="16" t="s">
        <v>94</v>
      </c>
      <c r="AW1638" s="16" t="s">
        <v>39</v>
      </c>
      <c r="AX1638" s="16" t="s">
        <v>77</v>
      </c>
      <c r="AY1638" s="315" t="s">
        <v>207</v>
      </c>
    </row>
    <row r="1639" s="15" customFormat="1">
      <c r="A1639" s="15"/>
      <c r="B1639" s="273"/>
      <c r="C1639" s="274"/>
      <c r="D1639" s="232" t="s">
        <v>222</v>
      </c>
      <c r="E1639" s="275" t="s">
        <v>32</v>
      </c>
      <c r="F1639" s="276" t="s">
        <v>517</v>
      </c>
      <c r="G1639" s="274"/>
      <c r="H1639" s="277">
        <v>3</v>
      </c>
      <c r="I1639" s="278"/>
      <c r="J1639" s="274"/>
      <c r="K1639" s="274"/>
      <c r="L1639" s="279"/>
      <c r="M1639" s="280"/>
      <c r="N1639" s="281"/>
      <c r="O1639" s="281"/>
      <c r="P1639" s="281"/>
      <c r="Q1639" s="281"/>
      <c r="R1639" s="281"/>
      <c r="S1639" s="281"/>
      <c r="T1639" s="282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83" t="s">
        <v>222</v>
      </c>
      <c r="AU1639" s="283" t="s">
        <v>86</v>
      </c>
      <c r="AV1639" s="15" t="s">
        <v>104</v>
      </c>
      <c r="AW1639" s="15" t="s">
        <v>39</v>
      </c>
      <c r="AX1639" s="15" t="s">
        <v>84</v>
      </c>
      <c r="AY1639" s="283" t="s">
        <v>207</v>
      </c>
    </row>
    <row r="1640" s="11" customFormat="1" ht="22.8" customHeight="1">
      <c r="A1640" s="11"/>
      <c r="B1640" s="198"/>
      <c r="C1640" s="199"/>
      <c r="D1640" s="200" t="s">
        <v>76</v>
      </c>
      <c r="E1640" s="271" t="s">
        <v>5738</v>
      </c>
      <c r="F1640" s="271" t="s">
        <v>5739</v>
      </c>
      <c r="G1640" s="199"/>
      <c r="H1640" s="199"/>
      <c r="I1640" s="202"/>
      <c r="J1640" s="272">
        <f>BK1640</f>
        <v>0</v>
      </c>
      <c r="K1640" s="199"/>
      <c r="L1640" s="204"/>
      <c r="M1640" s="205"/>
      <c r="N1640" s="206"/>
      <c r="O1640" s="206"/>
      <c r="P1640" s="207">
        <f>SUM(P1641:P1706)</f>
        <v>0</v>
      </c>
      <c r="Q1640" s="206"/>
      <c r="R1640" s="207">
        <f>SUM(R1641:R1706)</f>
        <v>0.02154</v>
      </c>
      <c r="S1640" s="206"/>
      <c r="T1640" s="208">
        <f>SUM(T1641:T1706)</f>
        <v>0</v>
      </c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R1640" s="209" t="s">
        <v>94</v>
      </c>
      <c r="AT1640" s="210" t="s">
        <v>76</v>
      </c>
      <c r="AU1640" s="210" t="s">
        <v>84</v>
      </c>
      <c r="AY1640" s="209" t="s">
        <v>207</v>
      </c>
      <c r="BK1640" s="211">
        <f>SUM(BK1641:BK1706)</f>
        <v>0</v>
      </c>
    </row>
    <row r="1641" s="2" customFormat="1" ht="16.5" customHeight="1">
      <c r="A1641" s="42"/>
      <c r="B1641" s="43"/>
      <c r="C1641" s="212" t="s">
        <v>818</v>
      </c>
      <c r="D1641" s="212" t="s">
        <v>208</v>
      </c>
      <c r="E1641" s="213" t="s">
        <v>5740</v>
      </c>
      <c r="F1641" s="214" t="s">
        <v>5741</v>
      </c>
      <c r="G1641" s="215" t="s">
        <v>303</v>
      </c>
      <c r="H1641" s="216">
        <v>1</v>
      </c>
      <c r="I1641" s="217"/>
      <c r="J1641" s="218">
        <f>ROUND(I1641*H1641,2)</f>
        <v>0</v>
      </c>
      <c r="K1641" s="214" t="s">
        <v>228</v>
      </c>
      <c r="L1641" s="48"/>
      <c r="M1641" s="219" t="s">
        <v>32</v>
      </c>
      <c r="N1641" s="220" t="s">
        <v>48</v>
      </c>
      <c r="O1641" s="88"/>
      <c r="P1641" s="221">
        <f>O1641*H1641</f>
        <v>0</v>
      </c>
      <c r="Q1641" s="221">
        <v>0.0018400000000000001</v>
      </c>
      <c r="R1641" s="221">
        <f>Q1641*H1641</f>
        <v>0.0018400000000000001</v>
      </c>
      <c r="S1641" s="221">
        <v>0</v>
      </c>
      <c r="T1641" s="222">
        <f>S1641*H1641</f>
        <v>0</v>
      </c>
      <c r="U1641" s="42"/>
      <c r="V1641" s="42"/>
      <c r="W1641" s="42"/>
      <c r="X1641" s="42"/>
      <c r="Y1641" s="42"/>
      <c r="Z1641" s="42"/>
      <c r="AA1641" s="42"/>
      <c r="AB1641" s="42"/>
      <c r="AC1641" s="42"/>
      <c r="AD1641" s="42"/>
      <c r="AE1641" s="42"/>
      <c r="AR1641" s="223" t="s">
        <v>677</v>
      </c>
      <c r="AT1641" s="223" t="s">
        <v>208</v>
      </c>
      <c r="AU1641" s="223" t="s">
        <v>86</v>
      </c>
      <c r="AY1641" s="20" t="s">
        <v>207</v>
      </c>
      <c r="BE1641" s="224">
        <f>IF(N1641="základní",J1641,0)</f>
        <v>0</v>
      </c>
      <c r="BF1641" s="224">
        <f>IF(N1641="snížená",J1641,0)</f>
        <v>0</v>
      </c>
      <c r="BG1641" s="224">
        <f>IF(N1641="zákl. přenesená",J1641,0)</f>
        <v>0</v>
      </c>
      <c r="BH1641" s="224">
        <f>IF(N1641="sníž. přenesená",J1641,0)</f>
        <v>0</v>
      </c>
      <c r="BI1641" s="224">
        <f>IF(N1641="nulová",J1641,0)</f>
        <v>0</v>
      </c>
      <c r="BJ1641" s="20" t="s">
        <v>84</v>
      </c>
      <c r="BK1641" s="224">
        <f>ROUND(I1641*H1641,2)</f>
        <v>0</v>
      </c>
      <c r="BL1641" s="20" t="s">
        <v>677</v>
      </c>
      <c r="BM1641" s="223" t="s">
        <v>5742</v>
      </c>
    </row>
    <row r="1642" s="13" customFormat="1">
      <c r="A1642" s="13"/>
      <c r="B1642" s="242"/>
      <c r="C1642" s="243"/>
      <c r="D1642" s="232" t="s">
        <v>222</v>
      </c>
      <c r="E1642" s="244" t="s">
        <v>32</v>
      </c>
      <c r="F1642" s="245" t="s">
        <v>4241</v>
      </c>
      <c r="G1642" s="243"/>
      <c r="H1642" s="244" t="s">
        <v>32</v>
      </c>
      <c r="I1642" s="246"/>
      <c r="J1642" s="243"/>
      <c r="K1642" s="243"/>
      <c r="L1642" s="247"/>
      <c r="M1642" s="248"/>
      <c r="N1642" s="249"/>
      <c r="O1642" s="249"/>
      <c r="P1642" s="249"/>
      <c r="Q1642" s="249"/>
      <c r="R1642" s="249"/>
      <c r="S1642" s="249"/>
      <c r="T1642" s="250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1" t="s">
        <v>222</v>
      </c>
      <c r="AU1642" s="251" t="s">
        <v>86</v>
      </c>
      <c r="AV1642" s="13" t="s">
        <v>84</v>
      </c>
      <c r="AW1642" s="13" t="s">
        <v>39</v>
      </c>
      <c r="AX1642" s="13" t="s">
        <v>77</v>
      </c>
      <c r="AY1642" s="251" t="s">
        <v>207</v>
      </c>
    </row>
    <row r="1643" s="13" customFormat="1">
      <c r="A1643" s="13"/>
      <c r="B1643" s="242"/>
      <c r="C1643" s="243"/>
      <c r="D1643" s="232" t="s">
        <v>222</v>
      </c>
      <c r="E1643" s="244" t="s">
        <v>32</v>
      </c>
      <c r="F1643" s="245" t="s">
        <v>5357</v>
      </c>
      <c r="G1643" s="243"/>
      <c r="H1643" s="244" t="s">
        <v>32</v>
      </c>
      <c r="I1643" s="246"/>
      <c r="J1643" s="243"/>
      <c r="K1643" s="243"/>
      <c r="L1643" s="247"/>
      <c r="M1643" s="248"/>
      <c r="N1643" s="249"/>
      <c r="O1643" s="249"/>
      <c r="P1643" s="249"/>
      <c r="Q1643" s="249"/>
      <c r="R1643" s="249"/>
      <c r="S1643" s="249"/>
      <c r="T1643" s="250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51" t="s">
        <v>222</v>
      </c>
      <c r="AU1643" s="251" t="s">
        <v>86</v>
      </c>
      <c r="AV1643" s="13" t="s">
        <v>84</v>
      </c>
      <c r="AW1643" s="13" t="s">
        <v>39</v>
      </c>
      <c r="AX1643" s="13" t="s">
        <v>77</v>
      </c>
      <c r="AY1643" s="251" t="s">
        <v>207</v>
      </c>
    </row>
    <row r="1644" s="13" customFormat="1">
      <c r="A1644" s="13"/>
      <c r="B1644" s="242"/>
      <c r="C1644" s="243"/>
      <c r="D1644" s="232" t="s">
        <v>222</v>
      </c>
      <c r="E1644" s="244" t="s">
        <v>32</v>
      </c>
      <c r="F1644" s="245" t="s">
        <v>5358</v>
      </c>
      <c r="G1644" s="243"/>
      <c r="H1644" s="244" t="s">
        <v>32</v>
      </c>
      <c r="I1644" s="246"/>
      <c r="J1644" s="243"/>
      <c r="K1644" s="243"/>
      <c r="L1644" s="247"/>
      <c r="M1644" s="248"/>
      <c r="N1644" s="249"/>
      <c r="O1644" s="249"/>
      <c r="P1644" s="249"/>
      <c r="Q1644" s="249"/>
      <c r="R1644" s="249"/>
      <c r="S1644" s="249"/>
      <c r="T1644" s="250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51" t="s">
        <v>222</v>
      </c>
      <c r="AU1644" s="251" t="s">
        <v>86</v>
      </c>
      <c r="AV1644" s="13" t="s">
        <v>84</v>
      </c>
      <c r="AW1644" s="13" t="s">
        <v>39</v>
      </c>
      <c r="AX1644" s="13" t="s">
        <v>77</v>
      </c>
      <c r="AY1644" s="251" t="s">
        <v>207</v>
      </c>
    </row>
    <row r="1645" s="13" customFormat="1">
      <c r="A1645" s="13"/>
      <c r="B1645" s="242"/>
      <c r="C1645" s="243"/>
      <c r="D1645" s="232" t="s">
        <v>222</v>
      </c>
      <c r="E1645" s="244" t="s">
        <v>32</v>
      </c>
      <c r="F1645" s="245" t="s">
        <v>5359</v>
      </c>
      <c r="G1645" s="243"/>
      <c r="H1645" s="244" t="s">
        <v>32</v>
      </c>
      <c r="I1645" s="246"/>
      <c r="J1645" s="243"/>
      <c r="K1645" s="243"/>
      <c r="L1645" s="247"/>
      <c r="M1645" s="248"/>
      <c r="N1645" s="249"/>
      <c r="O1645" s="249"/>
      <c r="P1645" s="249"/>
      <c r="Q1645" s="249"/>
      <c r="R1645" s="249"/>
      <c r="S1645" s="249"/>
      <c r="T1645" s="250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51" t="s">
        <v>222</v>
      </c>
      <c r="AU1645" s="251" t="s">
        <v>86</v>
      </c>
      <c r="AV1645" s="13" t="s">
        <v>84</v>
      </c>
      <c r="AW1645" s="13" t="s">
        <v>39</v>
      </c>
      <c r="AX1645" s="13" t="s">
        <v>77</v>
      </c>
      <c r="AY1645" s="251" t="s">
        <v>207</v>
      </c>
    </row>
    <row r="1646" s="13" customFormat="1">
      <c r="A1646" s="13"/>
      <c r="B1646" s="242"/>
      <c r="C1646" s="243"/>
      <c r="D1646" s="232" t="s">
        <v>222</v>
      </c>
      <c r="E1646" s="244" t="s">
        <v>32</v>
      </c>
      <c r="F1646" s="245" t="s">
        <v>5360</v>
      </c>
      <c r="G1646" s="243"/>
      <c r="H1646" s="244" t="s">
        <v>32</v>
      </c>
      <c r="I1646" s="246"/>
      <c r="J1646" s="243"/>
      <c r="K1646" s="243"/>
      <c r="L1646" s="247"/>
      <c r="M1646" s="248"/>
      <c r="N1646" s="249"/>
      <c r="O1646" s="249"/>
      <c r="P1646" s="249"/>
      <c r="Q1646" s="249"/>
      <c r="R1646" s="249"/>
      <c r="S1646" s="249"/>
      <c r="T1646" s="250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1" t="s">
        <v>222</v>
      </c>
      <c r="AU1646" s="251" t="s">
        <v>86</v>
      </c>
      <c r="AV1646" s="13" t="s">
        <v>84</v>
      </c>
      <c r="AW1646" s="13" t="s">
        <v>39</v>
      </c>
      <c r="AX1646" s="13" t="s">
        <v>77</v>
      </c>
      <c r="AY1646" s="251" t="s">
        <v>207</v>
      </c>
    </row>
    <row r="1647" s="13" customFormat="1">
      <c r="A1647" s="13"/>
      <c r="B1647" s="242"/>
      <c r="C1647" s="243"/>
      <c r="D1647" s="232" t="s">
        <v>222</v>
      </c>
      <c r="E1647" s="244" t="s">
        <v>32</v>
      </c>
      <c r="F1647" s="245" t="s">
        <v>5361</v>
      </c>
      <c r="G1647" s="243"/>
      <c r="H1647" s="244" t="s">
        <v>32</v>
      </c>
      <c r="I1647" s="246"/>
      <c r="J1647" s="243"/>
      <c r="K1647" s="243"/>
      <c r="L1647" s="247"/>
      <c r="M1647" s="248"/>
      <c r="N1647" s="249"/>
      <c r="O1647" s="249"/>
      <c r="P1647" s="249"/>
      <c r="Q1647" s="249"/>
      <c r="R1647" s="249"/>
      <c r="S1647" s="249"/>
      <c r="T1647" s="250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1" t="s">
        <v>222</v>
      </c>
      <c r="AU1647" s="251" t="s">
        <v>86</v>
      </c>
      <c r="AV1647" s="13" t="s">
        <v>84</v>
      </c>
      <c r="AW1647" s="13" t="s">
        <v>39</v>
      </c>
      <c r="AX1647" s="13" t="s">
        <v>77</v>
      </c>
      <c r="AY1647" s="251" t="s">
        <v>207</v>
      </c>
    </row>
    <row r="1648" s="13" customFormat="1">
      <c r="A1648" s="13"/>
      <c r="B1648" s="242"/>
      <c r="C1648" s="243"/>
      <c r="D1648" s="232" t="s">
        <v>222</v>
      </c>
      <c r="E1648" s="244" t="s">
        <v>32</v>
      </c>
      <c r="F1648" s="245" t="s">
        <v>5362</v>
      </c>
      <c r="G1648" s="243"/>
      <c r="H1648" s="244" t="s">
        <v>32</v>
      </c>
      <c r="I1648" s="246"/>
      <c r="J1648" s="243"/>
      <c r="K1648" s="243"/>
      <c r="L1648" s="247"/>
      <c r="M1648" s="248"/>
      <c r="N1648" s="249"/>
      <c r="O1648" s="249"/>
      <c r="P1648" s="249"/>
      <c r="Q1648" s="249"/>
      <c r="R1648" s="249"/>
      <c r="S1648" s="249"/>
      <c r="T1648" s="250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1" t="s">
        <v>222</v>
      </c>
      <c r="AU1648" s="251" t="s">
        <v>86</v>
      </c>
      <c r="AV1648" s="13" t="s">
        <v>84</v>
      </c>
      <c r="AW1648" s="13" t="s">
        <v>39</v>
      </c>
      <c r="AX1648" s="13" t="s">
        <v>77</v>
      </c>
      <c r="AY1648" s="251" t="s">
        <v>207</v>
      </c>
    </row>
    <row r="1649" s="13" customFormat="1">
      <c r="A1649" s="13"/>
      <c r="B1649" s="242"/>
      <c r="C1649" s="243"/>
      <c r="D1649" s="232" t="s">
        <v>222</v>
      </c>
      <c r="E1649" s="244" t="s">
        <v>32</v>
      </c>
      <c r="F1649" s="245" t="s">
        <v>5363</v>
      </c>
      <c r="G1649" s="243"/>
      <c r="H1649" s="244" t="s">
        <v>32</v>
      </c>
      <c r="I1649" s="246"/>
      <c r="J1649" s="243"/>
      <c r="K1649" s="243"/>
      <c r="L1649" s="247"/>
      <c r="M1649" s="248"/>
      <c r="N1649" s="249"/>
      <c r="O1649" s="249"/>
      <c r="P1649" s="249"/>
      <c r="Q1649" s="249"/>
      <c r="R1649" s="249"/>
      <c r="S1649" s="249"/>
      <c r="T1649" s="250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51" t="s">
        <v>222</v>
      </c>
      <c r="AU1649" s="251" t="s">
        <v>86</v>
      </c>
      <c r="AV1649" s="13" t="s">
        <v>84</v>
      </c>
      <c r="AW1649" s="13" t="s">
        <v>39</v>
      </c>
      <c r="AX1649" s="13" t="s">
        <v>77</v>
      </c>
      <c r="AY1649" s="251" t="s">
        <v>207</v>
      </c>
    </row>
    <row r="1650" s="13" customFormat="1">
      <c r="A1650" s="13"/>
      <c r="B1650" s="242"/>
      <c r="C1650" s="243"/>
      <c r="D1650" s="232" t="s">
        <v>222</v>
      </c>
      <c r="E1650" s="244" t="s">
        <v>32</v>
      </c>
      <c r="F1650" s="245" t="s">
        <v>5364</v>
      </c>
      <c r="G1650" s="243"/>
      <c r="H1650" s="244" t="s">
        <v>32</v>
      </c>
      <c r="I1650" s="246"/>
      <c r="J1650" s="243"/>
      <c r="K1650" s="243"/>
      <c r="L1650" s="247"/>
      <c r="M1650" s="248"/>
      <c r="N1650" s="249"/>
      <c r="O1650" s="249"/>
      <c r="P1650" s="249"/>
      <c r="Q1650" s="249"/>
      <c r="R1650" s="249"/>
      <c r="S1650" s="249"/>
      <c r="T1650" s="250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1" t="s">
        <v>222</v>
      </c>
      <c r="AU1650" s="251" t="s">
        <v>86</v>
      </c>
      <c r="AV1650" s="13" t="s">
        <v>84</v>
      </c>
      <c r="AW1650" s="13" t="s">
        <v>39</v>
      </c>
      <c r="AX1650" s="13" t="s">
        <v>77</v>
      </c>
      <c r="AY1650" s="251" t="s">
        <v>207</v>
      </c>
    </row>
    <row r="1651" s="13" customFormat="1">
      <c r="A1651" s="13"/>
      <c r="B1651" s="242"/>
      <c r="C1651" s="243"/>
      <c r="D1651" s="232" t="s">
        <v>222</v>
      </c>
      <c r="E1651" s="244" t="s">
        <v>32</v>
      </c>
      <c r="F1651" s="245" t="s">
        <v>5366</v>
      </c>
      <c r="G1651" s="243"/>
      <c r="H1651" s="244" t="s">
        <v>32</v>
      </c>
      <c r="I1651" s="246"/>
      <c r="J1651" s="243"/>
      <c r="K1651" s="243"/>
      <c r="L1651" s="247"/>
      <c r="M1651" s="248"/>
      <c r="N1651" s="249"/>
      <c r="O1651" s="249"/>
      <c r="P1651" s="249"/>
      <c r="Q1651" s="249"/>
      <c r="R1651" s="249"/>
      <c r="S1651" s="249"/>
      <c r="T1651" s="250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1" t="s">
        <v>222</v>
      </c>
      <c r="AU1651" s="251" t="s">
        <v>86</v>
      </c>
      <c r="AV1651" s="13" t="s">
        <v>84</v>
      </c>
      <c r="AW1651" s="13" t="s">
        <v>39</v>
      </c>
      <c r="AX1651" s="13" t="s">
        <v>77</v>
      </c>
      <c r="AY1651" s="251" t="s">
        <v>207</v>
      </c>
    </row>
    <row r="1652" s="13" customFormat="1">
      <c r="A1652" s="13"/>
      <c r="B1652" s="242"/>
      <c r="C1652" s="243"/>
      <c r="D1652" s="232" t="s">
        <v>222</v>
      </c>
      <c r="E1652" s="244" t="s">
        <v>32</v>
      </c>
      <c r="F1652" s="245" t="s">
        <v>5743</v>
      </c>
      <c r="G1652" s="243"/>
      <c r="H1652" s="244" t="s">
        <v>32</v>
      </c>
      <c r="I1652" s="246"/>
      <c r="J1652" s="243"/>
      <c r="K1652" s="243"/>
      <c r="L1652" s="247"/>
      <c r="M1652" s="248"/>
      <c r="N1652" s="249"/>
      <c r="O1652" s="249"/>
      <c r="P1652" s="249"/>
      <c r="Q1652" s="249"/>
      <c r="R1652" s="249"/>
      <c r="S1652" s="249"/>
      <c r="T1652" s="250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1" t="s">
        <v>222</v>
      </c>
      <c r="AU1652" s="251" t="s">
        <v>86</v>
      </c>
      <c r="AV1652" s="13" t="s">
        <v>84</v>
      </c>
      <c r="AW1652" s="13" t="s">
        <v>39</v>
      </c>
      <c r="AX1652" s="13" t="s">
        <v>77</v>
      </c>
      <c r="AY1652" s="251" t="s">
        <v>207</v>
      </c>
    </row>
    <row r="1653" s="13" customFormat="1">
      <c r="A1653" s="13"/>
      <c r="B1653" s="242"/>
      <c r="C1653" s="243"/>
      <c r="D1653" s="232" t="s">
        <v>222</v>
      </c>
      <c r="E1653" s="244" t="s">
        <v>32</v>
      </c>
      <c r="F1653" s="245" t="s">
        <v>5744</v>
      </c>
      <c r="G1653" s="243"/>
      <c r="H1653" s="244" t="s">
        <v>32</v>
      </c>
      <c r="I1653" s="246"/>
      <c r="J1653" s="243"/>
      <c r="K1653" s="243"/>
      <c r="L1653" s="247"/>
      <c r="M1653" s="248"/>
      <c r="N1653" s="249"/>
      <c r="O1653" s="249"/>
      <c r="P1653" s="249"/>
      <c r="Q1653" s="249"/>
      <c r="R1653" s="249"/>
      <c r="S1653" s="249"/>
      <c r="T1653" s="250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1" t="s">
        <v>222</v>
      </c>
      <c r="AU1653" s="251" t="s">
        <v>86</v>
      </c>
      <c r="AV1653" s="13" t="s">
        <v>84</v>
      </c>
      <c r="AW1653" s="13" t="s">
        <v>39</v>
      </c>
      <c r="AX1653" s="13" t="s">
        <v>77</v>
      </c>
      <c r="AY1653" s="251" t="s">
        <v>207</v>
      </c>
    </row>
    <row r="1654" s="13" customFormat="1">
      <c r="A1654" s="13"/>
      <c r="B1654" s="242"/>
      <c r="C1654" s="243"/>
      <c r="D1654" s="232" t="s">
        <v>222</v>
      </c>
      <c r="E1654" s="244" t="s">
        <v>32</v>
      </c>
      <c r="F1654" s="245" t="s">
        <v>5745</v>
      </c>
      <c r="G1654" s="243"/>
      <c r="H1654" s="244" t="s">
        <v>32</v>
      </c>
      <c r="I1654" s="246"/>
      <c r="J1654" s="243"/>
      <c r="K1654" s="243"/>
      <c r="L1654" s="247"/>
      <c r="M1654" s="248"/>
      <c r="N1654" s="249"/>
      <c r="O1654" s="249"/>
      <c r="P1654" s="249"/>
      <c r="Q1654" s="249"/>
      <c r="R1654" s="249"/>
      <c r="S1654" s="249"/>
      <c r="T1654" s="250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1" t="s">
        <v>222</v>
      </c>
      <c r="AU1654" s="251" t="s">
        <v>86</v>
      </c>
      <c r="AV1654" s="13" t="s">
        <v>84</v>
      </c>
      <c r="AW1654" s="13" t="s">
        <v>39</v>
      </c>
      <c r="AX1654" s="13" t="s">
        <v>77</v>
      </c>
      <c r="AY1654" s="251" t="s">
        <v>207</v>
      </c>
    </row>
    <row r="1655" s="13" customFormat="1">
      <c r="A1655" s="13"/>
      <c r="B1655" s="242"/>
      <c r="C1655" s="243"/>
      <c r="D1655" s="232" t="s">
        <v>222</v>
      </c>
      <c r="E1655" s="244" t="s">
        <v>32</v>
      </c>
      <c r="F1655" s="245" t="s">
        <v>5746</v>
      </c>
      <c r="G1655" s="243"/>
      <c r="H1655" s="244" t="s">
        <v>32</v>
      </c>
      <c r="I1655" s="246"/>
      <c r="J1655" s="243"/>
      <c r="K1655" s="243"/>
      <c r="L1655" s="247"/>
      <c r="M1655" s="248"/>
      <c r="N1655" s="249"/>
      <c r="O1655" s="249"/>
      <c r="P1655" s="249"/>
      <c r="Q1655" s="249"/>
      <c r="R1655" s="249"/>
      <c r="S1655" s="249"/>
      <c r="T1655" s="250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1" t="s">
        <v>222</v>
      </c>
      <c r="AU1655" s="251" t="s">
        <v>86</v>
      </c>
      <c r="AV1655" s="13" t="s">
        <v>84</v>
      </c>
      <c r="AW1655" s="13" t="s">
        <v>39</v>
      </c>
      <c r="AX1655" s="13" t="s">
        <v>77</v>
      </c>
      <c r="AY1655" s="251" t="s">
        <v>207</v>
      </c>
    </row>
    <row r="1656" s="13" customFormat="1">
      <c r="A1656" s="13"/>
      <c r="B1656" s="242"/>
      <c r="C1656" s="243"/>
      <c r="D1656" s="232" t="s">
        <v>222</v>
      </c>
      <c r="E1656" s="244" t="s">
        <v>32</v>
      </c>
      <c r="F1656" s="245" t="s">
        <v>5747</v>
      </c>
      <c r="G1656" s="243"/>
      <c r="H1656" s="244" t="s">
        <v>32</v>
      </c>
      <c r="I1656" s="246"/>
      <c r="J1656" s="243"/>
      <c r="K1656" s="243"/>
      <c r="L1656" s="247"/>
      <c r="M1656" s="248"/>
      <c r="N1656" s="249"/>
      <c r="O1656" s="249"/>
      <c r="P1656" s="249"/>
      <c r="Q1656" s="249"/>
      <c r="R1656" s="249"/>
      <c r="S1656" s="249"/>
      <c r="T1656" s="250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1" t="s">
        <v>222</v>
      </c>
      <c r="AU1656" s="251" t="s">
        <v>86</v>
      </c>
      <c r="AV1656" s="13" t="s">
        <v>84</v>
      </c>
      <c r="AW1656" s="13" t="s">
        <v>39</v>
      </c>
      <c r="AX1656" s="13" t="s">
        <v>77</v>
      </c>
      <c r="AY1656" s="251" t="s">
        <v>207</v>
      </c>
    </row>
    <row r="1657" s="13" customFormat="1">
      <c r="A1657" s="13"/>
      <c r="B1657" s="242"/>
      <c r="C1657" s="243"/>
      <c r="D1657" s="232" t="s">
        <v>222</v>
      </c>
      <c r="E1657" s="244" t="s">
        <v>32</v>
      </c>
      <c r="F1657" s="245" t="s">
        <v>5748</v>
      </c>
      <c r="G1657" s="243"/>
      <c r="H1657" s="244" t="s">
        <v>32</v>
      </c>
      <c r="I1657" s="246"/>
      <c r="J1657" s="243"/>
      <c r="K1657" s="243"/>
      <c r="L1657" s="247"/>
      <c r="M1657" s="248"/>
      <c r="N1657" s="249"/>
      <c r="O1657" s="249"/>
      <c r="P1657" s="249"/>
      <c r="Q1657" s="249"/>
      <c r="R1657" s="249"/>
      <c r="S1657" s="249"/>
      <c r="T1657" s="250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1" t="s">
        <v>222</v>
      </c>
      <c r="AU1657" s="251" t="s">
        <v>86</v>
      </c>
      <c r="AV1657" s="13" t="s">
        <v>84</v>
      </c>
      <c r="AW1657" s="13" t="s">
        <v>39</v>
      </c>
      <c r="AX1657" s="13" t="s">
        <v>77</v>
      </c>
      <c r="AY1657" s="251" t="s">
        <v>207</v>
      </c>
    </row>
    <row r="1658" s="13" customFormat="1">
      <c r="A1658" s="13"/>
      <c r="B1658" s="242"/>
      <c r="C1658" s="243"/>
      <c r="D1658" s="232" t="s">
        <v>222</v>
      </c>
      <c r="E1658" s="244" t="s">
        <v>32</v>
      </c>
      <c r="F1658" s="245" t="s">
        <v>5749</v>
      </c>
      <c r="G1658" s="243"/>
      <c r="H1658" s="244" t="s">
        <v>32</v>
      </c>
      <c r="I1658" s="246"/>
      <c r="J1658" s="243"/>
      <c r="K1658" s="243"/>
      <c r="L1658" s="247"/>
      <c r="M1658" s="248"/>
      <c r="N1658" s="249"/>
      <c r="O1658" s="249"/>
      <c r="P1658" s="249"/>
      <c r="Q1658" s="249"/>
      <c r="R1658" s="249"/>
      <c r="S1658" s="249"/>
      <c r="T1658" s="250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51" t="s">
        <v>222</v>
      </c>
      <c r="AU1658" s="251" t="s">
        <v>86</v>
      </c>
      <c r="AV1658" s="13" t="s">
        <v>84</v>
      </c>
      <c r="AW1658" s="13" t="s">
        <v>39</v>
      </c>
      <c r="AX1658" s="13" t="s">
        <v>77</v>
      </c>
      <c r="AY1658" s="251" t="s">
        <v>207</v>
      </c>
    </row>
    <row r="1659" s="13" customFormat="1">
      <c r="A1659" s="13"/>
      <c r="B1659" s="242"/>
      <c r="C1659" s="243"/>
      <c r="D1659" s="232" t="s">
        <v>222</v>
      </c>
      <c r="E1659" s="244" t="s">
        <v>32</v>
      </c>
      <c r="F1659" s="245" t="s">
        <v>5750</v>
      </c>
      <c r="G1659" s="243"/>
      <c r="H1659" s="244" t="s">
        <v>32</v>
      </c>
      <c r="I1659" s="246"/>
      <c r="J1659" s="243"/>
      <c r="K1659" s="243"/>
      <c r="L1659" s="247"/>
      <c r="M1659" s="248"/>
      <c r="N1659" s="249"/>
      <c r="O1659" s="249"/>
      <c r="P1659" s="249"/>
      <c r="Q1659" s="249"/>
      <c r="R1659" s="249"/>
      <c r="S1659" s="249"/>
      <c r="T1659" s="250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1" t="s">
        <v>222</v>
      </c>
      <c r="AU1659" s="251" t="s">
        <v>86</v>
      </c>
      <c r="AV1659" s="13" t="s">
        <v>84</v>
      </c>
      <c r="AW1659" s="13" t="s">
        <v>39</v>
      </c>
      <c r="AX1659" s="13" t="s">
        <v>77</v>
      </c>
      <c r="AY1659" s="251" t="s">
        <v>207</v>
      </c>
    </row>
    <row r="1660" s="13" customFormat="1">
      <c r="A1660" s="13"/>
      <c r="B1660" s="242"/>
      <c r="C1660" s="243"/>
      <c r="D1660" s="232" t="s">
        <v>222</v>
      </c>
      <c r="E1660" s="244" t="s">
        <v>32</v>
      </c>
      <c r="F1660" s="245" t="s">
        <v>5751</v>
      </c>
      <c r="G1660" s="243"/>
      <c r="H1660" s="244" t="s">
        <v>32</v>
      </c>
      <c r="I1660" s="246"/>
      <c r="J1660" s="243"/>
      <c r="K1660" s="243"/>
      <c r="L1660" s="247"/>
      <c r="M1660" s="248"/>
      <c r="N1660" s="249"/>
      <c r="O1660" s="249"/>
      <c r="P1660" s="249"/>
      <c r="Q1660" s="249"/>
      <c r="R1660" s="249"/>
      <c r="S1660" s="249"/>
      <c r="T1660" s="250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51" t="s">
        <v>222</v>
      </c>
      <c r="AU1660" s="251" t="s">
        <v>86</v>
      </c>
      <c r="AV1660" s="13" t="s">
        <v>84</v>
      </c>
      <c r="AW1660" s="13" t="s">
        <v>39</v>
      </c>
      <c r="AX1660" s="13" t="s">
        <v>77</v>
      </c>
      <c r="AY1660" s="251" t="s">
        <v>207</v>
      </c>
    </row>
    <row r="1661" s="13" customFormat="1">
      <c r="A1661" s="13"/>
      <c r="B1661" s="242"/>
      <c r="C1661" s="243"/>
      <c r="D1661" s="232" t="s">
        <v>222</v>
      </c>
      <c r="E1661" s="244" t="s">
        <v>32</v>
      </c>
      <c r="F1661" s="245" t="s">
        <v>5752</v>
      </c>
      <c r="G1661" s="243"/>
      <c r="H1661" s="244" t="s">
        <v>32</v>
      </c>
      <c r="I1661" s="246"/>
      <c r="J1661" s="243"/>
      <c r="K1661" s="243"/>
      <c r="L1661" s="247"/>
      <c r="M1661" s="248"/>
      <c r="N1661" s="249"/>
      <c r="O1661" s="249"/>
      <c r="P1661" s="249"/>
      <c r="Q1661" s="249"/>
      <c r="R1661" s="249"/>
      <c r="S1661" s="249"/>
      <c r="T1661" s="25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1" t="s">
        <v>222</v>
      </c>
      <c r="AU1661" s="251" t="s">
        <v>86</v>
      </c>
      <c r="AV1661" s="13" t="s">
        <v>84</v>
      </c>
      <c r="AW1661" s="13" t="s">
        <v>39</v>
      </c>
      <c r="AX1661" s="13" t="s">
        <v>77</v>
      </c>
      <c r="AY1661" s="251" t="s">
        <v>207</v>
      </c>
    </row>
    <row r="1662" s="13" customFormat="1">
      <c r="A1662" s="13"/>
      <c r="B1662" s="242"/>
      <c r="C1662" s="243"/>
      <c r="D1662" s="232" t="s">
        <v>222</v>
      </c>
      <c r="E1662" s="244" t="s">
        <v>32</v>
      </c>
      <c r="F1662" s="245" t="s">
        <v>5753</v>
      </c>
      <c r="G1662" s="243"/>
      <c r="H1662" s="244" t="s">
        <v>32</v>
      </c>
      <c r="I1662" s="246"/>
      <c r="J1662" s="243"/>
      <c r="K1662" s="243"/>
      <c r="L1662" s="247"/>
      <c r="M1662" s="248"/>
      <c r="N1662" s="249"/>
      <c r="O1662" s="249"/>
      <c r="P1662" s="249"/>
      <c r="Q1662" s="249"/>
      <c r="R1662" s="249"/>
      <c r="S1662" s="249"/>
      <c r="T1662" s="250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1" t="s">
        <v>222</v>
      </c>
      <c r="AU1662" s="251" t="s">
        <v>86</v>
      </c>
      <c r="AV1662" s="13" t="s">
        <v>84</v>
      </c>
      <c r="AW1662" s="13" t="s">
        <v>39</v>
      </c>
      <c r="AX1662" s="13" t="s">
        <v>77</v>
      </c>
      <c r="AY1662" s="251" t="s">
        <v>207</v>
      </c>
    </row>
    <row r="1663" s="13" customFormat="1">
      <c r="A1663" s="13"/>
      <c r="B1663" s="242"/>
      <c r="C1663" s="243"/>
      <c r="D1663" s="232" t="s">
        <v>222</v>
      </c>
      <c r="E1663" s="244" t="s">
        <v>32</v>
      </c>
      <c r="F1663" s="245" t="s">
        <v>5754</v>
      </c>
      <c r="G1663" s="243"/>
      <c r="H1663" s="244" t="s">
        <v>32</v>
      </c>
      <c r="I1663" s="246"/>
      <c r="J1663" s="243"/>
      <c r="K1663" s="243"/>
      <c r="L1663" s="247"/>
      <c r="M1663" s="248"/>
      <c r="N1663" s="249"/>
      <c r="O1663" s="249"/>
      <c r="P1663" s="249"/>
      <c r="Q1663" s="249"/>
      <c r="R1663" s="249"/>
      <c r="S1663" s="249"/>
      <c r="T1663" s="25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1" t="s">
        <v>222</v>
      </c>
      <c r="AU1663" s="251" t="s">
        <v>86</v>
      </c>
      <c r="AV1663" s="13" t="s">
        <v>84</v>
      </c>
      <c r="AW1663" s="13" t="s">
        <v>39</v>
      </c>
      <c r="AX1663" s="13" t="s">
        <v>77</v>
      </c>
      <c r="AY1663" s="251" t="s">
        <v>207</v>
      </c>
    </row>
    <row r="1664" s="13" customFormat="1">
      <c r="A1664" s="13"/>
      <c r="B1664" s="242"/>
      <c r="C1664" s="243"/>
      <c r="D1664" s="232" t="s">
        <v>222</v>
      </c>
      <c r="E1664" s="244" t="s">
        <v>32</v>
      </c>
      <c r="F1664" s="245" t="s">
        <v>5755</v>
      </c>
      <c r="G1664" s="243"/>
      <c r="H1664" s="244" t="s">
        <v>32</v>
      </c>
      <c r="I1664" s="246"/>
      <c r="J1664" s="243"/>
      <c r="K1664" s="243"/>
      <c r="L1664" s="247"/>
      <c r="M1664" s="248"/>
      <c r="N1664" s="249"/>
      <c r="O1664" s="249"/>
      <c r="P1664" s="249"/>
      <c r="Q1664" s="249"/>
      <c r="R1664" s="249"/>
      <c r="S1664" s="249"/>
      <c r="T1664" s="250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1" t="s">
        <v>222</v>
      </c>
      <c r="AU1664" s="251" t="s">
        <v>86</v>
      </c>
      <c r="AV1664" s="13" t="s">
        <v>84</v>
      </c>
      <c r="AW1664" s="13" t="s">
        <v>39</v>
      </c>
      <c r="AX1664" s="13" t="s">
        <v>77</v>
      </c>
      <c r="AY1664" s="251" t="s">
        <v>207</v>
      </c>
    </row>
    <row r="1665" s="13" customFormat="1">
      <c r="A1665" s="13"/>
      <c r="B1665" s="242"/>
      <c r="C1665" s="243"/>
      <c r="D1665" s="232" t="s">
        <v>222</v>
      </c>
      <c r="E1665" s="244" t="s">
        <v>32</v>
      </c>
      <c r="F1665" s="245" t="s">
        <v>5756</v>
      </c>
      <c r="G1665" s="243"/>
      <c r="H1665" s="244" t="s">
        <v>32</v>
      </c>
      <c r="I1665" s="246"/>
      <c r="J1665" s="243"/>
      <c r="K1665" s="243"/>
      <c r="L1665" s="247"/>
      <c r="M1665" s="248"/>
      <c r="N1665" s="249"/>
      <c r="O1665" s="249"/>
      <c r="P1665" s="249"/>
      <c r="Q1665" s="249"/>
      <c r="R1665" s="249"/>
      <c r="S1665" s="249"/>
      <c r="T1665" s="250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1" t="s">
        <v>222</v>
      </c>
      <c r="AU1665" s="251" t="s">
        <v>86</v>
      </c>
      <c r="AV1665" s="13" t="s">
        <v>84</v>
      </c>
      <c r="AW1665" s="13" t="s">
        <v>39</v>
      </c>
      <c r="AX1665" s="13" t="s">
        <v>77</v>
      </c>
      <c r="AY1665" s="251" t="s">
        <v>207</v>
      </c>
    </row>
    <row r="1666" s="13" customFormat="1">
      <c r="A1666" s="13"/>
      <c r="B1666" s="242"/>
      <c r="C1666" s="243"/>
      <c r="D1666" s="232" t="s">
        <v>222</v>
      </c>
      <c r="E1666" s="244" t="s">
        <v>32</v>
      </c>
      <c r="F1666" s="245" t="s">
        <v>5757</v>
      </c>
      <c r="G1666" s="243"/>
      <c r="H1666" s="244" t="s">
        <v>32</v>
      </c>
      <c r="I1666" s="246"/>
      <c r="J1666" s="243"/>
      <c r="K1666" s="243"/>
      <c r="L1666" s="247"/>
      <c r="M1666" s="248"/>
      <c r="N1666" s="249"/>
      <c r="O1666" s="249"/>
      <c r="P1666" s="249"/>
      <c r="Q1666" s="249"/>
      <c r="R1666" s="249"/>
      <c r="S1666" s="249"/>
      <c r="T1666" s="25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1" t="s">
        <v>222</v>
      </c>
      <c r="AU1666" s="251" t="s">
        <v>86</v>
      </c>
      <c r="AV1666" s="13" t="s">
        <v>84</v>
      </c>
      <c r="AW1666" s="13" t="s">
        <v>39</v>
      </c>
      <c r="AX1666" s="13" t="s">
        <v>77</v>
      </c>
      <c r="AY1666" s="251" t="s">
        <v>207</v>
      </c>
    </row>
    <row r="1667" s="13" customFormat="1">
      <c r="A1667" s="13"/>
      <c r="B1667" s="242"/>
      <c r="C1667" s="243"/>
      <c r="D1667" s="232" t="s">
        <v>222</v>
      </c>
      <c r="E1667" s="244" t="s">
        <v>32</v>
      </c>
      <c r="F1667" s="245" t="s">
        <v>5758</v>
      </c>
      <c r="G1667" s="243"/>
      <c r="H1667" s="244" t="s">
        <v>32</v>
      </c>
      <c r="I1667" s="246"/>
      <c r="J1667" s="243"/>
      <c r="K1667" s="243"/>
      <c r="L1667" s="247"/>
      <c r="M1667" s="248"/>
      <c r="N1667" s="249"/>
      <c r="O1667" s="249"/>
      <c r="P1667" s="249"/>
      <c r="Q1667" s="249"/>
      <c r="R1667" s="249"/>
      <c r="S1667" s="249"/>
      <c r="T1667" s="250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1" t="s">
        <v>222</v>
      </c>
      <c r="AU1667" s="251" t="s">
        <v>86</v>
      </c>
      <c r="AV1667" s="13" t="s">
        <v>84</v>
      </c>
      <c r="AW1667" s="13" t="s">
        <v>39</v>
      </c>
      <c r="AX1667" s="13" t="s">
        <v>77</v>
      </c>
      <c r="AY1667" s="251" t="s">
        <v>207</v>
      </c>
    </row>
    <row r="1668" s="13" customFormat="1">
      <c r="A1668" s="13"/>
      <c r="B1668" s="242"/>
      <c r="C1668" s="243"/>
      <c r="D1668" s="232" t="s">
        <v>222</v>
      </c>
      <c r="E1668" s="244" t="s">
        <v>32</v>
      </c>
      <c r="F1668" s="245" t="s">
        <v>5704</v>
      </c>
      <c r="G1668" s="243"/>
      <c r="H1668" s="244" t="s">
        <v>32</v>
      </c>
      <c r="I1668" s="246"/>
      <c r="J1668" s="243"/>
      <c r="K1668" s="243"/>
      <c r="L1668" s="247"/>
      <c r="M1668" s="248"/>
      <c r="N1668" s="249"/>
      <c r="O1668" s="249"/>
      <c r="P1668" s="249"/>
      <c r="Q1668" s="249"/>
      <c r="R1668" s="249"/>
      <c r="S1668" s="249"/>
      <c r="T1668" s="250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1" t="s">
        <v>222</v>
      </c>
      <c r="AU1668" s="251" t="s">
        <v>86</v>
      </c>
      <c r="AV1668" s="13" t="s">
        <v>84</v>
      </c>
      <c r="AW1668" s="13" t="s">
        <v>39</v>
      </c>
      <c r="AX1668" s="13" t="s">
        <v>77</v>
      </c>
      <c r="AY1668" s="251" t="s">
        <v>207</v>
      </c>
    </row>
    <row r="1669" s="13" customFormat="1">
      <c r="A1669" s="13"/>
      <c r="B1669" s="242"/>
      <c r="C1669" s="243"/>
      <c r="D1669" s="232" t="s">
        <v>222</v>
      </c>
      <c r="E1669" s="244" t="s">
        <v>32</v>
      </c>
      <c r="F1669" s="245" t="s">
        <v>5759</v>
      </c>
      <c r="G1669" s="243"/>
      <c r="H1669" s="244" t="s">
        <v>32</v>
      </c>
      <c r="I1669" s="246"/>
      <c r="J1669" s="243"/>
      <c r="K1669" s="243"/>
      <c r="L1669" s="247"/>
      <c r="M1669" s="248"/>
      <c r="N1669" s="249"/>
      <c r="O1669" s="249"/>
      <c r="P1669" s="249"/>
      <c r="Q1669" s="249"/>
      <c r="R1669" s="249"/>
      <c r="S1669" s="249"/>
      <c r="T1669" s="25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1" t="s">
        <v>222</v>
      </c>
      <c r="AU1669" s="251" t="s">
        <v>86</v>
      </c>
      <c r="AV1669" s="13" t="s">
        <v>84</v>
      </c>
      <c r="AW1669" s="13" t="s">
        <v>39</v>
      </c>
      <c r="AX1669" s="13" t="s">
        <v>77</v>
      </c>
      <c r="AY1669" s="251" t="s">
        <v>207</v>
      </c>
    </row>
    <row r="1670" s="13" customFormat="1">
      <c r="A1670" s="13"/>
      <c r="B1670" s="242"/>
      <c r="C1670" s="243"/>
      <c r="D1670" s="232" t="s">
        <v>222</v>
      </c>
      <c r="E1670" s="244" t="s">
        <v>32</v>
      </c>
      <c r="F1670" s="245" t="s">
        <v>5481</v>
      </c>
      <c r="G1670" s="243"/>
      <c r="H1670" s="244" t="s">
        <v>32</v>
      </c>
      <c r="I1670" s="246"/>
      <c r="J1670" s="243"/>
      <c r="K1670" s="243"/>
      <c r="L1670" s="247"/>
      <c r="M1670" s="248"/>
      <c r="N1670" s="249"/>
      <c r="O1670" s="249"/>
      <c r="P1670" s="249"/>
      <c r="Q1670" s="249"/>
      <c r="R1670" s="249"/>
      <c r="S1670" s="249"/>
      <c r="T1670" s="250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1" t="s">
        <v>222</v>
      </c>
      <c r="AU1670" s="251" t="s">
        <v>86</v>
      </c>
      <c r="AV1670" s="13" t="s">
        <v>84</v>
      </c>
      <c r="AW1670" s="13" t="s">
        <v>39</v>
      </c>
      <c r="AX1670" s="13" t="s">
        <v>77</v>
      </c>
      <c r="AY1670" s="251" t="s">
        <v>207</v>
      </c>
    </row>
    <row r="1671" s="13" customFormat="1">
      <c r="A1671" s="13"/>
      <c r="B1671" s="242"/>
      <c r="C1671" s="243"/>
      <c r="D1671" s="232" t="s">
        <v>222</v>
      </c>
      <c r="E1671" s="244" t="s">
        <v>32</v>
      </c>
      <c r="F1671" s="245" t="s">
        <v>5760</v>
      </c>
      <c r="G1671" s="243"/>
      <c r="H1671" s="244" t="s">
        <v>32</v>
      </c>
      <c r="I1671" s="246"/>
      <c r="J1671" s="243"/>
      <c r="K1671" s="243"/>
      <c r="L1671" s="247"/>
      <c r="M1671" s="248"/>
      <c r="N1671" s="249"/>
      <c r="O1671" s="249"/>
      <c r="P1671" s="249"/>
      <c r="Q1671" s="249"/>
      <c r="R1671" s="249"/>
      <c r="S1671" s="249"/>
      <c r="T1671" s="250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1" t="s">
        <v>222</v>
      </c>
      <c r="AU1671" s="251" t="s">
        <v>86</v>
      </c>
      <c r="AV1671" s="13" t="s">
        <v>84</v>
      </c>
      <c r="AW1671" s="13" t="s">
        <v>39</v>
      </c>
      <c r="AX1671" s="13" t="s">
        <v>77</v>
      </c>
      <c r="AY1671" s="251" t="s">
        <v>207</v>
      </c>
    </row>
    <row r="1672" s="12" customFormat="1">
      <c r="A1672" s="12"/>
      <c r="B1672" s="230"/>
      <c r="C1672" s="231"/>
      <c r="D1672" s="232" t="s">
        <v>222</v>
      </c>
      <c r="E1672" s="233" t="s">
        <v>32</v>
      </c>
      <c r="F1672" s="234" t="s">
        <v>84</v>
      </c>
      <c r="G1672" s="231"/>
      <c r="H1672" s="235">
        <v>1</v>
      </c>
      <c r="I1672" s="236"/>
      <c r="J1672" s="231"/>
      <c r="K1672" s="231"/>
      <c r="L1672" s="237"/>
      <c r="M1672" s="238"/>
      <c r="N1672" s="239"/>
      <c r="O1672" s="239"/>
      <c r="P1672" s="239"/>
      <c r="Q1672" s="239"/>
      <c r="R1672" s="239"/>
      <c r="S1672" s="239"/>
      <c r="T1672" s="24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241" t="s">
        <v>222</v>
      </c>
      <c r="AU1672" s="241" t="s">
        <v>86</v>
      </c>
      <c r="AV1672" s="12" t="s">
        <v>86</v>
      </c>
      <c r="AW1672" s="12" t="s">
        <v>39</v>
      </c>
      <c r="AX1672" s="12" t="s">
        <v>77</v>
      </c>
      <c r="AY1672" s="241" t="s">
        <v>207</v>
      </c>
    </row>
    <row r="1673" s="15" customFormat="1">
      <c r="A1673" s="15"/>
      <c r="B1673" s="273"/>
      <c r="C1673" s="274"/>
      <c r="D1673" s="232" t="s">
        <v>222</v>
      </c>
      <c r="E1673" s="275" t="s">
        <v>32</v>
      </c>
      <c r="F1673" s="276" t="s">
        <v>517</v>
      </c>
      <c r="G1673" s="274"/>
      <c r="H1673" s="277">
        <v>1</v>
      </c>
      <c r="I1673" s="278"/>
      <c r="J1673" s="274"/>
      <c r="K1673" s="274"/>
      <c r="L1673" s="279"/>
      <c r="M1673" s="280"/>
      <c r="N1673" s="281"/>
      <c r="O1673" s="281"/>
      <c r="P1673" s="281"/>
      <c r="Q1673" s="281"/>
      <c r="R1673" s="281"/>
      <c r="S1673" s="281"/>
      <c r="T1673" s="282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83" t="s">
        <v>222</v>
      </c>
      <c r="AU1673" s="283" t="s">
        <v>86</v>
      </c>
      <c r="AV1673" s="15" t="s">
        <v>104</v>
      </c>
      <c r="AW1673" s="15" t="s">
        <v>39</v>
      </c>
      <c r="AX1673" s="15" t="s">
        <v>84</v>
      </c>
      <c r="AY1673" s="283" t="s">
        <v>207</v>
      </c>
    </row>
    <row r="1674" s="2" customFormat="1" ht="16.5" customHeight="1">
      <c r="A1674" s="42"/>
      <c r="B1674" s="43"/>
      <c r="C1674" s="252" t="s">
        <v>1588</v>
      </c>
      <c r="D1674" s="252" t="s">
        <v>227</v>
      </c>
      <c r="E1674" s="253" t="s">
        <v>5761</v>
      </c>
      <c r="F1674" s="254" t="s">
        <v>5762</v>
      </c>
      <c r="G1674" s="255" t="s">
        <v>303</v>
      </c>
      <c r="H1674" s="256">
        <v>1</v>
      </c>
      <c r="I1674" s="257"/>
      <c r="J1674" s="258">
        <f>ROUND(I1674*H1674,2)</f>
        <v>0</v>
      </c>
      <c r="K1674" s="254" t="s">
        <v>228</v>
      </c>
      <c r="L1674" s="259"/>
      <c r="M1674" s="260" t="s">
        <v>32</v>
      </c>
      <c r="N1674" s="261" t="s">
        <v>48</v>
      </c>
      <c r="O1674" s="88"/>
      <c r="P1674" s="221">
        <f>O1674*H1674</f>
        <v>0</v>
      </c>
      <c r="Q1674" s="221">
        <v>0.019699999999999999</v>
      </c>
      <c r="R1674" s="221">
        <f>Q1674*H1674</f>
        <v>0.019699999999999999</v>
      </c>
      <c r="S1674" s="221">
        <v>0</v>
      </c>
      <c r="T1674" s="222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3" t="s">
        <v>754</v>
      </c>
      <c r="AT1674" s="223" t="s">
        <v>227</v>
      </c>
      <c r="AU1674" s="223" t="s">
        <v>86</v>
      </c>
      <c r="AY1674" s="20" t="s">
        <v>207</v>
      </c>
      <c r="BE1674" s="224">
        <f>IF(N1674="základní",J1674,0)</f>
        <v>0</v>
      </c>
      <c r="BF1674" s="224">
        <f>IF(N1674="snížená",J1674,0)</f>
        <v>0</v>
      </c>
      <c r="BG1674" s="224">
        <f>IF(N1674="zákl. přenesená",J1674,0)</f>
        <v>0</v>
      </c>
      <c r="BH1674" s="224">
        <f>IF(N1674="sníž. přenesená",J1674,0)</f>
        <v>0</v>
      </c>
      <c r="BI1674" s="224">
        <f>IF(N1674="nulová",J1674,0)</f>
        <v>0</v>
      </c>
      <c r="BJ1674" s="20" t="s">
        <v>84</v>
      </c>
      <c r="BK1674" s="224">
        <f>ROUND(I1674*H1674,2)</f>
        <v>0</v>
      </c>
      <c r="BL1674" s="20" t="s">
        <v>754</v>
      </c>
      <c r="BM1674" s="223" t="s">
        <v>5763</v>
      </c>
    </row>
    <row r="1675" s="13" customFormat="1">
      <c r="A1675" s="13"/>
      <c r="B1675" s="242"/>
      <c r="C1675" s="243"/>
      <c r="D1675" s="232" t="s">
        <v>222</v>
      </c>
      <c r="E1675" s="244" t="s">
        <v>32</v>
      </c>
      <c r="F1675" s="245" t="s">
        <v>4241</v>
      </c>
      <c r="G1675" s="243"/>
      <c r="H1675" s="244" t="s">
        <v>32</v>
      </c>
      <c r="I1675" s="246"/>
      <c r="J1675" s="243"/>
      <c r="K1675" s="243"/>
      <c r="L1675" s="247"/>
      <c r="M1675" s="248"/>
      <c r="N1675" s="249"/>
      <c r="O1675" s="249"/>
      <c r="P1675" s="249"/>
      <c r="Q1675" s="249"/>
      <c r="R1675" s="249"/>
      <c r="S1675" s="249"/>
      <c r="T1675" s="250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51" t="s">
        <v>222</v>
      </c>
      <c r="AU1675" s="251" t="s">
        <v>86</v>
      </c>
      <c r="AV1675" s="13" t="s">
        <v>84</v>
      </c>
      <c r="AW1675" s="13" t="s">
        <v>39</v>
      </c>
      <c r="AX1675" s="13" t="s">
        <v>77</v>
      </c>
      <c r="AY1675" s="251" t="s">
        <v>207</v>
      </c>
    </row>
    <row r="1676" s="13" customFormat="1">
      <c r="A1676" s="13"/>
      <c r="B1676" s="242"/>
      <c r="C1676" s="243"/>
      <c r="D1676" s="232" t="s">
        <v>222</v>
      </c>
      <c r="E1676" s="244" t="s">
        <v>32</v>
      </c>
      <c r="F1676" s="245" t="s">
        <v>5357</v>
      </c>
      <c r="G1676" s="243"/>
      <c r="H1676" s="244" t="s">
        <v>32</v>
      </c>
      <c r="I1676" s="246"/>
      <c r="J1676" s="243"/>
      <c r="K1676" s="243"/>
      <c r="L1676" s="247"/>
      <c r="M1676" s="248"/>
      <c r="N1676" s="249"/>
      <c r="O1676" s="249"/>
      <c r="P1676" s="249"/>
      <c r="Q1676" s="249"/>
      <c r="R1676" s="249"/>
      <c r="S1676" s="249"/>
      <c r="T1676" s="250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51" t="s">
        <v>222</v>
      </c>
      <c r="AU1676" s="251" t="s">
        <v>86</v>
      </c>
      <c r="AV1676" s="13" t="s">
        <v>84</v>
      </c>
      <c r="AW1676" s="13" t="s">
        <v>39</v>
      </c>
      <c r="AX1676" s="13" t="s">
        <v>77</v>
      </c>
      <c r="AY1676" s="251" t="s">
        <v>207</v>
      </c>
    </row>
    <row r="1677" s="13" customFormat="1">
      <c r="A1677" s="13"/>
      <c r="B1677" s="242"/>
      <c r="C1677" s="243"/>
      <c r="D1677" s="232" t="s">
        <v>222</v>
      </c>
      <c r="E1677" s="244" t="s">
        <v>32</v>
      </c>
      <c r="F1677" s="245" t="s">
        <v>5358</v>
      </c>
      <c r="G1677" s="243"/>
      <c r="H1677" s="244" t="s">
        <v>32</v>
      </c>
      <c r="I1677" s="246"/>
      <c r="J1677" s="243"/>
      <c r="K1677" s="243"/>
      <c r="L1677" s="247"/>
      <c r="M1677" s="248"/>
      <c r="N1677" s="249"/>
      <c r="O1677" s="249"/>
      <c r="P1677" s="249"/>
      <c r="Q1677" s="249"/>
      <c r="R1677" s="249"/>
      <c r="S1677" s="249"/>
      <c r="T1677" s="250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51" t="s">
        <v>222</v>
      </c>
      <c r="AU1677" s="251" t="s">
        <v>86</v>
      </c>
      <c r="AV1677" s="13" t="s">
        <v>84</v>
      </c>
      <c r="AW1677" s="13" t="s">
        <v>39</v>
      </c>
      <c r="AX1677" s="13" t="s">
        <v>77</v>
      </c>
      <c r="AY1677" s="251" t="s">
        <v>207</v>
      </c>
    </row>
    <row r="1678" s="13" customFormat="1">
      <c r="A1678" s="13"/>
      <c r="B1678" s="242"/>
      <c r="C1678" s="243"/>
      <c r="D1678" s="232" t="s">
        <v>222</v>
      </c>
      <c r="E1678" s="244" t="s">
        <v>32</v>
      </c>
      <c r="F1678" s="245" t="s">
        <v>5359</v>
      </c>
      <c r="G1678" s="243"/>
      <c r="H1678" s="244" t="s">
        <v>32</v>
      </c>
      <c r="I1678" s="246"/>
      <c r="J1678" s="243"/>
      <c r="K1678" s="243"/>
      <c r="L1678" s="247"/>
      <c r="M1678" s="248"/>
      <c r="N1678" s="249"/>
      <c r="O1678" s="249"/>
      <c r="P1678" s="249"/>
      <c r="Q1678" s="249"/>
      <c r="R1678" s="249"/>
      <c r="S1678" s="249"/>
      <c r="T1678" s="250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1" t="s">
        <v>222</v>
      </c>
      <c r="AU1678" s="251" t="s">
        <v>86</v>
      </c>
      <c r="AV1678" s="13" t="s">
        <v>84</v>
      </c>
      <c r="AW1678" s="13" t="s">
        <v>39</v>
      </c>
      <c r="AX1678" s="13" t="s">
        <v>77</v>
      </c>
      <c r="AY1678" s="251" t="s">
        <v>207</v>
      </c>
    </row>
    <row r="1679" s="13" customFormat="1">
      <c r="A1679" s="13"/>
      <c r="B1679" s="242"/>
      <c r="C1679" s="243"/>
      <c r="D1679" s="232" t="s">
        <v>222</v>
      </c>
      <c r="E1679" s="244" t="s">
        <v>32</v>
      </c>
      <c r="F1679" s="245" t="s">
        <v>5360</v>
      </c>
      <c r="G1679" s="243"/>
      <c r="H1679" s="244" t="s">
        <v>32</v>
      </c>
      <c r="I1679" s="246"/>
      <c r="J1679" s="243"/>
      <c r="K1679" s="243"/>
      <c r="L1679" s="247"/>
      <c r="M1679" s="248"/>
      <c r="N1679" s="249"/>
      <c r="O1679" s="249"/>
      <c r="P1679" s="249"/>
      <c r="Q1679" s="249"/>
      <c r="R1679" s="249"/>
      <c r="S1679" s="249"/>
      <c r="T1679" s="25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1" t="s">
        <v>222</v>
      </c>
      <c r="AU1679" s="251" t="s">
        <v>86</v>
      </c>
      <c r="AV1679" s="13" t="s">
        <v>84</v>
      </c>
      <c r="AW1679" s="13" t="s">
        <v>39</v>
      </c>
      <c r="AX1679" s="13" t="s">
        <v>77</v>
      </c>
      <c r="AY1679" s="251" t="s">
        <v>207</v>
      </c>
    </row>
    <row r="1680" s="13" customFormat="1">
      <c r="A1680" s="13"/>
      <c r="B1680" s="242"/>
      <c r="C1680" s="243"/>
      <c r="D1680" s="232" t="s">
        <v>222</v>
      </c>
      <c r="E1680" s="244" t="s">
        <v>32</v>
      </c>
      <c r="F1680" s="245" t="s">
        <v>5361</v>
      </c>
      <c r="G1680" s="243"/>
      <c r="H1680" s="244" t="s">
        <v>32</v>
      </c>
      <c r="I1680" s="246"/>
      <c r="J1680" s="243"/>
      <c r="K1680" s="243"/>
      <c r="L1680" s="247"/>
      <c r="M1680" s="248"/>
      <c r="N1680" s="249"/>
      <c r="O1680" s="249"/>
      <c r="P1680" s="249"/>
      <c r="Q1680" s="249"/>
      <c r="R1680" s="249"/>
      <c r="S1680" s="249"/>
      <c r="T1680" s="250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1" t="s">
        <v>222</v>
      </c>
      <c r="AU1680" s="251" t="s">
        <v>86</v>
      </c>
      <c r="AV1680" s="13" t="s">
        <v>84</v>
      </c>
      <c r="AW1680" s="13" t="s">
        <v>39</v>
      </c>
      <c r="AX1680" s="13" t="s">
        <v>77</v>
      </c>
      <c r="AY1680" s="251" t="s">
        <v>207</v>
      </c>
    </row>
    <row r="1681" s="13" customFormat="1">
      <c r="A1681" s="13"/>
      <c r="B1681" s="242"/>
      <c r="C1681" s="243"/>
      <c r="D1681" s="232" t="s">
        <v>222</v>
      </c>
      <c r="E1681" s="244" t="s">
        <v>32</v>
      </c>
      <c r="F1681" s="245" t="s">
        <v>5362</v>
      </c>
      <c r="G1681" s="243"/>
      <c r="H1681" s="244" t="s">
        <v>32</v>
      </c>
      <c r="I1681" s="246"/>
      <c r="J1681" s="243"/>
      <c r="K1681" s="243"/>
      <c r="L1681" s="247"/>
      <c r="M1681" s="248"/>
      <c r="N1681" s="249"/>
      <c r="O1681" s="249"/>
      <c r="P1681" s="249"/>
      <c r="Q1681" s="249"/>
      <c r="R1681" s="249"/>
      <c r="S1681" s="249"/>
      <c r="T1681" s="25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1" t="s">
        <v>222</v>
      </c>
      <c r="AU1681" s="251" t="s">
        <v>86</v>
      </c>
      <c r="AV1681" s="13" t="s">
        <v>84</v>
      </c>
      <c r="AW1681" s="13" t="s">
        <v>39</v>
      </c>
      <c r="AX1681" s="13" t="s">
        <v>77</v>
      </c>
      <c r="AY1681" s="251" t="s">
        <v>207</v>
      </c>
    </row>
    <row r="1682" s="13" customFormat="1">
      <c r="A1682" s="13"/>
      <c r="B1682" s="242"/>
      <c r="C1682" s="243"/>
      <c r="D1682" s="232" t="s">
        <v>222</v>
      </c>
      <c r="E1682" s="244" t="s">
        <v>32</v>
      </c>
      <c r="F1682" s="245" t="s">
        <v>5363</v>
      </c>
      <c r="G1682" s="243"/>
      <c r="H1682" s="244" t="s">
        <v>32</v>
      </c>
      <c r="I1682" s="246"/>
      <c r="J1682" s="243"/>
      <c r="K1682" s="243"/>
      <c r="L1682" s="247"/>
      <c r="M1682" s="248"/>
      <c r="N1682" s="249"/>
      <c r="O1682" s="249"/>
      <c r="P1682" s="249"/>
      <c r="Q1682" s="249"/>
      <c r="R1682" s="249"/>
      <c r="S1682" s="249"/>
      <c r="T1682" s="250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1" t="s">
        <v>222</v>
      </c>
      <c r="AU1682" s="251" t="s">
        <v>86</v>
      </c>
      <c r="AV1682" s="13" t="s">
        <v>84</v>
      </c>
      <c r="AW1682" s="13" t="s">
        <v>39</v>
      </c>
      <c r="AX1682" s="13" t="s">
        <v>77</v>
      </c>
      <c r="AY1682" s="251" t="s">
        <v>207</v>
      </c>
    </row>
    <row r="1683" s="13" customFormat="1">
      <c r="A1683" s="13"/>
      <c r="B1683" s="242"/>
      <c r="C1683" s="243"/>
      <c r="D1683" s="232" t="s">
        <v>222</v>
      </c>
      <c r="E1683" s="244" t="s">
        <v>32</v>
      </c>
      <c r="F1683" s="245" t="s">
        <v>5364</v>
      </c>
      <c r="G1683" s="243"/>
      <c r="H1683" s="244" t="s">
        <v>32</v>
      </c>
      <c r="I1683" s="246"/>
      <c r="J1683" s="243"/>
      <c r="K1683" s="243"/>
      <c r="L1683" s="247"/>
      <c r="M1683" s="248"/>
      <c r="N1683" s="249"/>
      <c r="O1683" s="249"/>
      <c r="P1683" s="249"/>
      <c r="Q1683" s="249"/>
      <c r="R1683" s="249"/>
      <c r="S1683" s="249"/>
      <c r="T1683" s="250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1" t="s">
        <v>222</v>
      </c>
      <c r="AU1683" s="251" t="s">
        <v>86</v>
      </c>
      <c r="AV1683" s="13" t="s">
        <v>84</v>
      </c>
      <c r="AW1683" s="13" t="s">
        <v>39</v>
      </c>
      <c r="AX1683" s="13" t="s">
        <v>77</v>
      </c>
      <c r="AY1683" s="251" t="s">
        <v>207</v>
      </c>
    </row>
    <row r="1684" s="13" customFormat="1">
      <c r="A1684" s="13"/>
      <c r="B1684" s="242"/>
      <c r="C1684" s="243"/>
      <c r="D1684" s="232" t="s">
        <v>222</v>
      </c>
      <c r="E1684" s="244" t="s">
        <v>32</v>
      </c>
      <c r="F1684" s="245" t="s">
        <v>5380</v>
      </c>
      <c r="G1684" s="243"/>
      <c r="H1684" s="244" t="s">
        <v>32</v>
      </c>
      <c r="I1684" s="246"/>
      <c r="J1684" s="243"/>
      <c r="K1684" s="243"/>
      <c r="L1684" s="247"/>
      <c r="M1684" s="248"/>
      <c r="N1684" s="249"/>
      <c r="O1684" s="249"/>
      <c r="P1684" s="249"/>
      <c r="Q1684" s="249"/>
      <c r="R1684" s="249"/>
      <c r="S1684" s="249"/>
      <c r="T1684" s="25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51" t="s">
        <v>222</v>
      </c>
      <c r="AU1684" s="251" t="s">
        <v>86</v>
      </c>
      <c r="AV1684" s="13" t="s">
        <v>84</v>
      </c>
      <c r="AW1684" s="13" t="s">
        <v>39</v>
      </c>
      <c r="AX1684" s="13" t="s">
        <v>77</v>
      </c>
      <c r="AY1684" s="251" t="s">
        <v>207</v>
      </c>
    </row>
    <row r="1685" s="13" customFormat="1">
      <c r="A1685" s="13"/>
      <c r="B1685" s="242"/>
      <c r="C1685" s="243"/>
      <c r="D1685" s="232" t="s">
        <v>222</v>
      </c>
      <c r="E1685" s="244" t="s">
        <v>32</v>
      </c>
      <c r="F1685" s="245" t="s">
        <v>5743</v>
      </c>
      <c r="G1685" s="243"/>
      <c r="H1685" s="244" t="s">
        <v>32</v>
      </c>
      <c r="I1685" s="246"/>
      <c r="J1685" s="243"/>
      <c r="K1685" s="243"/>
      <c r="L1685" s="247"/>
      <c r="M1685" s="248"/>
      <c r="N1685" s="249"/>
      <c r="O1685" s="249"/>
      <c r="P1685" s="249"/>
      <c r="Q1685" s="249"/>
      <c r="R1685" s="249"/>
      <c r="S1685" s="249"/>
      <c r="T1685" s="250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1" t="s">
        <v>222</v>
      </c>
      <c r="AU1685" s="251" t="s">
        <v>86</v>
      </c>
      <c r="AV1685" s="13" t="s">
        <v>84</v>
      </c>
      <c r="AW1685" s="13" t="s">
        <v>39</v>
      </c>
      <c r="AX1685" s="13" t="s">
        <v>77</v>
      </c>
      <c r="AY1685" s="251" t="s">
        <v>207</v>
      </c>
    </row>
    <row r="1686" s="13" customFormat="1">
      <c r="A1686" s="13"/>
      <c r="B1686" s="242"/>
      <c r="C1686" s="243"/>
      <c r="D1686" s="232" t="s">
        <v>222</v>
      </c>
      <c r="E1686" s="244" t="s">
        <v>32</v>
      </c>
      <c r="F1686" s="245" t="s">
        <v>5744</v>
      </c>
      <c r="G1686" s="243"/>
      <c r="H1686" s="244" t="s">
        <v>32</v>
      </c>
      <c r="I1686" s="246"/>
      <c r="J1686" s="243"/>
      <c r="K1686" s="243"/>
      <c r="L1686" s="247"/>
      <c r="M1686" s="248"/>
      <c r="N1686" s="249"/>
      <c r="O1686" s="249"/>
      <c r="P1686" s="249"/>
      <c r="Q1686" s="249"/>
      <c r="R1686" s="249"/>
      <c r="S1686" s="249"/>
      <c r="T1686" s="25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1" t="s">
        <v>222</v>
      </c>
      <c r="AU1686" s="251" t="s">
        <v>86</v>
      </c>
      <c r="AV1686" s="13" t="s">
        <v>84</v>
      </c>
      <c r="AW1686" s="13" t="s">
        <v>39</v>
      </c>
      <c r="AX1686" s="13" t="s">
        <v>77</v>
      </c>
      <c r="AY1686" s="251" t="s">
        <v>207</v>
      </c>
    </row>
    <row r="1687" s="13" customFormat="1">
      <c r="A1687" s="13"/>
      <c r="B1687" s="242"/>
      <c r="C1687" s="243"/>
      <c r="D1687" s="232" t="s">
        <v>222</v>
      </c>
      <c r="E1687" s="244" t="s">
        <v>32</v>
      </c>
      <c r="F1687" s="245" t="s">
        <v>5745</v>
      </c>
      <c r="G1687" s="243"/>
      <c r="H1687" s="244" t="s">
        <v>32</v>
      </c>
      <c r="I1687" s="246"/>
      <c r="J1687" s="243"/>
      <c r="K1687" s="243"/>
      <c r="L1687" s="247"/>
      <c r="M1687" s="248"/>
      <c r="N1687" s="249"/>
      <c r="O1687" s="249"/>
      <c r="P1687" s="249"/>
      <c r="Q1687" s="249"/>
      <c r="R1687" s="249"/>
      <c r="S1687" s="249"/>
      <c r="T1687" s="250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1" t="s">
        <v>222</v>
      </c>
      <c r="AU1687" s="251" t="s">
        <v>86</v>
      </c>
      <c r="AV1687" s="13" t="s">
        <v>84</v>
      </c>
      <c r="AW1687" s="13" t="s">
        <v>39</v>
      </c>
      <c r="AX1687" s="13" t="s">
        <v>77</v>
      </c>
      <c r="AY1687" s="251" t="s">
        <v>207</v>
      </c>
    </row>
    <row r="1688" s="13" customFormat="1">
      <c r="A1688" s="13"/>
      <c r="B1688" s="242"/>
      <c r="C1688" s="243"/>
      <c r="D1688" s="232" t="s">
        <v>222</v>
      </c>
      <c r="E1688" s="244" t="s">
        <v>32</v>
      </c>
      <c r="F1688" s="245" t="s">
        <v>5746</v>
      </c>
      <c r="G1688" s="243"/>
      <c r="H1688" s="244" t="s">
        <v>32</v>
      </c>
      <c r="I1688" s="246"/>
      <c r="J1688" s="243"/>
      <c r="K1688" s="243"/>
      <c r="L1688" s="247"/>
      <c r="M1688" s="248"/>
      <c r="N1688" s="249"/>
      <c r="O1688" s="249"/>
      <c r="P1688" s="249"/>
      <c r="Q1688" s="249"/>
      <c r="R1688" s="249"/>
      <c r="S1688" s="249"/>
      <c r="T1688" s="250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1" t="s">
        <v>222</v>
      </c>
      <c r="AU1688" s="251" t="s">
        <v>86</v>
      </c>
      <c r="AV1688" s="13" t="s">
        <v>84</v>
      </c>
      <c r="AW1688" s="13" t="s">
        <v>39</v>
      </c>
      <c r="AX1688" s="13" t="s">
        <v>77</v>
      </c>
      <c r="AY1688" s="251" t="s">
        <v>207</v>
      </c>
    </row>
    <row r="1689" s="13" customFormat="1">
      <c r="A1689" s="13"/>
      <c r="B1689" s="242"/>
      <c r="C1689" s="243"/>
      <c r="D1689" s="232" t="s">
        <v>222</v>
      </c>
      <c r="E1689" s="244" t="s">
        <v>32</v>
      </c>
      <c r="F1689" s="245" t="s">
        <v>5747</v>
      </c>
      <c r="G1689" s="243"/>
      <c r="H1689" s="244" t="s">
        <v>32</v>
      </c>
      <c r="I1689" s="246"/>
      <c r="J1689" s="243"/>
      <c r="K1689" s="243"/>
      <c r="L1689" s="247"/>
      <c r="M1689" s="248"/>
      <c r="N1689" s="249"/>
      <c r="O1689" s="249"/>
      <c r="P1689" s="249"/>
      <c r="Q1689" s="249"/>
      <c r="R1689" s="249"/>
      <c r="S1689" s="249"/>
      <c r="T1689" s="250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1" t="s">
        <v>222</v>
      </c>
      <c r="AU1689" s="251" t="s">
        <v>86</v>
      </c>
      <c r="AV1689" s="13" t="s">
        <v>84</v>
      </c>
      <c r="AW1689" s="13" t="s">
        <v>39</v>
      </c>
      <c r="AX1689" s="13" t="s">
        <v>77</v>
      </c>
      <c r="AY1689" s="251" t="s">
        <v>207</v>
      </c>
    </row>
    <row r="1690" s="13" customFormat="1">
      <c r="A1690" s="13"/>
      <c r="B1690" s="242"/>
      <c r="C1690" s="243"/>
      <c r="D1690" s="232" t="s">
        <v>222</v>
      </c>
      <c r="E1690" s="244" t="s">
        <v>32</v>
      </c>
      <c r="F1690" s="245" t="s">
        <v>5748</v>
      </c>
      <c r="G1690" s="243"/>
      <c r="H1690" s="244" t="s">
        <v>32</v>
      </c>
      <c r="I1690" s="246"/>
      <c r="J1690" s="243"/>
      <c r="K1690" s="243"/>
      <c r="L1690" s="247"/>
      <c r="M1690" s="248"/>
      <c r="N1690" s="249"/>
      <c r="O1690" s="249"/>
      <c r="P1690" s="249"/>
      <c r="Q1690" s="249"/>
      <c r="R1690" s="249"/>
      <c r="S1690" s="249"/>
      <c r="T1690" s="250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1" t="s">
        <v>222</v>
      </c>
      <c r="AU1690" s="251" t="s">
        <v>86</v>
      </c>
      <c r="AV1690" s="13" t="s">
        <v>84</v>
      </c>
      <c r="AW1690" s="13" t="s">
        <v>39</v>
      </c>
      <c r="AX1690" s="13" t="s">
        <v>77</v>
      </c>
      <c r="AY1690" s="251" t="s">
        <v>207</v>
      </c>
    </row>
    <row r="1691" s="13" customFormat="1">
      <c r="A1691" s="13"/>
      <c r="B1691" s="242"/>
      <c r="C1691" s="243"/>
      <c r="D1691" s="232" t="s">
        <v>222</v>
      </c>
      <c r="E1691" s="244" t="s">
        <v>32</v>
      </c>
      <c r="F1691" s="245" t="s">
        <v>5749</v>
      </c>
      <c r="G1691" s="243"/>
      <c r="H1691" s="244" t="s">
        <v>32</v>
      </c>
      <c r="I1691" s="246"/>
      <c r="J1691" s="243"/>
      <c r="K1691" s="243"/>
      <c r="L1691" s="247"/>
      <c r="M1691" s="248"/>
      <c r="N1691" s="249"/>
      <c r="O1691" s="249"/>
      <c r="P1691" s="249"/>
      <c r="Q1691" s="249"/>
      <c r="R1691" s="249"/>
      <c r="S1691" s="249"/>
      <c r="T1691" s="250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1" t="s">
        <v>222</v>
      </c>
      <c r="AU1691" s="251" t="s">
        <v>86</v>
      </c>
      <c r="AV1691" s="13" t="s">
        <v>84</v>
      </c>
      <c r="AW1691" s="13" t="s">
        <v>39</v>
      </c>
      <c r="AX1691" s="13" t="s">
        <v>77</v>
      </c>
      <c r="AY1691" s="251" t="s">
        <v>207</v>
      </c>
    </row>
    <row r="1692" s="13" customFormat="1">
      <c r="A1692" s="13"/>
      <c r="B1692" s="242"/>
      <c r="C1692" s="243"/>
      <c r="D1692" s="232" t="s">
        <v>222</v>
      </c>
      <c r="E1692" s="244" t="s">
        <v>32</v>
      </c>
      <c r="F1692" s="245" t="s">
        <v>5750</v>
      </c>
      <c r="G1692" s="243"/>
      <c r="H1692" s="244" t="s">
        <v>32</v>
      </c>
      <c r="I1692" s="246"/>
      <c r="J1692" s="243"/>
      <c r="K1692" s="243"/>
      <c r="L1692" s="247"/>
      <c r="M1692" s="248"/>
      <c r="N1692" s="249"/>
      <c r="O1692" s="249"/>
      <c r="P1692" s="249"/>
      <c r="Q1692" s="249"/>
      <c r="R1692" s="249"/>
      <c r="S1692" s="249"/>
      <c r="T1692" s="250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1" t="s">
        <v>222</v>
      </c>
      <c r="AU1692" s="251" t="s">
        <v>86</v>
      </c>
      <c r="AV1692" s="13" t="s">
        <v>84</v>
      </c>
      <c r="AW1692" s="13" t="s">
        <v>39</v>
      </c>
      <c r="AX1692" s="13" t="s">
        <v>77</v>
      </c>
      <c r="AY1692" s="251" t="s">
        <v>207</v>
      </c>
    </row>
    <row r="1693" s="13" customFormat="1">
      <c r="A1693" s="13"/>
      <c r="B1693" s="242"/>
      <c r="C1693" s="243"/>
      <c r="D1693" s="232" t="s">
        <v>222</v>
      </c>
      <c r="E1693" s="244" t="s">
        <v>32</v>
      </c>
      <c r="F1693" s="245" t="s">
        <v>5751</v>
      </c>
      <c r="G1693" s="243"/>
      <c r="H1693" s="244" t="s">
        <v>32</v>
      </c>
      <c r="I1693" s="246"/>
      <c r="J1693" s="243"/>
      <c r="K1693" s="243"/>
      <c r="L1693" s="247"/>
      <c r="M1693" s="248"/>
      <c r="N1693" s="249"/>
      <c r="O1693" s="249"/>
      <c r="P1693" s="249"/>
      <c r="Q1693" s="249"/>
      <c r="R1693" s="249"/>
      <c r="S1693" s="249"/>
      <c r="T1693" s="250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1" t="s">
        <v>222</v>
      </c>
      <c r="AU1693" s="251" t="s">
        <v>86</v>
      </c>
      <c r="AV1693" s="13" t="s">
        <v>84</v>
      </c>
      <c r="AW1693" s="13" t="s">
        <v>39</v>
      </c>
      <c r="AX1693" s="13" t="s">
        <v>77</v>
      </c>
      <c r="AY1693" s="251" t="s">
        <v>207</v>
      </c>
    </row>
    <row r="1694" s="13" customFormat="1">
      <c r="A1694" s="13"/>
      <c r="B1694" s="242"/>
      <c r="C1694" s="243"/>
      <c r="D1694" s="232" t="s">
        <v>222</v>
      </c>
      <c r="E1694" s="244" t="s">
        <v>32</v>
      </c>
      <c r="F1694" s="245" t="s">
        <v>5752</v>
      </c>
      <c r="G1694" s="243"/>
      <c r="H1694" s="244" t="s">
        <v>32</v>
      </c>
      <c r="I1694" s="246"/>
      <c r="J1694" s="243"/>
      <c r="K1694" s="243"/>
      <c r="L1694" s="247"/>
      <c r="M1694" s="248"/>
      <c r="N1694" s="249"/>
      <c r="O1694" s="249"/>
      <c r="P1694" s="249"/>
      <c r="Q1694" s="249"/>
      <c r="R1694" s="249"/>
      <c r="S1694" s="249"/>
      <c r="T1694" s="250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1" t="s">
        <v>222</v>
      </c>
      <c r="AU1694" s="251" t="s">
        <v>86</v>
      </c>
      <c r="AV1694" s="13" t="s">
        <v>84</v>
      </c>
      <c r="AW1694" s="13" t="s">
        <v>39</v>
      </c>
      <c r="AX1694" s="13" t="s">
        <v>77</v>
      </c>
      <c r="AY1694" s="251" t="s">
        <v>207</v>
      </c>
    </row>
    <row r="1695" s="13" customFormat="1">
      <c r="A1695" s="13"/>
      <c r="B1695" s="242"/>
      <c r="C1695" s="243"/>
      <c r="D1695" s="232" t="s">
        <v>222</v>
      </c>
      <c r="E1695" s="244" t="s">
        <v>32</v>
      </c>
      <c r="F1695" s="245" t="s">
        <v>5753</v>
      </c>
      <c r="G1695" s="243"/>
      <c r="H1695" s="244" t="s">
        <v>32</v>
      </c>
      <c r="I1695" s="246"/>
      <c r="J1695" s="243"/>
      <c r="K1695" s="243"/>
      <c r="L1695" s="247"/>
      <c r="M1695" s="248"/>
      <c r="N1695" s="249"/>
      <c r="O1695" s="249"/>
      <c r="P1695" s="249"/>
      <c r="Q1695" s="249"/>
      <c r="R1695" s="249"/>
      <c r="S1695" s="249"/>
      <c r="T1695" s="250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1" t="s">
        <v>222</v>
      </c>
      <c r="AU1695" s="251" t="s">
        <v>86</v>
      </c>
      <c r="AV1695" s="13" t="s">
        <v>84</v>
      </c>
      <c r="AW1695" s="13" t="s">
        <v>39</v>
      </c>
      <c r="AX1695" s="13" t="s">
        <v>77</v>
      </c>
      <c r="AY1695" s="251" t="s">
        <v>207</v>
      </c>
    </row>
    <row r="1696" s="13" customFormat="1">
      <c r="A1696" s="13"/>
      <c r="B1696" s="242"/>
      <c r="C1696" s="243"/>
      <c r="D1696" s="232" t="s">
        <v>222</v>
      </c>
      <c r="E1696" s="244" t="s">
        <v>32</v>
      </c>
      <c r="F1696" s="245" t="s">
        <v>5754</v>
      </c>
      <c r="G1696" s="243"/>
      <c r="H1696" s="244" t="s">
        <v>32</v>
      </c>
      <c r="I1696" s="246"/>
      <c r="J1696" s="243"/>
      <c r="K1696" s="243"/>
      <c r="L1696" s="247"/>
      <c r="M1696" s="248"/>
      <c r="N1696" s="249"/>
      <c r="O1696" s="249"/>
      <c r="P1696" s="249"/>
      <c r="Q1696" s="249"/>
      <c r="R1696" s="249"/>
      <c r="S1696" s="249"/>
      <c r="T1696" s="250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1" t="s">
        <v>222</v>
      </c>
      <c r="AU1696" s="251" t="s">
        <v>86</v>
      </c>
      <c r="AV1696" s="13" t="s">
        <v>84</v>
      </c>
      <c r="AW1696" s="13" t="s">
        <v>39</v>
      </c>
      <c r="AX1696" s="13" t="s">
        <v>77</v>
      </c>
      <c r="AY1696" s="251" t="s">
        <v>207</v>
      </c>
    </row>
    <row r="1697" s="13" customFormat="1">
      <c r="A1697" s="13"/>
      <c r="B1697" s="242"/>
      <c r="C1697" s="243"/>
      <c r="D1697" s="232" t="s">
        <v>222</v>
      </c>
      <c r="E1697" s="244" t="s">
        <v>32</v>
      </c>
      <c r="F1697" s="245" t="s">
        <v>5755</v>
      </c>
      <c r="G1697" s="243"/>
      <c r="H1697" s="244" t="s">
        <v>32</v>
      </c>
      <c r="I1697" s="246"/>
      <c r="J1697" s="243"/>
      <c r="K1697" s="243"/>
      <c r="L1697" s="247"/>
      <c r="M1697" s="248"/>
      <c r="N1697" s="249"/>
      <c r="O1697" s="249"/>
      <c r="P1697" s="249"/>
      <c r="Q1697" s="249"/>
      <c r="R1697" s="249"/>
      <c r="S1697" s="249"/>
      <c r="T1697" s="250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1" t="s">
        <v>222</v>
      </c>
      <c r="AU1697" s="251" t="s">
        <v>86</v>
      </c>
      <c r="AV1697" s="13" t="s">
        <v>84</v>
      </c>
      <c r="AW1697" s="13" t="s">
        <v>39</v>
      </c>
      <c r="AX1697" s="13" t="s">
        <v>77</v>
      </c>
      <c r="AY1697" s="251" t="s">
        <v>207</v>
      </c>
    </row>
    <row r="1698" s="13" customFormat="1">
      <c r="A1698" s="13"/>
      <c r="B1698" s="242"/>
      <c r="C1698" s="243"/>
      <c r="D1698" s="232" t="s">
        <v>222</v>
      </c>
      <c r="E1698" s="244" t="s">
        <v>32</v>
      </c>
      <c r="F1698" s="245" t="s">
        <v>5756</v>
      </c>
      <c r="G1698" s="243"/>
      <c r="H1698" s="244" t="s">
        <v>32</v>
      </c>
      <c r="I1698" s="246"/>
      <c r="J1698" s="243"/>
      <c r="K1698" s="243"/>
      <c r="L1698" s="247"/>
      <c r="M1698" s="248"/>
      <c r="N1698" s="249"/>
      <c r="O1698" s="249"/>
      <c r="P1698" s="249"/>
      <c r="Q1698" s="249"/>
      <c r="R1698" s="249"/>
      <c r="S1698" s="249"/>
      <c r="T1698" s="250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1" t="s">
        <v>222</v>
      </c>
      <c r="AU1698" s="251" t="s">
        <v>86</v>
      </c>
      <c r="AV1698" s="13" t="s">
        <v>84</v>
      </c>
      <c r="AW1698" s="13" t="s">
        <v>39</v>
      </c>
      <c r="AX1698" s="13" t="s">
        <v>77</v>
      </c>
      <c r="AY1698" s="251" t="s">
        <v>207</v>
      </c>
    </row>
    <row r="1699" s="13" customFormat="1">
      <c r="A1699" s="13"/>
      <c r="B1699" s="242"/>
      <c r="C1699" s="243"/>
      <c r="D1699" s="232" t="s">
        <v>222</v>
      </c>
      <c r="E1699" s="244" t="s">
        <v>32</v>
      </c>
      <c r="F1699" s="245" t="s">
        <v>5757</v>
      </c>
      <c r="G1699" s="243"/>
      <c r="H1699" s="244" t="s">
        <v>32</v>
      </c>
      <c r="I1699" s="246"/>
      <c r="J1699" s="243"/>
      <c r="K1699" s="243"/>
      <c r="L1699" s="247"/>
      <c r="M1699" s="248"/>
      <c r="N1699" s="249"/>
      <c r="O1699" s="249"/>
      <c r="P1699" s="249"/>
      <c r="Q1699" s="249"/>
      <c r="R1699" s="249"/>
      <c r="S1699" s="249"/>
      <c r="T1699" s="250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1" t="s">
        <v>222</v>
      </c>
      <c r="AU1699" s="251" t="s">
        <v>86</v>
      </c>
      <c r="AV1699" s="13" t="s">
        <v>84</v>
      </c>
      <c r="AW1699" s="13" t="s">
        <v>39</v>
      </c>
      <c r="AX1699" s="13" t="s">
        <v>77</v>
      </c>
      <c r="AY1699" s="251" t="s">
        <v>207</v>
      </c>
    </row>
    <row r="1700" s="13" customFormat="1">
      <c r="A1700" s="13"/>
      <c r="B1700" s="242"/>
      <c r="C1700" s="243"/>
      <c r="D1700" s="232" t="s">
        <v>222</v>
      </c>
      <c r="E1700" s="244" t="s">
        <v>32</v>
      </c>
      <c r="F1700" s="245" t="s">
        <v>5758</v>
      </c>
      <c r="G1700" s="243"/>
      <c r="H1700" s="244" t="s">
        <v>32</v>
      </c>
      <c r="I1700" s="246"/>
      <c r="J1700" s="243"/>
      <c r="K1700" s="243"/>
      <c r="L1700" s="247"/>
      <c r="M1700" s="248"/>
      <c r="N1700" s="249"/>
      <c r="O1700" s="249"/>
      <c r="P1700" s="249"/>
      <c r="Q1700" s="249"/>
      <c r="R1700" s="249"/>
      <c r="S1700" s="249"/>
      <c r="T1700" s="250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1" t="s">
        <v>222</v>
      </c>
      <c r="AU1700" s="251" t="s">
        <v>86</v>
      </c>
      <c r="AV1700" s="13" t="s">
        <v>84</v>
      </c>
      <c r="AW1700" s="13" t="s">
        <v>39</v>
      </c>
      <c r="AX1700" s="13" t="s">
        <v>77</v>
      </c>
      <c r="AY1700" s="251" t="s">
        <v>207</v>
      </c>
    </row>
    <row r="1701" s="13" customFormat="1">
      <c r="A1701" s="13"/>
      <c r="B1701" s="242"/>
      <c r="C1701" s="243"/>
      <c r="D1701" s="232" t="s">
        <v>222</v>
      </c>
      <c r="E1701" s="244" t="s">
        <v>32</v>
      </c>
      <c r="F1701" s="245" t="s">
        <v>5704</v>
      </c>
      <c r="G1701" s="243"/>
      <c r="H1701" s="244" t="s">
        <v>32</v>
      </c>
      <c r="I1701" s="246"/>
      <c r="J1701" s="243"/>
      <c r="K1701" s="243"/>
      <c r="L1701" s="247"/>
      <c r="M1701" s="248"/>
      <c r="N1701" s="249"/>
      <c r="O1701" s="249"/>
      <c r="P1701" s="249"/>
      <c r="Q1701" s="249"/>
      <c r="R1701" s="249"/>
      <c r="S1701" s="249"/>
      <c r="T1701" s="250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1" t="s">
        <v>222</v>
      </c>
      <c r="AU1701" s="251" t="s">
        <v>86</v>
      </c>
      <c r="AV1701" s="13" t="s">
        <v>84</v>
      </c>
      <c r="AW1701" s="13" t="s">
        <v>39</v>
      </c>
      <c r="AX1701" s="13" t="s">
        <v>77</v>
      </c>
      <c r="AY1701" s="251" t="s">
        <v>207</v>
      </c>
    </row>
    <row r="1702" s="13" customFormat="1">
      <c r="A1702" s="13"/>
      <c r="B1702" s="242"/>
      <c r="C1702" s="243"/>
      <c r="D1702" s="232" t="s">
        <v>222</v>
      </c>
      <c r="E1702" s="244" t="s">
        <v>32</v>
      </c>
      <c r="F1702" s="245" t="s">
        <v>5759</v>
      </c>
      <c r="G1702" s="243"/>
      <c r="H1702" s="244" t="s">
        <v>32</v>
      </c>
      <c r="I1702" s="246"/>
      <c r="J1702" s="243"/>
      <c r="K1702" s="243"/>
      <c r="L1702" s="247"/>
      <c r="M1702" s="248"/>
      <c r="N1702" s="249"/>
      <c r="O1702" s="249"/>
      <c r="P1702" s="249"/>
      <c r="Q1702" s="249"/>
      <c r="R1702" s="249"/>
      <c r="S1702" s="249"/>
      <c r="T1702" s="250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1" t="s">
        <v>222</v>
      </c>
      <c r="AU1702" s="251" t="s">
        <v>86</v>
      </c>
      <c r="AV1702" s="13" t="s">
        <v>84</v>
      </c>
      <c r="AW1702" s="13" t="s">
        <v>39</v>
      </c>
      <c r="AX1702" s="13" t="s">
        <v>77</v>
      </c>
      <c r="AY1702" s="251" t="s">
        <v>207</v>
      </c>
    </row>
    <row r="1703" s="13" customFormat="1">
      <c r="A1703" s="13"/>
      <c r="B1703" s="242"/>
      <c r="C1703" s="243"/>
      <c r="D1703" s="232" t="s">
        <v>222</v>
      </c>
      <c r="E1703" s="244" t="s">
        <v>32</v>
      </c>
      <c r="F1703" s="245" t="s">
        <v>5481</v>
      </c>
      <c r="G1703" s="243"/>
      <c r="H1703" s="244" t="s">
        <v>32</v>
      </c>
      <c r="I1703" s="246"/>
      <c r="J1703" s="243"/>
      <c r="K1703" s="243"/>
      <c r="L1703" s="247"/>
      <c r="M1703" s="248"/>
      <c r="N1703" s="249"/>
      <c r="O1703" s="249"/>
      <c r="P1703" s="249"/>
      <c r="Q1703" s="249"/>
      <c r="R1703" s="249"/>
      <c r="S1703" s="249"/>
      <c r="T1703" s="250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51" t="s">
        <v>222</v>
      </c>
      <c r="AU1703" s="251" t="s">
        <v>86</v>
      </c>
      <c r="AV1703" s="13" t="s">
        <v>84</v>
      </c>
      <c r="AW1703" s="13" t="s">
        <v>39</v>
      </c>
      <c r="AX1703" s="13" t="s">
        <v>77</v>
      </c>
      <c r="AY1703" s="251" t="s">
        <v>207</v>
      </c>
    </row>
    <row r="1704" s="13" customFormat="1">
      <c r="A1704" s="13"/>
      <c r="B1704" s="242"/>
      <c r="C1704" s="243"/>
      <c r="D1704" s="232" t="s">
        <v>222</v>
      </c>
      <c r="E1704" s="244" t="s">
        <v>32</v>
      </c>
      <c r="F1704" s="245" t="s">
        <v>5760</v>
      </c>
      <c r="G1704" s="243"/>
      <c r="H1704" s="244" t="s">
        <v>32</v>
      </c>
      <c r="I1704" s="246"/>
      <c r="J1704" s="243"/>
      <c r="K1704" s="243"/>
      <c r="L1704" s="247"/>
      <c r="M1704" s="248"/>
      <c r="N1704" s="249"/>
      <c r="O1704" s="249"/>
      <c r="P1704" s="249"/>
      <c r="Q1704" s="249"/>
      <c r="R1704" s="249"/>
      <c r="S1704" s="249"/>
      <c r="T1704" s="250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51" t="s">
        <v>222</v>
      </c>
      <c r="AU1704" s="251" t="s">
        <v>86</v>
      </c>
      <c r="AV1704" s="13" t="s">
        <v>84</v>
      </c>
      <c r="AW1704" s="13" t="s">
        <v>39</v>
      </c>
      <c r="AX1704" s="13" t="s">
        <v>77</v>
      </c>
      <c r="AY1704" s="251" t="s">
        <v>207</v>
      </c>
    </row>
    <row r="1705" s="12" customFormat="1">
      <c r="A1705" s="12"/>
      <c r="B1705" s="230"/>
      <c r="C1705" s="231"/>
      <c r="D1705" s="232" t="s">
        <v>222</v>
      </c>
      <c r="E1705" s="233" t="s">
        <v>32</v>
      </c>
      <c r="F1705" s="234" t="s">
        <v>84</v>
      </c>
      <c r="G1705" s="231"/>
      <c r="H1705" s="235">
        <v>1</v>
      </c>
      <c r="I1705" s="236"/>
      <c r="J1705" s="231"/>
      <c r="K1705" s="231"/>
      <c r="L1705" s="237"/>
      <c r="M1705" s="238"/>
      <c r="N1705" s="239"/>
      <c r="O1705" s="239"/>
      <c r="P1705" s="239"/>
      <c r="Q1705" s="239"/>
      <c r="R1705" s="239"/>
      <c r="S1705" s="239"/>
      <c r="T1705" s="240"/>
      <c r="U1705" s="12"/>
      <c r="V1705" s="12"/>
      <c r="W1705" s="12"/>
      <c r="X1705" s="12"/>
      <c r="Y1705" s="12"/>
      <c r="Z1705" s="12"/>
      <c r="AA1705" s="12"/>
      <c r="AB1705" s="12"/>
      <c r="AC1705" s="12"/>
      <c r="AD1705" s="12"/>
      <c r="AE1705" s="12"/>
      <c r="AT1705" s="241" t="s">
        <v>222</v>
      </c>
      <c r="AU1705" s="241" t="s">
        <v>86</v>
      </c>
      <c r="AV1705" s="12" t="s">
        <v>86</v>
      </c>
      <c r="AW1705" s="12" t="s">
        <v>39</v>
      </c>
      <c r="AX1705" s="12" t="s">
        <v>77</v>
      </c>
      <c r="AY1705" s="241" t="s">
        <v>207</v>
      </c>
    </row>
    <row r="1706" s="15" customFormat="1">
      <c r="A1706" s="15"/>
      <c r="B1706" s="273"/>
      <c r="C1706" s="274"/>
      <c r="D1706" s="232" t="s">
        <v>222</v>
      </c>
      <c r="E1706" s="275" t="s">
        <v>32</v>
      </c>
      <c r="F1706" s="276" t="s">
        <v>517</v>
      </c>
      <c r="G1706" s="274"/>
      <c r="H1706" s="277">
        <v>1</v>
      </c>
      <c r="I1706" s="278"/>
      <c r="J1706" s="274"/>
      <c r="K1706" s="274"/>
      <c r="L1706" s="279"/>
      <c r="M1706" s="280"/>
      <c r="N1706" s="281"/>
      <c r="O1706" s="281"/>
      <c r="P1706" s="281"/>
      <c r="Q1706" s="281"/>
      <c r="R1706" s="281"/>
      <c r="S1706" s="281"/>
      <c r="T1706" s="282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83" t="s">
        <v>222</v>
      </c>
      <c r="AU1706" s="283" t="s">
        <v>86</v>
      </c>
      <c r="AV1706" s="15" t="s">
        <v>104</v>
      </c>
      <c r="AW1706" s="15" t="s">
        <v>39</v>
      </c>
      <c r="AX1706" s="15" t="s">
        <v>84</v>
      </c>
      <c r="AY1706" s="283" t="s">
        <v>207</v>
      </c>
    </row>
    <row r="1707" s="11" customFormat="1" ht="22.8" customHeight="1">
      <c r="A1707" s="11"/>
      <c r="B1707" s="198"/>
      <c r="C1707" s="199"/>
      <c r="D1707" s="200" t="s">
        <v>76</v>
      </c>
      <c r="E1707" s="271" t="s">
        <v>5764</v>
      </c>
      <c r="F1707" s="271" t="s">
        <v>5765</v>
      </c>
      <c r="G1707" s="199"/>
      <c r="H1707" s="199"/>
      <c r="I1707" s="202"/>
      <c r="J1707" s="272">
        <f>BK1707</f>
        <v>0</v>
      </c>
      <c r="K1707" s="199"/>
      <c r="L1707" s="204"/>
      <c r="M1707" s="205"/>
      <c r="N1707" s="206"/>
      <c r="O1707" s="206"/>
      <c r="P1707" s="207">
        <f>SUM(P1708:P1818)</f>
        <v>0</v>
      </c>
      <c r="Q1707" s="206"/>
      <c r="R1707" s="207">
        <f>SUM(R1708:R1818)</f>
        <v>0.0014</v>
      </c>
      <c r="S1707" s="206"/>
      <c r="T1707" s="208">
        <f>SUM(T1708:T1818)</f>
        <v>0</v>
      </c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R1707" s="209" t="s">
        <v>104</v>
      </c>
      <c r="AT1707" s="210" t="s">
        <v>76</v>
      </c>
      <c r="AU1707" s="210" t="s">
        <v>84</v>
      </c>
      <c r="AY1707" s="209" t="s">
        <v>207</v>
      </c>
      <c r="BK1707" s="211">
        <f>SUM(BK1708:BK1818)</f>
        <v>0</v>
      </c>
    </row>
    <row r="1708" s="2" customFormat="1" ht="16.5" customHeight="1">
      <c r="A1708" s="42"/>
      <c r="B1708" s="43"/>
      <c r="C1708" s="212" t="s">
        <v>1592</v>
      </c>
      <c r="D1708" s="212" t="s">
        <v>208</v>
      </c>
      <c r="E1708" s="213" t="s">
        <v>5766</v>
      </c>
      <c r="F1708" s="214" t="s">
        <v>5767</v>
      </c>
      <c r="G1708" s="215" t="s">
        <v>303</v>
      </c>
      <c r="H1708" s="216">
        <v>2</v>
      </c>
      <c r="I1708" s="217"/>
      <c r="J1708" s="218">
        <f>ROUND(I1708*H1708,2)</f>
        <v>0</v>
      </c>
      <c r="K1708" s="214" t="s">
        <v>228</v>
      </c>
      <c r="L1708" s="48"/>
      <c r="M1708" s="219" t="s">
        <v>32</v>
      </c>
      <c r="N1708" s="220" t="s">
        <v>48</v>
      </c>
      <c r="O1708" s="88"/>
      <c r="P1708" s="221">
        <f>O1708*H1708</f>
        <v>0</v>
      </c>
      <c r="Q1708" s="221">
        <v>0</v>
      </c>
      <c r="R1708" s="221">
        <f>Q1708*H1708</f>
        <v>0</v>
      </c>
      <c r="S1708" s="221">
        <v>0</v>
      </c>
      <c r="T1708" s="222">
        <f>S1708*H1708</f>
        <v>0</v>
      </c>
      <c r="U1708" s="42"/>
      <c r="V1708" s="42"/>
      <c r="W1708" s="42"/>
      <c r="X1708" s="42"/>
      <c r="Y1708" s="42"/>
      <c r="Z1708" s="42"/>
      <c r="AA1708" s="42"/>
      <c r="AB1708" s="42"/>
      <c r="AC1708" s="42"/>
      <c r="AD1708" s="42"/>
      <c r="AE1708" s="42"/>
      <c r="AR1708" s="223" t="s">
        <v>677</v>
      </c>
      <c r="AT1708" s="223" t="s">
        <v>208</v>
      </c>
      <c r="AU1708" s="223" t="s">
        <v>86</v>
      </c>
      <c r="AY1708" s="20" t="s">
        <v>207</v>
      </c>
      <c r="BE1708" s="224">
        <f>IF(N1708="základní",J1708,0)</f>
        <v>0</v>
      </c>
      <c r="BF1708" s="224">
        <f>IF(N1708="snížená",J1708,0)</f>
        <v>0</v>
      </c>
      <c r="BG1708" s="224">
        <f>IF(N1708="zákl. přenesená",J1708,0)</f>
        <v>0</v>
      </c>
      <c r="BH1708" s="224">
        <f>IF(N1708="sníž. přenesená",J1708,0)</f>
        <v>0</v>
      </c>
      <c r="BI1708" s="224">
        <f>IF(N1708="nulová",J1708,0)</f>
        <v>0</v>
      </c>
      <c r="BJ1708" s="20" t="s">
        <v>84</v>
      </c>
      <c r="BK1708" s="224">
        <f>ROUND(I1708*H1708,2)</f>
        <v>0</v>
      </c>
      <c r="BL1708" s="20" t="s">
        <v>677</v>
      </c>
      <c r="BM1708" s="223" t="s">
        <v>5768</v>
      </c>
    </row>
    <row r="1709" s="13" customFormat="1">
      <c r="A1709" s="13"/>
      <c r="B1709" s="242"/>
      <c r="C1709" s="243"/>
      <c r="D1709" s="232" t="s">
        <v>222</v>
      </c>
      <c r="E1709" s="244" t="s">
        <v>32</v>
      </c>
      <c r="F1709" s="245" t="s">
        <v>4241</v>
      </c>
      <c r="G1709" s="243"/>
      <c r="H1709" s="244" t="s">
        <v>32</v>
      </c>
      <c r="I1709" s="246"/>
      <c r="J1709" s="243"/>
      <c r="K1709" s="243"/>
      <c r="L1709" s="247"/>
      <c r="M1709" s="248"/>
      <c r="N1709" s="249"/>
      <c r="O1709" s="249"/>
      <c r="P1709" s="249"/>
      <c r="Q1709" s="249"/>
      <c r="R1709" s="249"/>
      <c r="S1709" s="249"/>
      <c r="T1709" s="250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1" t="s">
        <v>222</v>
      </c>
      <c r="AU1709" s="251" t="s">
        <v>86</v>
      </c>
      <c r="AV1709" s="13" t="s">
        <v>84</v>
      </c>
      <c r="AW1709" s="13" t="s">
        <v>39</v>
      </c>
      <c r="AX1709" s="13" t="s">
        <v>77</v>
      </c>
      <c r="AY1709" s="251" t="s">
        <v>207</v>
      </c>
    </row>
    <row r="1710" s="13" customFormat="1">
      <c r="A1710" s="13"/>
      <c r="B1710" s="242"/>
      <c r="C1710" s="243"/>
      <c r="D1710" s="232" t="s">
        <v>222</v>
      </c>
      <c r="E1710" s="244" t="s">
        <v>32</v>
      </c>
      <c r="F1710" s="245" t="s">
        <v>5357</v>
      </c>
      <c r="G1710" s="243"/>
      <c r="H1710" s="244" t="s">
        <v>32</v>
      </c>
      <c r="I1710" s="246"/>
      <c r="J1710" s="243"/>
      <c r="K1710" s="243"/>
      <c r="L1710" s="247"/>
      <c r="M1710" s="248"/>
      <c r="N1710" s="249"/>
      <c r="O1710" s="249"/>
      <c r="P1710" s="249"/>
      <c r="Q1710" s="249"/>
      <c r="R1710" s="249"/>
      <c r="S1710" s="249"/>
      <c r="T1710" s="250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1" t="s">
        <v>222</v>
      </c>
      <c r="AU1710" s="251" t="s">
        <v>86</v>
      </c>
      <c r="AV1710" s="13" t="s">
        <v>84</v>
      </c>
      <c r="AW1710" s="13" t="s">
        <v>39</v>
      </c>
      <c r="AX1710" s="13" t="s">
        <v>77</v>
      </c>
      <c r="AY1710" s="251" t="s">
        <v>207</v>
      </c>
    </row>
    <row r="1711" s="13" customFormat="1">
      <c r="A1711" s="13"/>
      <c r="B1711" s="242"/>
      <c r="C1711" s="243"/>
      <c r="D1711" s="232" t="s">
        <v>222</v>
      </c>
      <c r="E1711" s="244" t="s">
        <v>32</v>
      </c>
      <c r="F1711" s="245" t="s">
        <v>5358</v>
      </c>
      <c r="G1711" s="243"/>
      <c r="H1711" s="244" t="s">
        <v>32</v>
      </c>
      <c r="I1711" s="246"/>
      <c r="J1711" s="243"/>
      <c r="K1711" s="243"/>
      <c r="L1711" s="247"/>
      <c r="M1711" s="248"/>
      <c r="N1711" s="249"/>
      <c r="O1711" s="249"/>
      <c r="P1711" s="249"/>
      <c r="Q1711" s="249"/>
      <c r="R1711" s="249"/>
      <c r="S1711" s="249"/>
      <c r="T1711" s="25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1" t="s">
        <v>222</v>
      </c>
      <c r="AU1711" s="251" t="s">
        <v>86</v>
      </c>
      <c r="AV1711" s="13" t="s">
        <v>84</v>
      </c>
      <c r="AW1711" s="13" t="s">
        <v>39</v>
      </c>
      <c r="AX1711" s="13" t="s">
        <v>77</v>
      </c>
      <c r="AY1711" s="251" t="s">
        <v>207</v>
      </c>
    </row>
    <row r="1712" s="13" customFormat="1">
      <c r="A1712" s="13"/>
      <c r="B1712" s="242"/>
      <c r="C1712" s="243"/>
      <c r="D1712" s="232" t="s">
        <v>222</v>
      </c>
      <c r="E1712" s="244" t="s">
        <v>32</v>
      </c>
      <c r="F1712" s="245" t="s">
        <v>5359</v>
      </c>
      <c r="G1712" s="243"/>
      <c r="H1712" s="244" t="s">
        <v>32</v>
      </c>
      <c r="I1712" s="246"/>
      <c r="J1712" s="243"/>
      <c r="K1712" s="243"/>
      <c r="L1712" s="247"/>
      <c r="M1712" s="248"/>
      <c r="N1712" s="249"/>
      <c r="O1712" s="249"/>
      <c r="P1712" s="249"/>
      <c r="Q1712" s="249"/>
      <c r="R1712" s="249"/>
      <c r="S1712" s="249"/>
      <c r="T1712" s="250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1" t="s">
        <v>222</v>
      </c>
      <c r="AU1712" s="251" t="s">
        <v>86</v>
      </c>
      <c r="AV1712" s="13" t="s">
        <v>84</v>
      </c>
      <c r="AW1712" s="13" t="s">
        <v>39</v>
      </c>
      <c r="AX1712" s="13" t="s">
        <v>77</v>
      </c>
      <c r="AY1712" s="251" t="s">
        <v>207</v>
      </c>
    </row>
    <row r="1713" s="13" customFormat="1">
      <c r="A1713" s="13"/>
      <c r="B1713" s="242"/>
      <c r="C1713" s="243"/>
      <c r="D1713" s="232" t="s">
        <v>222</v>
      </c>
      <c r="E1713" s="244" t="s">
        <v>32</v>
      </c>
      <c r="F1713" s="245" t="s">
        <v>5360</v>
      </c>
      <c r="G1713" s="243"/>
      <c r="H1713" s="244" t="s">
        <v>32</v>
      </c>
      <c r="I1713" s="246"/>
      <c r="J1713" s="243"/>
      <c r="K1713" s="243"/>
      <c r="L1713" s="247"/>
      <c r="M1713" s="248"/>
      <c r="N1713" s="249"/>
      <c r="O1713" s="249"/>
      <c r="P1713" s="249"/>
      <c r="Q1713" s="249"/>
      <c r="R1713" s="249"/>
      <c r="S1713" s="249"/>
      <c r="T1713" s="250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1" t="s">
        <v>222</v>
      </c>
      <c r="AU1713" s="251" t="s">
        <v>86</v>
      </c>
      <c r="AV1713" s="13" t="s">
        <v>84</v>
      </c>
      <c r="AW1713" s="13" t="s">
        <v>39</v>
      </c>
      <c r="AX1713" s="13" t="s">
        <v>77</v>
      </c>
      <c r="AY1713" s="251" t="s">
        <v>207</v>
      </c>
    </row>
    <row r="1714" s="13" customFormat="1">
      <c r="A1714" s="13"/>
      <c r="B1714" s="242"/>
      <c r="C1714" s="243"/>
      <c r="D1714" s="232" t="s">
        <v>222</v>
      </c>
      <c r="E1714" s="244" t="s">
        <v>32</v>
      </c>
      <c r="F1714" s="245" t="s">
        <v>5361</v>
      </c>
      <c r="G1714" s="243"/>
      <c r="H1714" s="244" t="s">
        <v>32</v>
      </c>
      <c r="I1714" s="246"/>
      <c r="J1714" s="243"/>
      <c r="K1714" s="243"/>
      <c r="L1714" s="247"/>
      <c r="M1714" s="248"/>
      <c r="N1714" s="249"/>
      <c r="O1714" s="249"/>
      <c r="P1714" s="249"/>
      <c r="Q1714" s="249"/>
      <c r="R1714" s="249"/>
      <c r="S1714" s="249"/>
      <c r="T1714" s="25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1" t="s">
        <v>222</v>
      </c>
      <c r="AU1714" s="251" t="s">
        <v>86</v>
      </c>
      <c r="AV1714" s="13" t="s">
        <v>84</v>
      </c>
      <c r="AW1714" s="13" t="s">
        <v>39</v>
      </c>
      <c r="AX1714" s="13" t="s">
        <v>77</v>
      </c>
      <c r="AY1714" s="251" t="s">
        <v>207</v>
      </c>
    </row>
    <row r="1715" s="13" customFormat="1">
      <c r="A1715" s="13"/>
      <c r="B1715" s="242"/>
      <c r="C1715" s="243"/>
      <c r="D1715" s="232" t="s">
        <v>222</v>
      </c>
      <c r="E1715" s="244" t="s">
        <v>32</v>
      </c>
      <c r="F1715" s="245" t="s">
        <v>5362</v>
      </c>
      <c r="G1715" s="243"/>
      <c r="H1715" s="244" t="s">
        <v>32</v>
      </c>
      <c r="I1715" s="246"/>
      <c r="J1715" s="243"/>
      <c r="K1715" s="243"/>
      <c r="L1715" s="247"/>
      <c r="M1715" s="248"/>
      <c r="N1715" s="249"/>
      <c r="O1715" s="249"/>
      <c r="P1715" s="249"/>
      <c r="Q1715" s="249"/>
      <c r="R1715" s="249"/>
      <c r="S1715" s="249"/>
      <c r="T1715" s="250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1" t="s">
        <v>222</v>
      </c>
      <c r="AU1715" s="251" t="s">
        <v>86</v>
      </c>
      <c r="AV1715" s="13" t="s">
        <v>84</v>
      </c>
      <c r="AW1715" s="13" t="s">
        <v>39</v>
      </c>
      <c r="AX1715" s="13" t="s">
        <v>77</v>
      </c>
      <c r="AY1715" s="251" t="s">
        <v>207</v>
      </c>
    </row>
    <row r="1716" s="13" customFormat="1">
      <c r="A1716" s="13"/>
      <c r="B1716" s="242"/>
      <c r="C1716" s="243"/>
      <c r="D1716" s="232" t="s">
        <v>222</v>
      </c>
      <c r="E1716" s="244" t="s">
        <v>32</v>
      </c>
      <c r="F1716" s="245" t="s">
        <v>5363</v>
      </c>
      <c r="G1716" s="243"/>
      <c r="H1716" s="244" t="s">
        <v>32</v>
      </c>
      <c r="I1716" s="246"/>
      <c r="J1716" s="243"/>
      <c r="K1716" s="243"/>
      <c r="L1716" s="247"/>
      <c r="M1716" s="248"/>
      <c r="N1716" s="249"/>
      <c r="O1716" s="249"/>
      <c r="P1716" s="249"/>
      <c r="Q1716" s="249"/>
      <c r="R1716" s="249"/>
      <c r="S1716" s="249"/>
      <c r="T1716" s="250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1" t="s">
        <v>222</v>
      </c>
      <c r="AU1716" s="251" t="s">
        <v>86</v>
      </c>
      <c r="AV1716" s="13" t="s">
        <v>84</v>
      </c>
      <c r="AW1716" s="13" t="s">
        <v>39</v>
      </c>
      <c r="AX1716" s="13" t="s">
        <v>77</v>
      </c>
      <c r="AY1716" s="251" t="s">
        <v>207</v>
      </c>
    </row>
    <row r="1717" s="13" customFormat="1">
      <c r="A1717" s="13"/>
      <c r="B1717" s="242"/>
      <c r="C1717" s="243"/>
      <c r="D1717" s="232" t="s">
        <v>222</v>
      </c>
      <c r="E1717" s="244" t="s">
        <v>32</v>
      </c>
      <c r="F1717" s="245" t="s">
        <v>5364</v>
      </c>
      <c r="G1717" s="243"/>
      <c r="H1717" s="244" t="s">
        <v>32</v>
      </c>
      <c r="I1717" s="246"/>
      <c r="J1717" s="243"/>
      <c r="K1717" s="243"/>
      <c r="L1717" s="247"/>
      <c r="M1717" s="248"/>
      <c r="N1717" s="249"/>
      <c r="O1717" s="249"/>
      <c r="P1717" s="249"/>
      <c r="Q1717" s="249"/>
      <c r="R1717" s="249"/>
      <c r="S1717" s="249"/>
      <c r="T1717" s="250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1" t="s">
        <v>222</v>
      </c>
      <c r="AU1717" s="251" t="s">
        <v>86</v>
      </c>
      <c r="AV1717" s="13" t="s">
        <v>84</v>
      </c>
      <c r="AW1717" s="13" t="s">
        <v>39</v>
      </c>
      <c r="AX1717" s="13" t="s">
        <v>77</v>
      </c>
      <c r="AY1717" s="251" t="s">
        <v>207</v>
      </c>
    </row>
    <row r="1718" s="13" customFormat="1">
      <c r="A1718" s="13"/>
      <c r="B1718" s="242"/>
      <c r="C1718" s="243"/>
      <c r="D1718" s="232" t="s">
        <v>222</v>
      </c>
      <c r="E1718" s="244" t="s">
        <v>32</v>
      </c>
      <c r="F1718" s="245" t="s">
        <v>5366</v>
      </c>
      <c r="G1718" s="243"/>
      <c r="H1718" s="244" t="s">
        <v>32</v>
      </c>
      <c r="I1718" s="246"/>
      <c r="J1718" s="243"/>
      <c r="K1718" s="243"/>
      <c r="L1718" s="247"/>
      <c r="M1718" s="248"/>
      <c r="N1718" s="249"/>
      <c r="O1718" s="249"/>
      <c r="P1718" s="249"/>
      <c r="Q1718" s="249"/>
      <c r="R1718" s="249"/>
      <c r="S1718" s="249"/>
      <c r="T1718" s="250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51" t="s">
        <v>222</v>
      </c>
      <c r="AU1718" s="251" t="s">
        <v>86</v>
      </c>
      <c r="AV1718" s="13" t="s">
        <v>84</v>
      </c>
      <c r="AW1718" s="13" t="s">
        <v>39</v>
      </c>
      <c r="AX1718" s="13" t="s">
        <v>77</v>
      </c>
      <c r="AY1718" s="251" t="s">
        <v>207</v>
      </c>
    </row>
    <row r="1719" s="13" customFormat="1">
      <c r="A1719" s="13"/>
      <c r="B1719" s="242"/>
      <c r="C1719" s="243"/>
      <c r="D1719" s="232" t="s">
        <v>222</v>
      </c>
      <c r="E1719" s="244" t="s">
        <v>32</v>
      </c>
      <c r="F1719" s="245" t="s">
        <v>5769</v>
      </c>
      <c r="G1719" s="243"/>
      <c r="H1719" s="244" t="s">
        <v>32</v>
      </c>
      <c r="I1719" s="246"/>
      <c r="J1719" s="243"/>
      <c r="K1719" s="243"/>
      <c r="L1719" s="247"/>
      <c r="M1719" s="248"/>
      <c r="N1719" s="249"/>
      <c r="O1719" s="249"/>
      <c r="P1719" s="249"/>
      <c r="Q1719" s="249"/>
      <c r="R1719" s="249"/>
      <c r="S1719" s="249"/>
      <c r="T1719" s="250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1" t="s">
        <v>222</v>
      </c>
      <c r="AU1719" s="251" t="s">
        <v>86</v>
      </c>
      <c r="AV1719" s="13" t="s">
        <v>84</v>
      </c>
      <c r="AW1719" s="13" t="s">
        <v>39</v>
      </c>
      <c r="AX1719" s="13" t="s">
        <v>77</v>
      </c>
      <c r="AY1719" s="251" t="s">
        <v>207</v>
      </c>
    </row>
    <row r="1720" s="13" customFormat="1">
      <c r="A1720" s="13"/>
      <c r="B1720" s="242"/>
      <c r="C1720" s="243"/>
      <c r="D1720" s="232" t="s">
        <v>222</v>
      </c>
      <c r="E1720" s="244" t="s">
        <v>32</v>
      </c>
      <c r="F1720" s="245" t="s">
        <v>5770</v>
      </c>
      <c r="G1720" s="243"/>
      <c r="H1720" s="244" t="s">
        <v>32</v>
      </c>
      <c r="I1720" s="246"/>
      <c r="J1720" s="243"/>
      <c r="K1720" s="243"/>
      <c r="L1720" s="247"/>
      <c r="M1720" s="248"/>
      <c r="N1720" s="249"/>
      <c r="O1720" s="249"/>
      <c r="P1720" s="249"/>
      <c r="Q1720" s="249"/>
      <c r="R1720" s="249"/>
      <c r="S1720" s="249"/>
      <c r="T1720" s="250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1" t="s">
        <v>222</v>
      </c>
      <c r="AU1720" s="251" t="s">
        <v>86</v>
      </c>
      <c r="AV1720" s="13" t="s">
        <v>84</v>
      </c>
      <c r="AW1720" s="13" t="s">
        <v>39</v>
      </c>
      <c r="AX1720" s="13" t="s">
        <v>77</v>
      </c>
      <c r="AY1720" s="251" t="s">
        <v>207</v>
      </c>
    </row>
    <row r="1721" s="13" customFormat="1">
      <c r="A1721" s="13"/>
      <c r="B1721" s="242"/>
      <c r="C1721" s="243"/>
      <c r="D1721" s="232" t="s">
        <v>222</v>
      </c>
      <c r="E1721" s="244" t="s">
        <v>32</v>
      </c>
      <c r="F1721" s="245" t="s">
        <v>5771</v>
      </c>
      <c r="G1721" s="243"/>
      <c r="H1721" s="244" t="s">
        <v>32</v>
      </c>
      <c r="I1721" s="246"/>
      <c r="J1721" s="243"/>
      <c r="K1721" s="243"/>
      <c r="L1721" s="247"/>
      <c r="M1721" s="248"/>
      <c r="N1721" s="249"/>
      <c r="O1721" s="249"/>
      <c r="P1721" s="249"/>
      <c r="Q1721" s="249"/>
      <c r="R1721" s="249"/>
      <c r="S1721" s="249"/>
      <c r="T1721" s="250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1" t="s">
        <v>222</v>
      </c>
      <c r="AU1721" s="251" t="s">
        <v>86</v>
      </c>
      <c r="AV1721" s="13" t="s">
        <v>84</v>
      </c>
      <c r="AW1721" s="13" t="s">
        <v>39</v>
      </c>
      <c r="AX1721" s="13" t="s">
        <v>77</v>
      </c>
      <c r="AY1721" s="251" t="s">
        <v>207</v>
      </c>
    </row>
    <row r="1722" s="13" customFormat="1">
      <c r="A1722" s="13"/>
      <c r="B1722" s="242"/>
      <c r="C1722" s="243"/>
      <c r="D1722" s="232" t="s">
        <v>222</v>
      </c>
      <c r="E1722" s="244" t="s">
        <v>32</v>
      </c>
      <c r="F1722" s="245" t="s">
        <v>5772</v>
      </c>
      <c r="G1722" s="243"/>
      <c r="H1722" s="244" t="s">
        <v>32</v>
      </c>
      <c r="I1722" s="246"/>
      <c r="J1722" s="243"/>
      <c r="K1722" s="243"/>
      <c r="L1722" s="247"/>
      <c r="M1722" s="248"/>
      <c r="N1722" s="249"/>
      <c r="O1722" s="249"/>
      <c r="P1722" s="249"/>
      <c r="Q1722" s="249"/>
      <c r="R1722" s="249"/>
      <c r="S1722" s="249"/>
      <c r="T1722" s="250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1" t="s">
        <v>222</v>
      </c>
      <c r="AU1722" s="251" t="s">
        <v>86</v>
      </c>
      <c r="AV1722" s="13" t="s">
        <v>84</v>
      </c>
      <c r="AW1722" s="13" t="s">
        <v>39</v>
      </c>
      <c r="AX1722" s="13" t="s">
        <v>77</v>
      </c>
      <c r="AY1722" s="251" t="s">
        <v>207</v>
      </c>
    </row>
    <row r="1723" s="13" customFormat="1">
      <c r="A1723" s="13"/>
      <c r="B1723" s="242"/>
      <c r="C1723" s="243"/>
      <c r="D1723" s="232" t="s">
        <v>222</v>
      </c>
      <c r="E1723" s="244" t="s">
        <v>32</v>
      </c>
      <c r="F1723" s="245" t="s">
        <v>5773</v>
      </c>
      <c r="G1723" s="243"/>
      <c r="H1723" s="244" t="s">
        <v>32</v>
      </c>
      <c r="I1723" s="246"/>
      <c r="J1723" s="243"/>
      <c r="K1723" s="243"/>
      <c r="L1723" s="247"/>
      <c r="M1723" s="248"/>
      <c r="N1723" s="249"/>
      <c r="O1723" s="249"/>
      <c r="P1723" s="249"/>
      <c r="Q1723" s="249"/>
      <c r="R1723" s="249"/>
      <c r="S1723" s="249"/>
      <c r="T1723" s="25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1" t="s">
        <v>222</v>
      </c>
      <c r="AU1723" s="251" t="s">
        <v>86</v>
      </c>
      <c r="AV1723" s="13" t="s">
        <v>84</v>
      </c>
      <c r="AW1723" s="13" t="s">
        <v>39</v>
      </c>
      <c r="AX1723" s="13" t="s">
        <v>77</v>
      </c>
      <c r="AY1723" s="251" t="s">
        <v>207</v>
      </c>
    </row>
    <row r="1724" s="13" customFormat="1">
      <c r="A1724" s="13"/>
      <c r="B1724" s="242"/>
      <c r="C1724" s="243"/>
      <c r="D1724" s="232" t="s">
        <v>222</v>
      </c>
      <c r="E1724" s="244" t="s">
        <v>32</v>
      </c>
      <c r="F1724" s="245" t="s">
        <v>5704</v>
      </c>
      <c r="G1724" s="243"/>
      <c r="H1724" s="244" t="s">
        <v>32</v>
      </c>
      <c r="I1724" s="246"/>
      <c r="J1724" s="243"/>
      <c r="K1724" s="243"/>
      <c r="L1724" s="247"/>
      <c r="M1724" s="248"/>
      <c r="N1724" s="249"/>
      <c r="O1724" s="249"/>
      <c r="P1724" s="249"/>
      <c r="Q1724" s="249"/>
      <c r="R1724" s="249"/>
      <c r="S1724" s="249"/>
      <c r="T1724" s="250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1" t="s">
        <v>222</v>
      </c>
      <c r="AU1724" s="251" t="s">
        <v>86</v>
      </c>
      <c r="AV1724" s="13" t="s">
        <v>84</v>
      </c>
      <c r="AW1724" s="13" t="s">
        <v>39</v>
      </c>
      <c r="AX1724" s="13" t="s">
        <v>77</v>
      </c>
      <c r="AY1724" s="251" t="s">
        <v>207</v>
      </c>
    </row>
    <row r="1725" s="13" customFormat="1">
      <c r="A1725" s="13"/>
      <c r="B1725" s="242"/>
      <c r="C1725" s="243"/>
      <c r="D1725" s="232" t="s">
        <v>222</v>
      </c>
      <c r="E1725" s="244" t="s">
        <v>32</v>
      </c>
      <c r="F1725" s="245" t="s">
        <v>5774</v>
      </c>
      <c r="G1725" s="243"/>
      <c r="H1725" s="244" t="s">
        <v>32</v>
      </c>
      <c r="I1725" s="246"/>
      <c r="J1725" s="243"/>
      <c r="K1725" s="243"/>
      <c r="L1725" s="247"/>
      <c r="M1725" s="248"/>
      <c r="N1725" s="249"/>
      <c r="O1725" s="249"/>
      <c r="P1725" s="249"/>
      <c r="Q1725" s="249"/>
      <c r="R1725" s="249"/>
      <c r="S1725" s="249"/>
      <c r="T1725" s="250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1" t="s">
        <v>222</v>
      </c>
      <c r="AU1725" s="251" t="s">
        <v>86</v>
      </c>
      <c r="AV1725" s="13" t="s">
        <v>84</v>
      </c>
      <c r="AW1725" s="13" t="s">
        <v>39</v>
      </c>
      <c r="AX1725" s="13" t="s">
        <v>77</v>
      </c>
      <c r="AY1725" s="251" t="s">
        <v>207</v>
      </c>
    </row>
    <row r="1726" s="13" customFormat="1">
      <c r="A1726" s="13"/>
      <c r="B1726" s="242"/>
      <c r="C1726" s="243"/>
      <c r="D1726" s="232" t="s">
        <v>222</v>
      </c>
      <c r="E1726" s="244" t="s">
        <v>32</v>
      </c>
      <c r="F1726" s="245" t="s">
        <v>5481</v>
      </c>
      <c r="G1726" s="243"/>
      <c r="H1726" s="244" t="s">
        <v>32</v>
      </c>
      <c r="I1726" s="246"/>
      <c r="J1726" s="243"/>
      <c r="K1726" s="243"/>
      <c r="L1726" s="247"/>
      <c r="M1726" s="248"/>
      <c r="N1726" s="249"/>
      <c r="O1726" s="249"/>
      <c r="P1726" s="249"/>
      <c r="Q1726" s="249"/>
      <c r="R1726" s="249"/>
      <c r="S1726" s="249"/>
      <c r="T1726" s="25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1" t="s">
        <v>222</v>
      </c>
      <c r="AU1726" s="251" t="s">
        <v>86</v>
      </c>
      <c r="AV1726" s="13" t="s">
        <v>84</v>
      </c>
      <c r="AW1726" s="13" t="s">
        <v>39</v>
      </c>
      <c r="AX1726" s="13" t="s">
        <v>77</v>
      </c>
      <c r="AY1726" s="251" t="s">
        <v>207</v>
      </c>
    </row>
    <row r="1727" s="13" customFormat="1">
      <c r="A1727" s="13"/>
      <c r="B1727" s="242"/>
      <c r="C1727" s="243"/>
      <c r="D1727" s="232" t="s">
        <v>222</v>
      </c>
      <c r="E1727" s="244" t="s">
        <v>32</v>
      </c>
      <c r="F1727" s="245" t="s">
        <v>5775</v>
      </c>
      <c r="G1727" s="243"/>
      <c r="H1727" s="244" t="s">
        <v>32</v>
      </c>
      <c r="I1727" s="246"/>
      <c r="J1727" s="243"/>
      <c r="K1727" s="243"/>
      <c r="L1727" s="247"/>
      <c r="M1727" s="248"/>
      <c r="N1727" s="249"/>
      <c r="O1727" s="249"/>
      <c r="P1727" s="249"/>
      <c r="Q1727" s="249"/>
      <c r="R1727" s="249"/>
      <c r="S1727" s="249"/>
      <c r="T1727" s="250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1" t="s">
        <v>222</v>
      </c>
      <c r="AU1727" s="251" t="s">
        <v>86</v>
      </c>
      <c r="AV1727" s="13" t="s">
        <v>84</v>
      </c>
      <c r="AW1727" s="13" t="s">
        <v>39</v>
      </c>
      <c r="AX1727" s="13" t="s">
        <v>77</v>
      </c>
      <c r="AY1727" s="251" t="s">
        <v>207</v>
      </c>
    </row>
    <row r="1728" s="12" customFormat="1">
      <c r="A1728" s="12"/>
      <c r="B1728" s="230"/>
      <c r="C1728" s="231"/>
      <c r="D1728" s="232" t="s">
        <v>222</v>
      </c>
      <c r="E1728" s="233" t="s">
        <v>32</v>
      </c>
      <c r="F1728" s="234" t="s">
        <v>84</v>
      </c>
      <c r="G1728" s="231"/>
      <c r="H1728" s="235">
        <v>1</v>
      </c>
      <c r="I1728" s="236"/>
      <c r="J1728" s="231"/>
      <c r="K1728" s="231"/>
      <c r="L1728" s="237"/>
      <c r="M1728" s="238"/>
      <c r="N1728" s="239"/>
      <c r="O1728" s="239"/>
      <c r="P1728" s="239"/>
      <c r="Q1728" s="239"/>
      <c r="R1728" s="239"/>
      <c r="S1728" s="239"/>
      <c r="T1728" s="240"/>
      <c r="U1728" s="12"/>
      <c r="V1728" s="12"/>
      <c r="W1728" s="12"/>
      <c r="X1728" s="12"/>
      <c r="Y1728" s="12"/>
      <c r="Z1728" s="12"/>
      <c r="AA1728" s="12"/>
      <c r="AB1728" s="12"/>
      <c r="AC1728" s="12"/>
      <c r="AD1728" s="12"/>
      <c r="AE1728" s="12"/>
      <c r="AT1728" s="241" t="s">
        <v>222</v>
      </c>
      <c r="AU1728" s="241" t="s">
        <v>86</v>
      </c>
      <c r="AV1728" s="12" t="s">
        <v>86</v>
      </c>
      <c r="AW1728" s="12" t="s">
        <v>39</v>
      </c>
      <c r="AX1728" s="12" t="s">
        <v>77</v>
      </c>
      <c r="AY1728" s="241" t="s">
        <v>207</v>
      </c>
    </row>
    <row r="1729" s="16" customFormat="1">
      <c r="A1729" s="16"/>
      <c r="B1729" s="305"/>
      <c r="C1729" s="306"/>
      <c r="D1729" s="232" t="s">
        <v>222</v>
      </c>
      <c r="E1729" s="307" t="s">
        <v>32</v>
      </c>
      <c r="F1729" s="308" t="s">
        <v>5373</v>
      </c>
      <c r="G1729" s="306"/>
      <c r="H1729" s="309">
        <v>1</v>
      </c>
      <c r="I1729" s="310"/>
      <c r="J1729" s="306"/>
      <c r="K1729" s="306"/>
      <c r="L1729" s="311"/>
      <c r="M1729" s="312"/>
      <c r="N1729" s="313"/>
      <c r="O1729" s="313"/>
      <c r="P1729" s="313"/>
      <c r="Q1729" s="313"/>
      <c r="R1729" s="313"/>
      <c r="S1729" s="313"/>
      <c r="T1729" s="314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T1729" s="315" t="s">
        <v>222</v>
      </c>
      <c r="AU1729" s="315" t="s">
        <v>86</v>
      </c>
      <c r="AV1729" s="16" t="s">
        <v>94</v>
      </c>
      <c r="AW1729" s="16" t="s">
        <v>39</v>
      </c>
      <c r="AX1729" s="16" t="s">
        <v>77</v>
      </c>
      <c r="AY1729" s="315" t="s">
        <v>207</v>
      </c>
    </row>
    <row r="1730" s="13" customFormat="1">
      <c r="A1730" s="13"/>
      <c r="B1730" s="242"/>
      <c r="C1730" s="243"/>
      <c r="D1730" s="232" t="s">
        <v>222</v>
      </c>
      <c r="E1730" s="244" t="s">
        <v>32</v>
      </c>
      <c r="F1730" s="245" t="s">
        <v>5776</v>
      </c>
      <c r="G1730" s="243"/>
      <c r="H1730" s="244" t="s">
        <v>32</v>
      </c>
      <c r="I1730" s="246"/>
      <c r="J1730" s="243"/>
      <c r="K1730" s="243"/>
      <c r="L1730" s="247"/>
      <c r="M1730" s="248"/>
      <c r="N1730" s="249"/>
      <c r="O1730" s="249"/>
      <c r="P1730" s="249"/>
      <c r="Q1730" s="249"/>
      <c r="R1730" s="249"/>
      <c r="S1730" s="249"/>
      <c r="T1730" s="250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1" t="s">
        <v>222</v>
      </c>
      <c r="AU1730" s="251" t="s">
        <v>86</v>
      </c>
      <c r="AV1730" s="13" t="s">
        <v>84</v>
      </c>
      <c r="AW1730" s="13" t="s">
        <v>39</v>
      </c>
      <c r="AX1730" s="13" t="s">
        <v>77</v>
      </c>
      <c r="AY1730" s="251" t="s">
        <v>207</v>
      </c>
    </row>
    <row r="1731" s="13" customFormat="1">
      <c r="A1731" s="13"/>
      <c r="B1731" s="242"/>
      <c r="C1731" s="243"/>
      <c r="D1731" s="232" t="s">
        <v>222</v>
      </c>
      <c r="E1731" s="244" t="s">
        <v>32</v>
      </c>
      <c r="F1731" s="245" t="s">
        <v>5481</v>
      </c>
      <c r="G1731" s="243"/>
      <c r="H1731" s="244" t="s">
        <v>32</v>
      </c>
      <c r="I1731" s="246"/>
      <c r="J1731" s="243"/>
      <c r="K1731" s="243"/>
      <c r="L1731" s="247"/>
      <c r="M1731" s="248"/>
      <c r="N1731" s="249"/>
      <c r="O1731" s="249"/>
      <c r="P1731" s="249"/>
      <c r="Q1731" s="249"/>
      <c r="R1731" s="249"/>
      <c r="S1731" s="249"/>
      <c r="T1731" s="250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1" t="s">
        <v>222</v>
      </c>
      <c r="AU1731" s="251" t="s">
        <v>86</v>
      </c>
      <c r="AV1731" s="13" t="s">
        <v>84</v>
      </c>
      <c r="AW1731" s="13" t="s">
        <v>39</v>
      </c>
      <c r="AX1731" s="13" t="s">
        <v>77</v>
      </c>
      <c r="AY1731" s="251" t="s">
        <v>207</v>
      </c>
    </row>
    <row r="1732" s="13" customFormat="1">
      <c r="A1732" s="13"/>
      <c r="B1732" s="242"/>
      <c r="C1732" s="243"/>
      <c r="D1732" s="232" t="s">
        <v>222</v>
      </c>
      <c r="E1732" s="244" t="s">
        <v>32</v>
      </c>
      <c r="F1732" s="245" t="s">
        <v>5777</v>
      </c>
      <c r="G1732" s="243"/>
      <c r="H1732" s="244" t="s">
        <v>32</v>
      </c>
      <c r="I1732" s="246"/>
      <c r="J1732" s="243"/>
      <c r="K1732" s="243"/>
      <c r="L1732" s="247"/>
      <c r="M1732" s="248"/>
      <c r="N1732" s="249"/>
      <c r="O1732" s="249"/>
      <c r="P1732" s="249"/>
      <c r="Q1732" s="249"/>
      <c r="R1732" s="249"/>
      <c r="S1732" s="249"/>
      <c r="T1732" s="250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51" t="s">
        <v>222</v>
      </c>
      <c r="AU1732" s="251" t="s">
        <v>86</v>
      </c>
      <c r="AV1732" s="13" t="s">
        <v>84</v>
      </c>
      <c r="AW1732" s="13" t="s">
        <v>39</v>
      </c>
      <c r="AX1732" s="13" t="s">
        <v>77</v>
      </c>
      <c r="AY1732" s="251" t="s">
        <v>207</v>
      </c>
    </row>
    <row r="1733" s="12" customFormat="1">
      <c r="A1733" s="12"/>
      <c r="B1733" s="230"/>
      <c r="C1733" s="231"/>
      <c r="D1733" s="232" t="s">
        <v>222</v>
      </c>
      <c r="E1733" s="233" t="s">
        <v>32</v>
      </c>
      <c r="F1733" s="234" t="s">
        <v>84</v>
      </c>
      <c r="G1733" s="231"/>
      <c r="H1733" s="235">
        <v>1</v>
      </c>
      <c r="I1733" s="236"/>
      <c r="J1733" s="231"/>
      <c r="K1733" s="231"/>
      <c r="L1733" s="237"/>
      <c r="M1733" s="238"/>
      <c r="N1733" s="239"/>
      <c r="O1733" s="239"/>
      <c r="P1733" s="239"/>
      <c r="Q1733" s="239"/>
      <c r="R1733" s="239"/>
      <c r="S1733" s="239"/>
      <c r="T1733" s="240"/>
      <c r="U1733" s="12"/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T1733" s="241" t="s">
        <v>222</v>
      </c>
      <c r="AU1733" s="241" t="s">
        <v>86</v>
      </c>
      <c r="AV1733" s="12" t="s">
        <v>86</v>
      </c>
      <c r="AW1733" s="12" t="s">
        <v>39</v>
      </c>
      <c r="AX1733" s="12" t="s">
        <v>77</v>
      </c>
      <c r="AY1733" s="241" t="s">
        <v>207</v>
      </c>
    </row>
    <row r="1734" s="16" customFormat="1">
      <c r="A1734" s="16"/>
      <c r="B1734" s="305"/>
      <c r="C1734" s="306"/>
      <c r="D1734" s="232" t="s">
        <v>222</v>
      </c>
      <c r="E1734" s="307" t="s">
        <v>32</v>
      </c>
      <c r="F1734" s="308" t="s">
        <v>5373</v>
      </c>
      <c r="G1734" s="306"/>
      <c r="H1734" s="309">
        <v>1</v>
      </c>
      <c r="I1734" s="310"/>
      <c r="J1734" s="306"/>
      <c r="K1734" s="306"/>
      <c r="L1734" s="311"/>
      <c r="M1734" s="312"/>
      <c r="N1734" s="313"/>
      <c r="O1734" s="313"/>
      <c r="P1734" s="313"/>
      <c r="Q1734" s="313"/>
      <c r="R1734" s="313"/>
      <c r="S1734" s="313"/>
      <c r="T1734" s="314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315" t="s">
        <v>222</v>
      </c>
      <c r="AU1734" s="315" t="s">
        <v>86</v>
      </c>
      <c r="AV1734" s="16" t="s">
        <v>94</v>
      </c>
      <c r="AW1734" s="16" t="s">
        <v>39</v>
      </c>
      <c r="AX1734" s="16" t="s">
        <v>77</v>
      </c>
      <c r="AY1734" s="315" t="s">
        <v>207</v>
      </c>
    </row>
    <row r="1735" s="15" customFormat="1">
      <c r="A1735" s="15"/>
      <c r="B1735" s="273"/>
      <c r="C1735" s="274"/>
      <c r="D1735" s="232" t="s">
        <v>222</v>
      </c>
      <c r="E1735" s="275" t="s">
        <v>32</v>
      </c>
      <c r="F1735" s="276" t="s">
        <v>517</v>
      </c>
      <c r="G1735" s="274"/>
      <c r="H1735" s="277">
        <v>2</v>
      </c>
      <c r="I1735" s="278"/>
      <c r="J1735" s="274"/>
      <c r="K1735" s="274"/>
      <c r="L1735" s="279"/>
      <c r="M1735" s="280"/>
      <c r="N1735" s="281"/>
      <c r="O1735" s="281"/>
      <c r="P1735" s="281"/>
      <c r="Q1735" s="281"/>
      <c r="R1735" s="281"/>
      <c r="S1735" s="281"/>
      <c r="T1735" s="282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83" t="s">
        <v>222</v>
      </c>
      <c r="AU1735" s="283" t="s">
        <v>86</v>
      </c>
      <c r="AV1735" s="15" t="s">
        <v>104</v>
      </c>
      <c r="AW1735" s="15" t="s">
        <v>39</v>
      </c>
      <c r="AX1735" s="15" t="s">
        <v>84</v>
      </c>
      <c r="AY1735" s="283" t="s">
        <v>207</v>
      </c>
    </row>
    <row r="1736" s="2" customFormat="1" ht="16.5" customHeight="1">
      <c r="A1736" s="42"/>
      <c r="B1736" s="43"/>
      <c r="C1736" s="252" t="s">
        <v>1594</v>
      </c>
      <c r="D1736" s="252" t="s">
        <v>227</v>
      </c>
      <c r="E1736" s="253" t="s">
        <v>5778</v>
      </c>
      <c r="F1736" s="254" t="s">
        <v>5779</v>
      </c>
      <c r="G1736" s="255" t="s">
        <v>303</v>
      </c>
      <c r="H1736" s="256">
        <v>2</v>
      </c>
      <c r="I1736" s="257"/>
      <c r="J1736" s="258">
        <f>ROUND(I1736*H1736,2)</f>
        <v>0</v>
      </c>
      <c r="K1736" s="254" t="s">
        <v>228</v>
      </c>
      <c r="L1736" s="259"/>
      <c r="M1736" s="260" t="s">
        <v>32</v>
      </c>
      <c r="N1736" s="261" t="s">
        <v>48</v>
      </c>
      <c r="O1736" s="88"/>
      <c r="P1736" s="221">
        <f>O1736*H1736</f>
        <v>0</v>
      </c>
      <c r="Q1736" s="221">
        <v>0.00069999999999999999</v>
      </c>
      <c r="R1736" s="221">
        <f>Q1736*H1736</f>
        <v>0.0014</v>
      </c>
      <c r="S1736" s="221">
        <v>0</v>
      </c>
      <c r="T1736" s="222">
        <f>S1736*H1736</f>
        <v>0</v>
      </c>
      <c r="U1736" s="42"/>
      <c r="V1736" s="42"/>
      <c r="W1736" s="42"/>
      <c r="X1736" s="42"/>
      <c r="Y1736" s="42"/>
      <c r="Z1736" s="42"/>
      <c r="AA1736" s="42"/>
      <c r="AB1736" s="42"/>
      <c r="AC1736" s="42"/>
      <c r="AD1736" s="42"/>
      <c r="AE1736" s="42"/>
      <c r="AR1736" s="223" t="s">
        <v>754</v>
      </c>
      <c r="AT1736" s="223" t="s">
        <v>227</v>
      </c>
      <c r="AU1736" s="223" t="s">
        <v>86</v>
      </c>
      <c r="AY1736" s="20" t="s">
        <v>207</v>
      </c>
      <c r="BE1736" s="224">
        <f>IF(N1736="základní",J1736,0)</f>
        <v>0</v>
      </c>
      <c r="BF1736" s="224">
        <f>IF(N1736="snížená",J1736,0)</f>
        <v>0</v>
      </c>
      <c r="BG1736" s="224">
        <f>IF(N1736="zákl. přenesená",J1736,0)</f>
        <v>0</v>
      </c>
      <c r="BH1736" s="224">
        <f>IF(N1736="sníž. přenesená",J1736,0)</f>
        <v>0</v>
      </c>
      <c r="BI1736" s="224">
        <f>IF(N1736="nulová",J1736,0)</f>
        <v>0</v>
      </c>
      <c r="BJ1736" s="20" t="s">
        <v>84</v>
      </c>
      <c r="BK1736" s="224">
        <f>ROUND(I1736*H1736,2)</f>
        <v>0</v>
      </c>
      <c r="BL1736" s="20" t="s">
        <v>754</v>
      </c>
      <c r="BM1736" s="223" t="s">
        <v>5780</v>
      </c>
    </row>
    <row r="1737" s="13" customFormat="1">
      <c r="A1737" s="13"/>
      <c r="B1737" s="242"/>
      <c r="C1737" s="243"/>
      <c r="D1737" s="232" t="s">
        <v>222</v>
      </c>
      <c r="E1737" s="244" t="s">
        <v>32</v>
      </c>
      <c r="F1737" s="245" t="s">
        <v>4241</v>
      </c>
      <c r="G1737" s="243"/>
      <c r="H1737" s="244" t="s">
        <v>32</v>
      </c>
      <c r="I1737" s="246"/>
      <c r="J1737" s="243"/>
      <c r="K1737" s="243"/>
      <c r="L1737" s="247"/>
      <c r="M1737" s="248"/>
      <c r="N1737" s="249"/>
      <c r="O1737" s="249"/>
      <c r="P1737" s="249"/>
      <c r="Q1737" s="249"/>
      <c r="R1737" s="249"/>
      <c r="S1737" s="249"/>
      <c r="T1737" s="250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1" t="s">
        <v>222</v>
      </c>
      <c r="AU1737" s="251" t="s">
        <v>86</v>
      </c>
      <c r="AV1737" s="13" t="s">
        <v>84</v>
      </c>
      <c r="AW1737" s="13" t="s">
        <v>39</v>
      </c>
      <c r="AX1737" s="13" t="s">
        <v>77</v>
      </c>
      <c r="AY1737" s="251" t="s">
        <v>207</v>
      </c>
    </row>
    <row r="1738" s="13" customFormat="1">
      <c r="A1738" s="13"/>
      <c r="B1738" s="242"/>
      <c r="C1738" s="243"/>
      <c r="D1738" s="232" t="s">
        <v>222</v>
      </c>
      <c r="E1738" s="244" t="s">
        <v>32</v>
      </c>
      <c r="F1738" s="245" t="s">
        <v>5357</v>
      </c>
      <c r="G1738" s="243"/>
      <c r="H1738" s="244" t="s">
        <v>32</v>
      </c>
      <c r="I1738" s="246"/>
      <c r="J1738" s="243"/>
      <c r="K1738" s="243"/>
      <c r="L1738" s="247"/>
      <c r="M1738" s="248"/>
      <c r="N1738" s="249"/>
      <c r="O1738" s="249"/>
      <c r="P1738" s="249"/>
      <c r="Q1738" s="249"/>
      <c r="R1738" s="249"/>
      <c r="S1738" s="249"/>
      <c r="T1738" s="250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1" t="s">
        <v>222</v>
      </c>
      <c r="AU1738" s="251" t="s">
        <v>86</v>
      </c>
      <c r="AV1738" s="13" t="s">
        <v>84</v>
      </c>
      <c r="AW1738" s="13" t="s">
        <v>39</v>
      </c>
      <c r="AX1738" s="13" t="s">
        <v>77</v>
      </c>
      <c r="AY1738" s="251" t="s">
        <v>207</v>
      </c>
    </row>
    <row r="1739" s="13" customFormat="1">
      <c r="A1739" s="13"/>
      <c r="B1739" s="242"/>
      <c r="C1739" s="243"/>
      <c r="D1739" s="232" t="s">
        <v>222</v>
      </c>
      <c r="E1739" s="244" t="s">
        <v>32</v>
      </c>
      <c r="F1739" s="245" t="s">
        <v>5358</v>
      </c>
      <c r="G1739" s="243"/>
      <c r="H1739" s="244" t="s">
        <v>32</v>
      </c>
      <c r="I1739" s="246"/>
      <c r="J1739" s="243"/>
      <c r="K1739" s="243"/>
      <c r="L1739" s="247"/>
      <c r="M1739" s="248"/>
      <c r="N1739" s="249"/>
      <c r="O1739" s="249"/>
      <c r="P1739" s="249"/>
      <c r="Q1739" s="249"/>
      <c r="R1739" s="249"/>
      <c r="S1739" s="249"/>
      <c r="T1739" s="25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1" t="s">
        <v>222</v>
      </c>
      <c r="AU1739" s="251" t="s">
        <v>86</v>
      </c>
      <c r="AV1739" s="13" t="s">
        <v>84</v>
      </c>
      <c r="AW1739" s="13" t="s">
        <v>39</v>
      </c>
      <c r="AX1739" s="13" t="s">
        <v>77</v>
      </c>
      <c r="AY1739" s="251" t="s">
        <v>207</v>
      </c>
    </row>
    <row r="1740" s="13" customFormat="1">
      <c r="A1740" s="13"/>
      <c r="B1740" s="242"/>
      <c r="C1740" s="243"/>
      <c r="D1740" s="232" t="s">
        <v>222</v>
      </c>
      <c r="E1740" s="244" t="s">
        <v>32</v>
      </c>
      <c r="F1740" s="245" t="s">
        <v>5359</v>
      </c>
      <c r="G1740" s="243"/>
      <c r="H1740" s="244" t="s">
        <v>32</v>
      </c>
      <c r="I1740" s="246"/>
      <c r="J1740" s="243"/>
      <c r="K1740" s="243"/>
      <c r="L1740" s="247"/>
      <c r="M1740" s="248"/>
      <c r="N1740" s="249"/>
      <c r="O1740" s="249"/>
      <c r="P1740" s="249"/>
      <c r="Q1740" s="249"/>
      <c r="R1740" s="249"/>
      <c r="S1740" s="249"/>
      <c r="T1740" s="250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1" t="s">
        <v>222</v>
      </c>
      <c r="AU1740" s="251" t="s">
        <v>86</v>
      </c>
      <c r="AV1740" s="13" t="s">
        <v>84</v>
      </c>
      <c r="AW1740" s="13" t="s">
        <v>39</v>
      </c>
      <c r="AX1740" s="13" t="s">
        <v>77</v>
      </c>
      <c r="AY1740" s="251" t="s">
        <v>207</v>
      </c>
    </row>
    <row r="1741" s="13" customFormat="1">
      <c r="A1741" s="13"/>
      <c r="B1741" s="242"/>
      <c r="C1741" s="243"/>
      <c r="D1741" s="232" t="s">
        <v>222</v>
      </c>
      <c r="E1741" s="244" t="s">
        <v>32</v>
      </c>
      <c r="F1741" s="245" t="s">
        <v>5360</v>
      </c>
      <c r="G1741" s="243"/>
      <c r="H1741" s="244" t="s">
        <v>32</v>
      </c>
      <c r="I1741" s="246"/>
      <c r="J1741" s="243"/>
      <c r="K1741" s="243"/>
      <c r="L1741" s="247"/>
      <c r="M1741" s="248"/>
      <c r="N1741" s="249"/>
      <c r="O1741" s="249"/>
      <c r="P1741" s="249"/>
      <c r="Q1741" s="249"/>
      <c r="R1741" s="249"/>
      <c r="S1741" s="249"/>
      <c r="T1741" s="250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1" t="s">
        <v>222</v>
      </c>
      <c r="AU1741" s="251" t="s">
        <v>86</v>
      </c>
      <c r="AV1741" s="13" t="s">
        <v>84</v>
      </c>
      <c r="AW1741" s="13" t="s">
        <v>39</v>
      </c>
      <c r="AX1741" s="13" t="s">
        <v>77</v>
      </c>
      <c r="AY1741" s="251" t="s">
        <v>207</v>
      </c>
    </row>
    <row r="1742" s="13" customFormat="1">
      <c r="A1742" s="13"/>
      <c r="B1742" s="242"/>
      <c r="C1742" s="243"/>
      <c r="D1742" s="232" t="s">
        <v>222</v>
      </c>
      <c r="E1742" s="244" t="s">
        <v>32</v>
      </c>
      <c r="F1742" s="245" t="s">
        <v>5361</v>
      </c>
      <c r="G1742" s="243"/>
      <c r="H1742" s="244" t="s">
        <v>32</v>
      </c>
      <c r="I1742" s="246"/>
      <c r="J1742" s="243"/>
      <c r="K1742" s="243"/>
      <c r="L1742" s="247"/>
      <c r="M1742" s="248"/>
      <c r="N1742" s="249"/>
      <c r="O1742" s="249"/>
      <c r="P1742" s="249"/>
      <c r="Q1742" s="249"/>
      <c r="R1742" s="249"/>
      <c r="S1742" s="249"/>
      <c r="T1742" s="250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1" t="s">
        <v>222</v>
      </c>
      <c r="AU1742" s="251" t="s">
        <v>86</v>
      </c>
      <c r="AV1742" s="13" t="s">
        <v>84</v>
      </c>
      <c r="AW1742" s="13" t="s">
        <v>39</v>
      </c>
      <c r="AX1742" s="13" t="s">
        <v>77</v>
      </c>
      <c r="AY1742" s="251" t="s">
        <v>207</v>
      </c>
    </row>
    <row r="1743" s="13" customFormat="1">
      <c r="A1743" s="13"/>
      <c r="B1743" s="242"/>
      <c r="C1743" s="243"/>
      <c r="D1743" s="232" t="s">
        <v>222</v>
      </c>
      <c r="E1743" s="244" t="s">
        <v>32</v>
      </c>
      <c r="F1743" s="245" t="s">
        <v>5362</v>
      </c>
      <c r="G1743" s="243"/>
      <c r="H1743" s="244" t="s">
        <v>32</v>
      </c>
      <c r="I1743" s="246"/>
      <c r="J1743" s="243"/>
      <c r="K1743" s="243"/>
      <c r="L1743" s="247"/>
      <c r="M1743" s="248"/>
      <c r="N1743" s="249"/>
      <c r="O1743" s="249"/>
      <c r="P1743" s="249"/>
      <c r="Q1743" s="249"/>
      <c r="R1743" s="249"/>
      <c r="S1743" s="249"/>
      <c r="T1743" s="250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1" t="s">
        <v>222</v>
      </c>
      <c r="AU1743" s="251" t="s">
        <v>86</v>
      </c>
      <c r="AV1743" s="13" t="s">
        <v>84</v>
      </c>
      <c r="AW1743" s="13" t="s">
        <v>39</v>
      </c>
      <c r="AX1743" s="13" t="s">
        <v>77</v>
      </c>
      <c r="AY1743" s="251" t="s">
        <v>207</v>
      </c>
    </row>
    <row r="1744" s="13" customFormat="1">
      <c r="A1744" s="13"/>
      <c r="B1744" s="242"/>
      <c r="C1744" s="243"/>
      <c r="D1744" s="232" t="s">
        <v>222</v>
      </c>
      <c r="E1744" s="244" t="s">
        <v>32</v>
      </c>
      <c r="F1744" s="245" t="s">
        <v>5363</v>
      </c>
      <c r="G1744" s="243"/>
      <c r="H1744" s="244" t="s">
        <v>32</v>
      </c>
      <c r="I1744" s="246"/>
      <c r="J1744" s="243"/>
      <c r="K1744" s="243"/>
      <c r="L1744" s="247"/>
      <c r="M1744" s="248"/>
      <c r="N1744" s="249"/>
      <c r="O1744" s="249"/>
      <c r="P1744" s="249"/>
      <c r="Q1744" s="249"/>
      <c r="R1744" s="249"/>
      <c r="S1744" s="249"/>
      <c r="T1744" s="250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1" t="s">
        <v>222</v>
      </c>
      <c r="AU1744" s="251" t="s">
        <v>86</v>
      </c>
      <c r="AV1744" s="13" t="s">
        <v>84</v>
      </c>
      <c r="AW1744" s="13" t="s">
        <v>39</v>
      </c>
      <c r="AX1744" s="13" t="s">
        <v>77</v>
      </c>
      <c r="AY1744" s="251" t="s">
        <v>207</v>
      </c>
    </row>
    <row r="1745" s="13" customFormat="1">
      <c r="A1745" s="13"/>
      <c r="B1745" s="242"/>
      <c r="C1745" s="243"/>
      <c r="D1745" s="232" t="s">
        <v>222</v>
      </c>
      <c r="E1745" s="244" t="s">
        <v>32</v>
      </c>
      <c r="F1745" s="245" t="s">
        <v>5364</v>
      </c>
      <c r="G1745" s="243"/>
      <c r="H1745" s="244" t="s">
        <v>32</v>
      </c>
      <c r="I1745" s="246"/>
      <c r="J1745" s="243"/>
      <c r="K1745" s="243"/>
      <c r="L1745" s="247"/>
      <c r="M1745" s="248"/>
      <c r="N1745" s="249"/>
      <c r="O1745" s="249"/>
      <c r="P1745" s="249"/>
      <c r="Q1745" s="249"/>
      <c r="R1745" s="249"/>
      <c r="S1745" s="249"/>
      <c r="T1745" s="250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1" t="s">
        <v>222</v>
      </c>
      <c r="AU1745" s="251" t="s">
        <v>86</v>
      </c>
      <c r="AV1745" s="13" t="s">
        <v>84</v>
      </c>
      <c r="AW1745" s="13" t="s">
        <v>39</v>
      </c>
      <c r="AX1745" s="13" t="s">
        <v>77</v>
      </c>
      <c r="AY1745" s="251" t="s">
        <v>207</v>
      </c>
    </row>
    <row r="1746" s="13" customFormat="1">
      <c r="A1746" s="13"/>
      <c r="B1746" s="242"/>
      <c r="C1746" s="243"/>
      <c r="D1746" s="232" t="s">
        <v>222</v>
      </c>
      <c r="E1746" s="244" t="s">
        <v>32</v>
      </c>
      <c r="F1746" s="245" t="s">
        <v>5380</v>
      </c>
      <c r="G1746" s="243"/>
      <c r="H1746" s="244" t="s">
        <v>32</v>
      </c>
      <c r="I1746" s="246"/>
      <c r="J1746" s="243"/>
      <c r="K1746" s="243"/>
      <c r="L1746" s="247"/>
      <c r="M1746" s="248"/>
      <c r="N1746" s="249"/>
      <c r="O1746" s="249"/>
      <c r="P1746" s="249"/>
      <c r="Q1746" s="249"/>
      <c r="R1746" s="249"/>
      <c r="S1746" s="249"/>
      <c r="T1746" s="250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1" t="s">
        <v>222</v>
      </c>
      <c r="AU1746" s="251" t="s">
        <v>86</v>
      </c>
      <c r="AV1746" s="13" t="s">
        <v>84</v>
      </c>
      <c r="AW1746" s="13" t="s">
        <v>39</v>
      </c>
      <c r="AX1746" s="13" t="s">
        <v>77</v>
      </c>
      <c r="AY1746" s="251" t="s">
        <v>207</v>
      </c>
    </row>
    <row r="1747" s="13" customFormat="1">
      <c r="A1747" s="13"/>
      <c r="B1747" s="242"/>
      <c r="C1747" s="243"/>
      <c r="D1747" s="232" t="s">
        <v>222</v>
      </c>
      <c r="E1747" s="244" t="s">
        <v>32</v>
      </c>
      <c r="F1747" s="245" t="s">
        <v>5769</v>
      </c>
      <c r="G1747" s="243"/>
      <c r="H1747" s="244" t="s">
        <v>32</v>
      </c>
      <c r="I1747" s="246"/>
      <c r="J1747" s="243"/>
      <c r="K1747" s="243"/>
      <c r="L1747" s="247"/>
      <c r="M1747" s="248"/>
      <c r="N1747" s="249"/>
      <c r="O1747" s="249"/>
      <c r="P1747" s="249"/>
      <c r="Q1747" s="249"/>
      <c r="R1747" s="249"/>
      <c r="S1747" s="249"/>
      <c r="T1747" s="250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1" t="s">
        <v>222</v>
      </c>
      <c r="AU1747" s="251" t="s">
        <v>86</v>
      </c>
      <c r="AV1747" s="13" t="s">
        <v>84</v>
      </c>
      <c r="AW1747" s="13" t="s">
        <v>39</v>
      </c>
      <c r="AX1747" s="13" t="s">
        <v>77</v>
      </c>
      <c r="AY1747" s="251" t="s">
        <v>207</v>
      </c>
    </row>
    <row r="1748" s="13" customFormat="1">
      <c r="A1748" s="13"/>
      <c r="B1748" s="242"/>
      <c r="C1748" s="243"/>
      <c r="D1748" s="232" t="s">
        <v>222</v>
      </c>
      <c r="E1748" s="244" t="s">
        <v>32</v>
      </c>
      <c r="F1748" s="245" t="s">
        <v>5770</v>
      </c>
      <c r="G1748" s="243"/>
      <c r="H1748" s="244" t="s">
        <v>32</v>
      </c>
      <c r="I1748" s="246"/>
      <c r="J1748" s="243"/>
      <c r="K1748" s="243"/>
      <c r="L1748" s="247"/>
      <c r="M1748" s="248"/>
      <c r="N1748" s="249"/>
      <c r="O1748" s="249"/>
      <c r="P1748" s="249"/>
      <c r="Q1748" s="249"/>
      <c r="R1748" s="249"/>
      <c r="S1748" s="249"/>
      <c r="T1748" s="250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1" t="s">
        <v>222</v>
      </c>
      <c r="AU1748" s="251" t="s">
        <v>86</v>
      </c>
      <c r="AV1748" s="13" t="s">
        <v>84</v>
      </c>
      <c r="AW1748" s="13" t="s">
        <v>39</v>
      </c>
      <c r="AX1748" s="13" t="s">
        <v>77</v>
      </c>
      <c r="AY1748" s="251" t="s">
        <v>207</v>
      </c>
    </row>
    <row r="1749" s="13" customFormat="1">
      <c r="A1749" s="13"/>
      <c r="B1749" s="242"/>
      <c r="C1749" s="243"/>
      <c r="D1749" s="232" t="s">
        <v>222</v>
      </c>
      <c r="E1749" s="244" t="s">
        <v>32</v>
      </c>
      <c r="F1749" s="245" t="s">
        <v>5771</v>
      </c>
      <c r="G1749" s="243"/>
      <c r="H1749" s="244" t="s">
        <v>32</v>
      </c>
      <c r="I1749" s="246"/>
      <c r="J1749" s="243"/>
      <c r="K1749" s="243"/>
      <c r="L1749" s="247"/>
      <c r="M1749" s="248"/>
      <c r="N1749" s="249"/>
      <c r="O1749" s="249"/>
      <c r="P1749" s="249"/>
      <c r="Q1749" s="249"/>
      <c r="R1749" s="249"/>
      <c r="S1749" s="249"/>
      <c r="T1749" s="250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1" t="s">
        <v>222</v>
      </c>
      <c r="AU1749" s="251" t="s">
        <v>86</v>
      </c>
      <c r="AV1749" s="13" t="s">
        <v>84</v>
      </c>
      <c r="AW1749" s="13" t="s">
        <v>39</v>
      </c>
      <c r="AX1749" s="13" t="s">
        <v>77</v>
      </c>
      <c r="AY1749" s="251" t="s">
        <v>207</v>
      </c>
    </row>
    <row r="1750" s="13" customFormat="1">
      <c r="A1750" s="13"/>
      <c r="B1750" s="242"/>
      <c r="C1750" s="243"/>
      <c r="D1750" s="232" t="s">
        <v>222</v>
      </c>
      <c r="E1750" s="244" t="s">
        <v>32</v>
      </c>
      <c r="F1750" s="245" t="s">
        <v>5772</v>
      </c>
      <c r="G1750" s="243"/>
      <c r="H1750" s="244" t="s">
        <v>32</v>
      </c>
      <c r="I1750" s="246"/>
      <c r="J1750" s="243"/>
      <c r="K1750" s="243"/>
      <c r="L1750" s="247"/>
      <c r="M1750" s="248"/>
      <c r="N1750" s="249"/>
      <c r="O1750" s="249"/>
      <c r="P1750" s="249"/>
      <c r="Q1750" s="249"/>
      <c r="R1750" s="249"/>
      <c r="S1750" s="249"/>
      <c r="T1750" s="250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51" t="s">
        <v>222</v>
      </c>
      <c r="AU1750" s="251" t="s">
        <v>86</v>
      </c>
      <c r="AV1750" s="13" t="s">
        <v>84</v>
      </c>
      <c r="AW1750" s="13" t="s">
        <v>39</v>
      </c>
      <c r="AX1750" s="13" t="s">
        <v>77</v>
      </c>
      <c r="AY1750" s="251" t="s">
        <v>207</v>
      </c>
    </row>
    <row r="1751" s="13" customFormat="1">
      <c r="A1751" s="13"/>
      <c r="B1751" s="242"/>
      <c r="C1751" s="243"/>
      <c r="D1751" s="232" t="s">
        <v>222</v>
      </c>
      <c r="E1751" s="244" t="s">
        <v>32</v>
      </c>
      <c r="F1751" s="245" t="s">
        <v>5773</v>
      </c>
      <c r="G1751" s="243"/>
      <c r="H1751" s="244" t="s">
        <v>32</v>
      </c>
      <c r="I1751" s="246"/>
      <c r="J1751" s="243"/>
      <c r="K1751" s="243"/>
      <c r="L1751" s="247"/>
      <c r="M1751" s="248"/>
      <c r="N1751" s="249"/>
      <c r="O1751" s="249"/>
      <c r="P1751" s="249"/>
      <c r="Q1751" s="249"/>
      <c r="R1751" s="249"/>
      <c r="S1751" s="249"/>
      <c r="T1751" s="25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1" t="s">
        <v>222</v>
      </c>
      <c r="AU1751" s="251" t="s">
        <v>86</v>
      </c>
      <c r="AV1751" s="13" t="s">
        <v>84</v>
      </c>
      <c r="AW1751" s="13" t="s">
        <v>39</v>
      </c>
      <c r="AX1751" s="13" t="s">
        <v>77</v>
      </c>
      <c r="AY1751" s="251" t="s">
        <v>207</v>
      </c>
    </row>
    <row r="1752" s="13" customFormat="1">
      <c r="A1752" s="13"/>
      <c r="B1752" s="242"/>
      <c r="C1752" s="243"/>
      <c r="D1752" s="232" t="s">
        <v>222</v>
      </c>
      <c r="E1752" s="244" t="s">
        <v>32</v>
      </c>
      <c r="F1752" s="245" t="s">
        <v>5704</v>
      </c>
      <c r="G1752" s="243"/>
      <c r="H1752" s="244" t="s">
        <v>32</v>
      </c>
      <c r="I1752" s="246"/>
      <c r="J1752" s="243"/>
      <c r="K1752" s="243"/>
      <c r="L1752" s="247"/>
      <c r="M1752" s="248"/>
      <c r="N1752" s="249"/>
      <c r="O1752" s="249"/>
      <c r="P1752" s="249"/>
      <c r="Q1752" s="249"/>
      <c r="R1752" s="249"/>
      <c r="S1752" s="249"/>
      <c r="T1752" s="250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1" t="s">
        <v>222</v>
      </c>
      <c r="AU1752" s="251" t="s">
        <v>86</v>
      </c>
      <c r="AV1752" s="13" t="s">
        <v>84</v>
      </c>
      <c r="AW1752" s="13" t="s">
        <v>39</v>
      </c>
      <c r="AX1752" s="13" t="s">
        <v>77</v>
      </c>
      <c r="AY1752" s="251" t="s">
        <v>207</v>
      </c>
    </row>
    <row r="1753" s="13" customFormat="1">
      <c r="A1753" s="13"/>
      <c r="B1753" s="242"/>
      <c r="C1753" s="243"/>
      <c r="D1753" s="232" t="s">
        <v>222</v>
      </c>
      <c r="E1753" s="244" t="s">
        <v>32</v>
      </c>
      <c r="F1753" s="245" t="s">
        <v>5774</v>
      </c>
      <c r="G1753" s="243"/>
      <c r="H1753" s="244" t="s">
        <v>32</v>
      </c>
      <c r="I1753" s="246"/>
      <c r="J1753" s="243"/>
      <c r="K1753" s="243"/>
      <c r="L1753" s="247"/>
      <c r="M1753" s="248"/>
      <c r="N1753" s="249"/>
      <c r="O1753" s="249"/>
      <c r="P1753" s="249"/>
      <c r="Q1753" s="249"/>
      <c r="R1753" s="249"/>
      <c r="S1753" s="249"/>
      <c r="T1753" s="250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1" t="s">
        <v>222</v>
      </c>
      <c r="AU1753" s="251" t="s">
        <v>86</v>
      </c>
      <c r="AV1753" s="13" t="s">
        <v>84</v>
      </c>
      <c r="AW1753" s="13" t="s">
        <v>39</v>
      </c>
      <c r="AX1753" s="13" t="s">
        <v>77</v>
      </c>
      <c r="AY1753" s="251" t="s">
        <v>207</v>
      </c>
    </row>
    <row r="1754" s="13" customFormat="1">
      <c r="A1754" s="13"/>
      <c r="B1754" s="242"/>
      <c r="C1754" s="243"/>
      <c r="D1754" s="232" t="s">
        <v>222</v>
      </c>
      <c r="E1754" s="244" t="s">
        <v>32</v>
      </c>
      <c r="F1754" s="245" t="s">
        <v>5481</v>
      </c>
      <c r="G1754" s="243"/>
      <c r="H1754" s="244" t="s">
        <v>32</v>
      </c>
      <c r="I1754" s="246"/>
      <c r="J1754" s="243"/>
      <c r="K1754" s="243"/>
      <c r="L1754" s="247"/>
      <c r="M1754" s="248"/>
      <c r="N1754" s="249"/>
      <c r="O1754" s="249"/>
      <c r="P1754" s="249"/>
      <c r="Q1754" s="249"/>
      <c r="R1754" s="249"/>
      <c r="S1754" s="249"/>
      <c r="T1754" s="250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1" t="s">
        <v>222</v>
      </c>
      <c r="AU1754" s="251" t="s">
        <v>86</v>
      </c>
      <c r="AV1754" s="13" t="s">
        <v>84</v>
      </c>
      <c r="AW1754" s="13" t="s">
        <v>39</v>
      </c>
      <c r="AX1754" s="13" t="s">
        <v>77</v>
      </c>
      <c r="AY1754" s="251" t="s">
        <v>207</v>
      </c>
    </row>
    <row r="1755" s="13" customFormat="1">
      <c r="A1755" s="13"/>
      <c r="B1755" s="242"/>
      <c r="C1755" s="243"/>
      <c r="D1755" s="232" t="s">
        <v>222</v>
      </c>
      <c r="E1755" s="244" t="s">
        <v>32</v>
      </c>
      <c r="F1755" s="245" t="s">
        <v>5775</v>
      </c>
      <c r="G1755" s="243"/>
      <c r="H1755" s="244" t="s">
        <v>32</v>
      </c>
      <c r="I1755" s="246"/>
      <c r="J1755" s="243"/>
      <c r="K1755" s="243"/>
      <c r="L1755" s="247"/>
      <c r="M1755" s="248"/>
      <c r="N1755" s="249"/>
      <c r="O1755" s="249"/>
      <c r="P1755" s="249"/>
      <c r="Q1755" s="249"/>
      <c r="R1755" s="249"/>
      <c r="S1755" s="249"/>
      <c r="T1755" s="250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1" t="s">
        <v>222</v>
      </c>
      <c r="AU1755" s="251" t="s">
        <v>86</v>
      </c>
      <c r="AV1755" s="13" t="s">
        <v>84</v>
      </c>
      <c r="AW1755" s="13" t="s">
        <v>39</v>
      </c>
      <c r="AX1755" s="13" t="s">
        <v>77</v>
      </c>
      <c r="AY1755" s="251" t="s">
        <v>207</v>
      </c>
    </row>
    <row r="1756" s="12" customFormat="1">
      <c r="A1756" s="12"/>
      <c r="B1756" s="230"/>
      <c r="C1756" s="231"/>
      <c r="D1756" s="232" t="s">
        <v>222</v>
      </c>
      <c r="E1756" s="233" t="s">
        <v>32</v>
      </c>
      <c r="F1756" s="234" t="s">
        <v>84</v>
      </c>
      <c r="G1756" s="231"/>
      <c r="H1756" s="235">
        <v>1</v>
      </c>
      <c r="I1756" s="236"/>
      <c r="J1756" s="231"/>
      <c r="K1756" s="231"/>
      <c r="L1756" s="237"/>
      <c r="M1756" s="238"/>
      <c r="N1756" s="239"/>
      <c r="O1756" s="239"/>
      <c r="P1756" s="239"/>
      <c r="Q1756" s="239"/>
      <c r="R1756" s="239"/>
      <c r="S1756" s="239"/>
      <c r="T1756" s="240"/>
      <c r="U1756" s="12"/>
      <c r="V1756" s="12"/>
      <c r="W1756" s="12"/>
      <c r="X1756" s="12"/>
      <c r="Y1756" s="12"/>
      <c r="Z1756" s="12"/>
      <c r="AA1756" s="12"/>
      <c r="AB1756" s="12"/>
      <c r="AC1756" s="12"/>
      <c r="AD1756" s="12"/>
      <c r="AE1756" s="12"/>
      <c r="AT1756" s="241" t="s">
        <v>222</v>
      </c>
      <c r="AU1756" s="241" t="s">
        <v>86</v>
      </c>
      <c r="AV1756" s="12" t="s">
        <v>86</v>
      </c>
      <c r="AW1756" s="12" t="s">
        <v>39</v>
      </c>
      <c r="AX1756" s="12" t="s">
        <v>77</v>
      </c>
      <c r="AY1756" s="241" t="s">
        <v>207</v>
      </c>
    </row>
    <row r="1757" s="16" customFormat="1">
      <c r="A1757" s="16"/>
      <c r="B1757" s="305"/>
      <c r="C1757" s="306"/>
      <c r="D1757" s="232" t="s">
        <v>222</v>
      </c>
      <c r="E1757" s="307" t="s">
        <v>32</v>
      </c>
      <c r="F1757" s="308" t="s">
        <v>5373</v>
      </c>
      <c r="G1757" s="306"/>
      <c r="H1757" s="309">
        <v>1</v>
      </c>
      <c r="I1757" s="310"/>
      <c r="J1757" s="306"/>
      <c r="K1757" s="306"/>
      <c r="L1757" s="311"/>
      <c r="M1757" s="312"/>
      <c r="N1757" s="313"/>
      <c r="O1757" s="313"/>
      <c r="P1757" s="313"/>
      <c r="Q1757" s="313"/>
      <c r="R1757" s="313"/>
      <c r="S1757" s="313"/>
      <c r="T1757" s="314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16"/>
      <c r="AE1757" s="16"/>
      <c r="AT1757" s="315" t="s">
        <v>222</v>
      </c>
      <c r="AU1757" s="315" t="s">
        <v>86</v>
      </c>
      <c r="AV1757" s="16" t="s">
        <v>94</v>
      </c>
      <c r="AW1757" s="16" t="s">
        <v>39</v>
      </c>
      <c r="AX1757" s="16" t="s">
        <v>77</v>
      </c>
      <c r="AY1757" s="315" t="s">
        <v>207</v>
      </c>
    </row>
    <row r="1758" s="13" customFormat="1">
      <c r="A1758" s="13"/>
      <c r="B1758" s="242"/>
      <c r="C1758" s="243"/>
      <c r="D1758" s="232" t="s">
        <v>222</v>
      </c>
      <c r="E1758" s="244" t="s">
        <v>32</v>
      </c>
      <c r="F1758" s="245" t="s">
        <v>5776</v>
      </c>
      <c r="G1758" s="243"/>
      <c r="H1758" s="244" t="s">
        <v>32</v>
      </c>
      <c r="I1758" s="246"/>
      <c r="J1758" s="243"/>
      <c r="K1758" s="243"/>
      <c r="L1758" s="247"/>
      <c r="M1758" s="248"/>
      <c r="N1758" s="249"/>
      <c r="O1758" s="249"/>
      <c r="P1758" s="249"/>
      <c r="Q1758" s="249"/>
      <c r="R1758" s="249"/>
      <c r="S1758" s="249"/>
      <c r="T1758" s="250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1" t="s">
        <v>222</v>
      </c>
      <c r="AU1758" s="251" t="s">
        <v>86</v>
      </c>
      <c r="AV1758" s="13" t="s">
        <v>84</v>
      </c>
      <c r="AW1758" s="13" t="s">
        <v>39</v>
      </c>
      <c r="AX1758" s="13" t="s">
        <v>77</v>
      </c>
      <c r="AY1758" s="251" t="s">
        <v>207</v>
      </c>
    </row>
    <row r="1759" s="13" customFormat="1">
      <c r="A1759" s="13"/>
      <c r="B1759" s="242"/>
      <c r="C1759" s="243"/>
      <c r="D1759" s="232" t="s">
        <v>222</v>
      </c>
      <c r="E1759" s="244" t="s">
        <v>32</v>
      </c>
      <c r="F1759" s="245" t="s">
        <v>5481</v>
      </c>
      <c r="G1759" s="243"/>
      <c r="H1759" s="244" t="s">
        <v>32</v>
      </c>
      <c r="I1759" s="246"/>
      <c r="J1759" s="243"/>
      <c r="K1759" s="243"/>
      <c r="L1759" s="247"/>
      <c r="M1759" s="248"/>
      <c r="N1759" s="249"/>
      <c r="O1759" s="249"/>
      <c r="P1759" s="249"/>
      <c r="Q1759" s="249"/>
      <c r="R1759" s="249"/>
      <c r="S1759" s="249"/>
      <c r="T1759" s="250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1" t="s">
        <v>222</v>
      </c>
      <c r="AU1759" s="251" t="s">
        <v>86</v>
      </c>
      <c r="AV1759" s="13" t="s">
        <v>84</v>
      </c>
      <c r="AW1759" s="13" t="s">
        <v>39</v>
      </c>
      <c r="AX1759" s="13" t="s">
        <v>77</v>
      </c>
      <c r="AY1759" s="251" t="s">
        <v>207</v>
      </c>
    </row>
    <row r="1760" s="13" customFormat="1">
      <c r="A1760" s="13"/>
      <c r="B1760" s="242"/>
      <c r="C1760" s="243"/>
      <c r="D1760" s="232" t="s">
        <v>222</v>
      </c>
      <c r="E1760" s="244" t="s">
        <v>32</v>
      </c>
      <c r="F1760" s="245" t="s">
        <v>5777</v>
      </c>
      <c r="G1760" s="243"/>
      <c r="H1760" s="244" t="s">
        <v>32</v>
      </c>
      <c r="I1760" s="246"/>
      <c r="J1760" s="243"/>
      <c r="K1760" s="243"/>
      <c r="L1760" s="247"/>
      <c r="M1760" s="248"/>
      <c r="N1760" s="249"/>
      <c r="O1760" s="249"/>
      <c r="P1760" s="249"/>
      <c r="Q1760" s="249"/>
      <c r="R1760" s="249"/>
      <c r="S1760" s="249"/>
      <c r="T1760" s="250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1" t="s">
        <v>222</v>
      </c>
      <c r="AU1760" s="251" t="s">
        <v>86</v>
      </c>
      <c r="AV1760" s="13" t="s">
        <v>84</v>
      </c>
      <c r="AW1760" s="13" t="s">
        <v>39</v>
      </c>
      <c r="AX1760" s="13" t="s">
        <v>77</v>
      </c>
      <c r="AY1760" s="251" t="s">
        <v>207</v>
      </c>
    </row>
    <row r="1761" s="12" customFormat="1">
      <c r="A1761" s="12"/>
      <c r="B1761" s="230"/>
      <c r="C1761" s="231"/>
      <c r="D1761" s="232" t="s">
        <v>222</v>
      </c>
      <c r="E1761" s="233" t="s">
        <v>32</v>
      </c>
      <c r="F1761" s="234" t="s">
        <v>84</v>
      </c>
      <c r="G1761" s="231"/>
      <c r="H1761" s="235">
        <v>1</v>
      </c>
      <c r="I1761" s="236"/>
      <c r="J1761" s="231"/>
      <c r="K1761" s="231"/>
      <c r="L1761" s="237"/>
      <c r="M1761" s="238"/>
      <c r="N1761" s="239"/>
      <c r="O1761" s="239"/>
      <c r="P1761" s="239"/>
      <c r="Q1761" s="239"/>
      <c r="R1761" s="239"/>
      <c r="S1761" s="239"/>
      <c r="T1761" s="240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T1761" s="241" t="s">
        <v>222</v>
      </c>
      <c r="AU1761" s="241" t="s">
        <v>86</v>
      </c>
      <c r="AV1761" s="12" t="s">
        <v>86</v>
      </c>
      <c r="AW1761" s="12" t="s">
        <v>39</v>
      </c>
      <c r="AX1761" s="12" t="s">
        <v>77</v>
      </c>
      <c r="AY1761" s="241" t="s">
        <v>207</v>
      </c>
    </row>
    <row r="1762" s="16" customFormat="1">
      <c r="A1762" s="16"/>
      <c r="B1762" s="305"/>
      <c r="C1762" s="306"/>
      <c r="D1762" s="232" t="s">
        <v>222</v>
      </c>
      <c r="E1762" s="307" t="s">
        <v>32</v>
      </c>
      <c r="F1762" s="308" t="s">
        <v>5373</v>
      </c>
      <c r="G1762" s="306"/>
      <c r="H1762" s="309">
        <v>1</v>
      </c>
      <c r="I1762" s="310"/>
      <c r="J1762" s="306"/>
      <c r="K1762" s="306"/>
      <c r="L1762" s="311"/>
      <c r="M1762" s="312"/>
      <c r="N1762" s="313"/>
      <c r="O1762" s="313"/>
      <c r="P1762" s="313"/>
      <c r="Q1762" s="313"/>
      <c r="R1762" s="313"/>
      <c r="S1762" s="313"/>
      <c r="T1762" s="314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T1762" s="315" t="s">
        <v>222</v>
      </c>
      <c r="AU1762" s="315" t="s">
        <v>86</v>
      </c>
      <c r="AV1762" s="16" t="s">
        <v>94</v>
      </c>
      <c r="AW1762" s="16" t="s">
        <v>39</v>
      </c>
      <c r="AX1762" s="16" t="s">
        <v>77</v>
      </c>
      <c r="AY1762" s="315" t="s">
        <v>207</v>
      </c>
    </row>
    <row r="1763" s="15" customFormat="1">
      <c r="A1763" s="15"/>
      <c r="B1763" s="273"/>
      <c r="C1763" s="274"/>
      <c r="D1763" s="232" t="s">
        <v>222</v>
      </c>
      <c r="E1763" s="275" t="s">
        <v>32</v>
      </c>
      <c r="F1763" s="276" t="s">
        <v>517</v>
      </c>
      <c r="G1763" s="274"/>
      <c r="H1763" s="277">
        <v>2</v>
      </c>
      <c r="I1763" s="278"/>
      <c r="J1763" s="274"/>
      <c r="K1763" s="274"/>
      <c r="L1763" s="279"/>
      <c r="M1763" s="280"/>
      <c r="N1763" s="281"/>
      <c r="O1763" s="281"/>
      <c r="P1763" s="281"/>
      <c r="Q1763" s="281"/>
      <c r="R1763" s="281"/>
      <c r="S1763" s="281"/>
      <c r="T1763" s="282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83" t="s">
        <v>222</v>
      </c>
      <c r="AU1763" s="283" t="s">
        <v>86</v>
      </c>
      <c r="AV1763" s="15" t="s">
        <v>104</v>
      </c>
      <c r="AW1763" s="15" t="s">
        <v>39</v>
      </c>
      <c r="AX1763" s="15" t="s">
        <v>84</v>
      </c>
      <c r="AY1763" s="283" t="s">
        <v>207</v>
      </c>
    </row>
    <row r="1764" s="2" customFormat="1" ht="16.5" customHeight="1">
      <c r="A1764" s="42"/>
      <c r="B1764" s="43"/>
      <c r="C1764" s="212" t="s">
        <v>1601</v>
      </c>
      <c r="D1764" s="212" t="s">
        <v>208</v>
      </c>
      <c r="E1764" s="213" t="s">
        <v>5781</v>
      </c>
      <c r="F1764" s="214" t="s">
        <v>5782</v>
      </c>
      <c r="G1764" s="215" t="s">
        <v>303</v>
      </c>
      <c r="H1764" s="216">
        <v>2</v>
      </c>
      <c r="I1764" s="217"/>
      <c r="J1764" s="218">
        <f>ROUND(I1764*H1764,2)</f>
        <v>0</v>
      </c>
      <c r="K1764" s="214" t="s">
        <v>228</v>
      </c>
      <c r="L1764" s="48"/>
      <c r="M1764" s="219" t="s">
        <v>32</v>
      </c>
      <c r="N1764" s="220" t="s">
        <v>48</v>
      </c>
      <c r="O1764" s="88"/>
      <c r="P1764" s="221">
        <f>O1764*H1764</f>
        <v>0</v>
      </c>
      <c r="Q1764" s="221">
        <v>0</v>
      </c>
      <c r="R1764" s="221">
        <f>Q1764*H1764</f>
        <v>0</v>
      </c>
      <c r="S1764" s="221">
        <v>0</v>
      </c>
      <c r="T1764" s="222">
        <f>S1764*H1764</f>
        <v>0</v>
      </c>
      <c r="U1764" s="42"/>
      <c r="V1764" s="42"/>
      <c r="W1764" s="42"/>
      <c r="X1764" s="42"/>
      <c r="Y1764" s="42"/>
      <c r="Z1764" s="42"/>
      <c r="AA1764" s="42"/>
      <c r="AB1764" s="42"/>
      <c r="AC1764" s="42"/>
      <c r="AD1764" s="42"/>
      <c r="AE1764" s="42"/>
      <c r="AR1764" s="223" t="s">
        <v>677</v>
      </c>
      <c r="AT1764" s="223" t="s">
        <v>208</v>
      </c>
      <c r="AU1764" s="223" t="s">
        <v>86</v>
      </c>
      <c r="AY1764" s="20" t="s">
        <v>207</v>
      </c>
      <c r="BE1764" s="224">
        <f>IF(N1764="základní",J1764,0)</f>
        <v>0</v>
      </c>
      <c r="BF1764" s="224">
        <f>IF(N1764="snížená",J1764,0)</f>
        <v>0</v>
      </c>
      <c r="BG1764" s="224">
        <f>IF(N1764="zákl. přenesená",J1764,0)</f>
        <v>0</v>
      </c>
      <c r="BH1764" s="224">
        <f>IF(N1764="sníž. přenesená",J1764,0)</f>
        <v>0</v>
      </c>
      <c r="BI1764" s="224">
        <f>IF(N1764="nulová",J1764,0)</f>
        <v>0</v>
      </c>
      <c r="BJ1764" s="20" t="s">
        <v>84</v>
      </c>
      <c r="BK1764" s="224">
        <f>ROUND(I1764*H1764,2)</f>
        <v>0</v>
      </c>
      <c r="BL1764" s="20" t="s">
        <v>677</v>
      </c>
      <c r="BM1764" s="223" t="s">
        <v>5783</v>
      </c>
    </row>
    <row r="1765" s="13" customFormat="1">
      <c r="A1765" s="13"/>
      <c r="B1765" s="242"/>
      <c r="C1765" s="243"/>
      <c r="D1765" s="232" t="s">
        <v>222</v>
      </c>
      <c r="E1765" s="244" t="s">
        <v>32</v>
      </c>
      <c r="F1765" s="245" t="s">
        <v>4241</v>
      </c>
      <c r="G1765" s="243"/>
      <c r="H1765" s="244" t="s">
        <v>32</v>
      </c>
      <c r="I1765" s="246"/>
      <c r="J1765" s="243"/>
      <c r="K1765" s="243"/>
      <c r="L1765" s="247"/>
      <c r="M1765" s="248"/>
      <c r="N1765" s="249"/>
      <c r="O1765" s="249"/>
      <c r="P1765" s="249"/>
      <c r="Q1765" s="249"/>
      <c r="R1765" s="249"/>
      <c r="S1765" s="249"/>
      <c r="T1765" s="250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1" t="s">
        <v>222</v>
      </c>
      <c r="AU1765" s="251" t="s">
        <v>86</v>
      </c>
      <c r="AV1765" s="13" t="s">
        <v>84</v>
      </c>
      <c r="AW1765" s="13" t="s">
        <v>39</v>
      </c>
      <c r="AX1765" s="13" t="s">
        <v>77</v>
      </c>
      <c r="AY1765" s="251" t="s">
        <v>207</v>
      </c>
    </row>
    <row r="1766" s="13" customFormat="1">
      <c r="A1766" s="13"/>
      <c r="B1766" s="242"/>
      <c r="C1766" s="243"/>
      <c r="D1766" s="232" t="s">
        <v>222</v>
      </c>
      <c r="E1766" s="244" t="s">
        <v>32</v>
      </c>
      <c r="F1766" s="245" t="s">
        <v>5357</v>
      </c>
      <c r="G1766" s="243"/>
      <c r="H1766" s="244" t="s">
        <v>32</v>
      </c>
      <c r="I1766" s="246"/>
      <c r="J1766" s="243"/>
      <c r="K1766" s="243"/>
      <c r="L1766" s="247"/>
      <c r="M1766" s="248"/>
      <c r="N1766" s="249"/>
      <c r="O1766" s="249"/>
      <c r="P1766" s="249"/>
      <c r="Q1766" s="249"/>
      <c r="R1766" s="249"/>
      <c r="S1766" s="249"/>
      <c r="T1766" s="25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1" t="s">
        <v>222</v>
      </c>
      <c r="AU1766" s="251" t="s">
        <v>86</v>
      </c>
      <c r="AV1766" s="13" t="s">
        <v>84</v>
      </c>
      <c r="AW1766" s="13" t="s">
        <v>39</v>
      </c>
      <c r="AX1766" s="13" t="s">
        <v>77</v>
      </c>
      <c r="AY1766" s="251" t="s">
        <v>207</v>
      </c>
    </row>
    <row r="1767" s="13" customFormat="1">
      <c r="A1767" s="13"/>
      <c r="B1767" s="242"/>
      <c r="C1767" s="243"/>
      <c r="D1767" s="232" t="s">
        <v>222</v>
      </c>
      <c r="E1767" s="244" t="s">
        <v>32</v>
      </c>
      <c r="F1767" s="245" t="s">
        <v>5358</v>
      </c>
      <c r="G1767" s="243"/>
      <c r="H1767" s="244" t="s">
        <v>32</v>
      </c>
      <c r="I1767" s="246"/>
      <c r="J1767" s="243"/>
      <c r="K1767" s="243"/>
      <c r="L1767" s="247"/>
      <c r="M1767" s="248"/>
      <c r="N1767" s="249"/>
      <c r="O1767" s="249"/>
      <c r="P1767" s="249"/>
      <c r="Q1767" s="249"/>
      <c r="R1767" s="249"/>
      <c r="S1767" s="249"/>
      <c r="T1767" s="250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1" t="s">
        <v>222</v>
      </c>
      <c r="AU1767" s="251" t="s">
        <v>86</v>
      </c>
      <c r="AV1767" s="13" t="s">
        <v>84</v>
      </c>
      <c r="AW1767" s="13" t="s">
        <v>39</v>
      </c>
      <c r="AX1767" s="13" t="s">
        <v>77</v>
      </c>
      <c r="AY1767" s="251" t="s">
        <v>207</v>
      </c>
    </row>
    <row r="1768" s="13" customFormat="1">
      <c r="A1768" s="13"/>
      <c r="B1768" s="242"/>
      <c r="C1768" s="243"/>
      <c r="D1768" s="232" t="s">
        <v>222</v>
      </c>
      <c r="E1768" s="244" t="s">
        <v>32</v>
      </c>
      <c r="F1768" s="245" t="s">
        <v>5359</v>
      </c>
      <c r="G1768" s="243"/>
      <c r="H1768" s="244" t="s">
        <v>32</v>
      </c>
      <c r="I1768" s="246"/>
      <c r="J1768" s="243"/>
      <c r="K1768" s="243"/>
      <c r="L1768" s="247"/>
      <c r="M1768" s="248"/>
      <c r="N1768" s="249"/>
      <c r="O1768" s="249"/>
      <c r="P1768" s="249"/>
      <c r="Q1768" s="249"/>
      <c r="R1768" s="249"/>
      <c r="S1768" s="249"/>
      <c r="T1768" s="250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1" t="s">
        <v>222</v>
      </c>
      <c r="AU1768" s="251" t="s">
        <v>86</v>
      </c>
      <c r="AV1768" s="13" t="s">
        <v>84</v>
      </c>
      <c r="AW1768" s="13" t="s">
        <v>39</v>
      </c>
      <c r="AX1768" s="13" t="s">
        <v>77</v>
      </c>
      <c r="AY1768" s="251" t="s">
        <v>207</v>
      </c>
    </row>
    <row r="1769" s="13" customFormat="1">
      <c r="A1769" s="13"/>
      <c r="B1769" s="242"/>
      <c r="C1769" s="243"/>
      <c r="D1769" s="232" t="s">
        <v>222</v>
      </c>
      <c r="E1769" s="244" t="s">
        <v>32</v>
      </c>
      <c r="F1769" s="245" t="s">
        <v>5360</v>
      </c>
      <c r="G1769" s="243"/>
      <c r="H1769" s="244" t="s">
        <v>32</v>
      </c>
      <c r="I1769" s="246"/>
      <c r="J1769" s="243"/>
      <c r="K1769" s="243"/>
      <c r="L1769" s="247"/>
      <c r="M1769" s="248"/>
      <c r="N1769" s="249"/>
      <c r="O1769" s="249"/>
      <c r="P1769" s="249"/>
      <c r="Q1769" s="249"/>
      <c r="R1769" s="249"/>
      <c r="S1769" s="249"/>
      <c r="T1769" s="250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1" t="s">
        <v>222</v>
      </c>
      <c r="AU1769" s="251" t="s">
        <v>86</v>
      </c>
      <c r="AV1769" s="13" t="s">
        <v>84</v>
      </c>
      <c r="AW1769" s="13" t="s">
        <v>39</v>
      </c>
      <c r="AX1769" s="13" t="s">
        <v>77</v>
      </c>
      <c r="AY1769" s="251" t="s">
        <v>207</v>
      </c>
    </row>
    <row r="1770" s="13" customFormat="1">
      <c r="A1770" s="13"/>
      <c r="B1770" s="242"/>
      <c r="C1770" s="243"/>
      <c r="D1770" s="232" t="s">
        <v>222</v>
      </c>
      <c r="E1770" s="244" t="s">
        <v>32</v>
      </c>
      <c r="F1770" s="245" t="s">
        <v>5361</v>
      </c>
      <c r="G1770" s="243"/>
      <c r="H1770" s="244" t="s">
        <v>32</v>
      </c>
      <c r="I1770" s="246"/>
      <c r="J1770" s="243"/>
      <c r="K1770" s="243"/>
      <c r="L1770" s="247"/>
      <c r="M1770" s="248"/>
      <c r="N1770" s="249"/>
      <c r="O1770" s="249"/>
      <c r="P1770" s="249"/>
      <c r="Q1770" s="249"/>
      <c r="R1770" s="249"/>
      <c r="S1770" s="249"/>
      <c r="T1770" s="25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1" t="s">
        <v>222</v>
      </c>
      <c r="AU1770" s="251" t="s">
        <v>86</v>
      </c>
      <c r="AV1770" s="13" t="s">
        <v>84</v>
      </c>
      <c r="AW1770" s="13" t="s">
        <v>39</v>
      </c>
      <c r="AX1770" s="13" t="s">
        <v>77</v>
      </c>
      <c r="AY1770" s="251" t="s">
        <v>207</v>
      </c>
    </row>
    <row r="1771" s="13" customFormat="1">
      <c r="A1771" s="13"/>
      <c r="B1771" s="242"/>
      <c r="C1771" s="243"/>
      <c r="D1771" s="232" t="s">
        <v>222</v>
      </c>
      <c r="E1771" s="244" t="s">
        <v>32</v>
      </c>
      <c r="F1771" s="245" t="s">
        <v>5362</v>
      </c>
      <c r="G1771" s="243"/>
      <c r="H1771" s="244" t="s">
        <v>32</v>
      </c>
      <c r="I1771" s="246"/>
      <c r="J1771" s="243"/>
      <c r="K1771" s="243"/>
      <c r="L1771" s="247"/>
      <c r="M1771" s="248"/>
      <c r="N1771" s="249"/>
      <c r="O1771" s="249"/>
      <c r="P1771" s="249"/>
      <c r="Q1771" s="249"/>
      <c r="R1771" s="249"/>
      <c r="S1771" s="249"/>
      <c r="T1771" s="250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1" t="s">
        <v>222</v>
      </c>
      <c r="AU1771" s="251" t="s">
        <v>86</v>
      </c>
      <c r="AV1771" s="13" t="s">
        <v>84</v>
      </c>
      <c r="AW1771" s="13" t="s">
        <v>39</v>
      </c>
      <c r="AX1771" s="13" t="s">
        <v>77</v>
      </c>
      <c r="AY1771" s="251" t="s">
        <v>207</v>
      </c>
    </row>
    <row r="1772" s="13" customFormat="1">
      <c r="A1772" s="13"/>
      <c r="B1772" s="242"/>
      <c r="C1772" s="243"/>
      <c r="D1772" s="232" t="s">
        <v>222</v>
      </c>
      <c r="E1772" s="244" t="s">
        <v>32</v>
      </c>
      <c r="F1772" s="245" t="s">
        <v>5363</v>
      </c>
      <c r="G1772" s="243"/>
      <c r="H1772" s="244" t="s">
        <v>32</v>
      </c>
      <c r="I1772" s="246"/>
      <c r="J1772" s="243"/>
      <c r="K1772" s="243"/>
      <c r="L1772" s="247"/>
      <c r="M1772" s="248"/>
      <c r="N1772" s="249"/>
      <c r="O1772" s="249"/>
      <c r="P1772" s="249"/>
      <c r="Q1772" s="249"/>
      <c r="R1772" s="249"/>
      <c r="S1772" s="249"/>
      <c r="T1772" s="25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1" t="s">
        <v>222</v>
      </c>
      <c r="AU1772" s="251" t="s">
        <v>86</v>
      </c>
      <c r="AV1772" s="13" t="s">
        <v>84</v>
      </c>
      <c r="AW1772" s="13" t="s">
        <v>39</v>
      </c>
      <c r="AX1772" s="13" t="s">
        <v>77</v>
      </c>
      <c r="AY1772" s="251" t="s">
        <v>207</v>
      </c>
    </row>
    <row r="1773" s="13" customFormat="1">
      <c r="A1773" s="13"/>
      <c r="B1773" s="242"/>
      <c r="C1773" s="243"/>
      <c r="D1773" s="232" t="s">
        <v>222</v>
      </c>
      <c r="E1773" s="244" t="s">
        <v>32</v>
      </c>
      <c r="F1773" s="245" t="s">
        <v>5364</v>
      </c>
      <c r="G1773" s="243"/>
      <c r="H1773" s="244" t="s">
        <v>32</v>
      </c>
      <c r="I1773" s="246"/>
      <c r="J1773" s="243"/>
      <c r="K1773" s="243"/>
      <c r="L1773" s="247"/>
      <c r="M1773" s="248"/>
      <c r="N1773" s="249"/>
      <c r="O1773" s="249"/>
      <c r="P1773" s="249"/>
      <c r="Q1773" s="249"/>
      <c r="R1773" s="249"/>
      <c r="S1773" s="249"/>
      <c r="T1773" s="250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1" t="s">
        <v>222</v>
      </c>
      <c r="AU1773" s="251" t="s">
        <v>86</v>
      </c>
      <c r="AV1773" s="13" t="s">
        <v>84</v>
      </c>
      <c r="AW1773" s="13" t="s">
        <v>39</v>
      </c>
      <c r="AX1773" s="13" t="s">
        <v>77</v>
      </c>
      <c r="AY1773" s="251" t="s">
        <v>207</v>
      </c>
    </row>
    <row r="1774" s="13" customFormat="1">
      <c r="A1774" s="13"/>
      <c r="B1774" s="242"/>
      <c r="C1774" s="243"/>
      <c r="D1774" s="232" t="s">
        <v>222</v>
      </c>
      <c r="E1774" s="244" t="s">
        <v>32</v>
      </c>
      <c r="F1774" s="245" t="s">
        <v>5366</v>
      </c>
      <c r="G1774" s="243"/>
      <c r="H1774" s="244" t="s">
        <v>32</v>
      </c>
      <c r="I1774" s="246"/>
      <c r="J1774" s="243"/>
      <c r="K1774" s="243"/>
      <c r="L1774" s="247"/>
      <c r="M1774" s="248"/>
      <c r="N1774" s="249"/>
      <c r="O1774" s="249"/>
      <c r="P1774" s="249"/>
      <c r="Q1774" s="249"/>
      <c r="R1774" s="249"/>
      <c r="S1774" s="249"/>
      <c r="T1774" s="25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1" t="s">
        <v>222</v>
      </c>
      <c r="AU1774" s="251" t="s">
        <v>86</v>
      </c>
      <c r="AV1774" s="13" t="s">
        <v>84</v>
      </c>
      <c r="AW1774" s="13" t="s">
        <v>39</v>
      </c>
      <c r="AX1774" s="13" t="s">
        <v>77</v>
      </c>
      <c r="AY1774" s="251" t="s">
        <v>207</v>
      </c>
    </row>
    <row r="1775" s="13" customFormat="1">
      <c r="A1775" s="13"/>
      <c r="B1775" s="242"/>
      <c r="C1775" s="243"/>
      <c r="D1775" s="232" t="s">
        <v>222</v>
      </c>
      <c r="E1775" s="244" t="s">
        <v>32</v>
      </c>
      <c r="F1775" s="245" t="s">
        <v>5784</v>
      </c>
      <c r="G1775" s="243"/>
      <c r="H1775" s="244" t="s">
        <v>32</v>
      </c>
      <c r="I1775" s="246"/>
      <c r="J1775" s="243"/>
      <c r="K1775" s="243"/>
      <c r="L1775" s="247"/>
      <c r="M1775" s="248"/>
      <c r="N1775" s="249"/>
      <c r="O1775" s="249"/>
      <c r="P1775" s="249"/>
      <c r="Q1775" s="249"/>
      <c r="R1775" s="249"/>
      <c r="S1775" s="249"/>
      <c r="T1775" s="250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1" t="s">
        <v>222</v>
      </c>
      <c r="AU1775" s="251" t="s">
        <v>86</v>
      </c>
      <c r="AV1775" s="13" t="s">
        <v>84</v>
      </c>
      <c r="AW1775" s="13" t="s">
        <v>39</v>
      </c>
      <c r="AX1775" s="13" t="s">
        <v>77</v>
      </c>
      <c r="AY1775" s="251" t="s">
        <v>207</v>
      </c>
    </row>
    <row r="1776" s="13" customFormat="1">
      <c r="A1776" s="13"/>
      <c r="B1776" s="242"/>
      <c r="C1776" s="243"/>
      <c r="D1776" s="232" t="s">
        <v>222</v>
      </c>
      <c r="E1776" s="244" t="s">
        <v>32</v>
      </c>
      <c r="F1776" s="245" t="s">
        <v>5785</v>
      </c>
      <c r="G1776" s="243"/>
      <c r="H1776" s="244" t="s">
        <v>32</v>
      </c>
      <c r="I1776" s="246"/>
      <c r="J1776" s="243"/>
      <c r="K1776" s="243"/>
      <c r="L1776" s="247"/>
      <c r="M1776" s="248"/>
      <c r="N1776" s="249"/>
      <c r="O1776" s="249"/>
      <c r="P1776" s="249"/>
      <c r="Q1776" s="249"/>
      <c r="R1776" s="249"/>
      <c r="S1776" s="249"/>
      <c r="T1776" s="250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51" t="s">
        <v>222</v>
      </c>
      <c r="AU1776" s="251" t="s">
        <v>86</v>
      </c>
      <c r="AV1776" s="13" t="s">
        <v>84</v>
      </c>
      <c r="AW1776" s="13" t="s">
        <v>39</v>
      </c>
      <c r="AX1776" s="13" t="s">
        <v>77</v>
      </c>
      <c r="AY1776" s="251" t="s">
        <v>207</v>
      </c>
    </row>
    <row r="1777" s="13" customFormat="1">
      <c r="A1777" s="13"/>
      <c r="B1777" s="242"/>
      <c r="C1777" s="243"/>
      <c r="D1777" s="232" t="s">
        <v>222</v>
      </c>
      <c r="E1777" s="244" t="s">
        <v>32</v>
      </c>
      <c r="F1777" s="245" t="s">
        <v>5786</v>
      </c>
      <c r="G1777" s="243"/>
      <c r="H1777" s="244" t="s">
        <v>32</v>
      </c>
      <c r="I1777" s="246"/>
      <c r="J1777" s="243"/>
      <c r="K1777" s="243"/>
      <c r="L1777" s="247"/>
      <c r="M1777" s="248"/>
      <c r="N1777" s="249"/>
      <c r="O1777" s="249"/>
      <c r="P1777" s="249"/>
      <c r="Q1777" s="249"/>
      <c r="R1777" s="249"/>
      <c r="S1777" s="249"/>
      <c r="T1777" s="250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1" t="s">
        <v>222</v>
      </c>
      <c r="AU1777" s="251" t="s">
        <v>86</v>
      </c>
      <c r="AV1777" s="13" t="s">
        <v>84</v>
      </c>
      <c r="AW1777" s="13" t="s">
        <v>39</v>
      </c>
      <c r="AX1777" s="13" t="s">
        <v>77</v>
      </c>
      <c r="AY1777" s="251" t="s">
        <v>207</v>
      </c>
    </row>
    <row r="1778" s="13" customFormat="1">
      <c r="A1778" s="13"/>
      <c r="B1778" s="242"/>
      <c r="C1778" s="243"/>
      <c r="D1778" s="232" t="s">
        <v>222</v>
      </c>
      <c r="E1778" s="244" t="s">
        <v>32</v>
      </c>
      <c r="F1778" s="245" t="s">
        <v>5704</v>
      </c>
      <c r="G1778" s="243"/>
      <c r="H1778" s="244" t="s">
        <v>32</v>
      </c>
      <c r="I1778" s="246"/>
      <c r="J1778" s="243"/>
      <c r="K1778" s="243"/>
      <c r="L1778" s="247"/>
      <c r="M1778" s="248"/>
      <c r="N1778" s="249"/>
      <c r="O1778" s="249"/>
      <c r="P1778" s="249"/>
      <c r="Q1778" s="249"/>
      <c r="R1778" s="249"/>
      <c r="S1778" s="249"/>
      <c r="T1778" s="250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1" t="s">
        <v>222</v>
      </c>
      <c r="AU1778" s="251" t="s">
        <v>86</v>
      </c>
      <c r="AV1778" s="13" t="s">
        <v>84</v>
      </c>
      <c r="AW1778" s="13" t="s">
        <v>39</v>
      </c>
      <c r="AX1778" s="13" t="s">
        <v>77</v>
      </c>
      <c r="AY1778" s="251" t="s">
        <v>207</v>
      </c>
    </row>
    <row r="1779" s="13" customFormat="1">
      <c r="A1779" s="13"/>
      <c r="B1779" s="242"/>
      <c r="C1779" s="243"/>
      <c r="D1779" s="232" t="s">
        <v>222</v>
      </c>
      <c r="E1779" s="244" t="s">
        <v>32</v>
      </c>
      <c r="F1779" s="245" t="s">
        <v>5787</v>
      </c>
      <c r="G1779" s="243"/>
      <c r="H1779" s="244" t="s">
        <v>32</v>
      </c>
      <c r="I1779" s="246"/>
      <c r="J1779" s="243"/>
      <c r="K1779" s="243"/>
      <c r="L1779" s="247"/>
      <c r="M1779" s="248"/>
      <c r="N1779" s="249"/>
      <c r="O1779" s="249"/>
      <c r="P1779" s="249"/>
      <c r="Q1779" s="249"/>
      <c r="R1779" s="249"/>
      <c r="S1779" s="249"/>
      <c r="T1779" s="25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1" t="s">
        <v>222</v>
      </c>
      <c r="AU1779" s="251" t="s">
        <v>86</v>
      </c>
      <c r="AV1779" s="13" t="s">
        <v>84</v>
      </c>
      <c r="AW1779" s="13" t="s">
        <v>39</v>
      </c>
      <c r="AX1779" s="13" t="s">
        <v>77</v>
      </c>
      <c r="AY1779" s="251" t="s">
        <v>207</v>
      </c>
    </row>
    <row r="1780" s="13" customFormat="1">
      <c r="A1780" s="13"/>
      <c r="B1780" s="242"/>
      <c r="C1780" s="243"/>
      <c r="D1780" s="232" t="s">
        <v>222</v>
      </c>
      <c r="E1780" s="244" t="s">
        <v>32</v>
      </c>
      <c r="F1780" s="245" t="s">
        <v>5788</v>
      </c>
      <c r="G1780" s="243"/>
      <c r="H1780" s="244" t="s">
        <v>32</v>
      </c>
      <c r="I1780" s="246"/>
      <c r="J1780" s="243"/>
      <c r="K1780" s="243"/>
      <c r="L1780" s="247"/>
      <c r="M1780" s="248"/>
      <c r="N1780" s="249"/>
      <c r="O1780" s="249"/>
      <c r="P1780" s="249"/>
      <c r="Q1780" s="249"/>
      <c r="R1780" s="249"/>
      <c r="S1780" s="249"/>
      <c r="T1780" s="250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1" t="s">
        <v>222</v>
      </c>
      <c r="AU1780" s="251" t="s">
        <v>86</v>
      </c>
      <c r="AV1780" s="13" t="s">
        <v>84</v>
      </c>
      <c r="AW1780" s="13" t="s">
        <v>39</v>
      </c>
      <c r="AX1780" s="13" t="s">
        <v>77</v>
      </c>
      <c r="AY1780" s="251" t="s">
        <v>207</v>
      </c>
    </row>
    <row r="1781" s="13" customFormat="1">
      <c r="A1781" s="13"/>
      <c r="B1781" s="242"/>
      <c r="C1781" s="243"/>
      <c r="D1781" s="232" t="s">
        <v>222</v>
      </c>
      <c r="E1781" s="244" t="s">
        <v>32</v>
      </c>
      <c r="F1781" s="245" t="s">
        <v>5789</v>
      </c>
      <c r="G1781" s="243"/>
      <c r="H1781" s="244" t="s">
        <v>32</v>
      </c>
      <c r="I1781" s="246"/>
      <c r="J1781" s="243"/>
      <c r="K1781" s="243"/>
      <c r="L1781" s="247"/>
      <c r="M1781" s="248"/>
      <c r="N1781" s="249"/>
      <c r="O1781" s="249"/>
      <c r="P1781" s="249"/>
      <c r="Q1781" s="249"/>
      <c r="R1781" s="249"/>
      <c r="S1781" s="249"/>
      <c r="T1781" s="25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1" t="s">
        <v>222</v>
      </c>
      <c r="AU1781" s="251" t="s">
        <v>86</v>
      </c>
      <c r="AV1781" s="13" t="s">
        <v>84</v>
      </c>
      <c r="AW1781" s="13" t="s">
        <v>39</v>
      </c>
      <c r="AX1781" s="13" t="s">
        <v>77</v>
      </c>
      <c r="AY1781" s="251" t="s">
        <v>207</v>
      </c>
    </row>
    <row r="1782" s="12" customFormat="1">
      <c r="A1782" s="12"/>
      <c r="B1782" s="230"/>
      <c r="C1782" s="231"/>
      <c r="D1782" s="232" t="s">
        <v>222</v>
      </c>
      <c r="E1782" s="233" t="s">
        <v>32</v>
      </c>
      <c r="F1782" s="234" t="s">
        <v>86</v>
      </c>
      <c r="G1782" s="231"/>
      <c r="H1782" s="235">
        <v>2</v>
      </c>
      <c r="I1782" s="236"/>
      <c r="J1782" s="231"/>
      <c r="K1782" s="231"/>
      <c r="L1782" s="237"/>
      <c r="M1782" s="238"/>
      <c r="N1782" s="239"/>
      <c r="O1782" s="239"/>
      <c r="P1782" s="239"/>
      <c r="Q1782" s="239"/>
      <c r="R1782" s="239"/>
      <c r="S1782" s="239"/>
      <c r="T1782" s="240"/>
      <c r="U1782" s="12"/>
      <c r="V1782" s="12"/>
      <c r="W1782" s="12"/>
      <c r="X1782" s="12"/>
      <c r="Y1782" s="12"/>
      <c r="Z1782" s="12"/>
      <c r="AA1782" s="12"/>
      <c r="AB1782" s="12"/>
      <c r="AC1782" s="12"/>
      <c r="AD1782" s="12"/>
      <c r="AE1782" s="12"/>
      <c r="AT1782" s="241" t="s">
        <v>222</v>
      </c>
      <c r="AU1782" s="241" t="s">
        <v>86</v>
      </c>
      <c r="AV1782" s="12" t="s">
        <v>86</v>
      </c>
      <c r="AW1782" s="12" t="s">
        <v>39</v>
      </c>
      <c r="AX1782" s="12" t="s">
        <v>77</v>
      </c>
      <c r="AY1782" s="241" t="s">
        <v>207</v>
      </c>
    </row>
    <row r="1783" s="16" customFormat="1">
      <c r="A1783" s="16"/>
      <c r="B1783" s="305"/>
      <c r="C1783" s="306"/>
      <c r="D1783" s="232" t="s">
        <v>222</v>
      </c>
      <c r="E1783" s="307" t="s">
        <v>32</v>
      </c>
      <c r="F1783" s="308" t="s">
        <v>5373</v>
      </c>
      <c r="G1783" s="306"/>
      <c r="H1783" s="309">
        <v>2</v>
      </c>
      <c r="I1783" s="310"/>
      <c r="J1783" s="306"/>
      <c r="K1783" s="306"/>
      <c r="L1783" s="311"/>
      <c r="M1783" s="312"/>
      <c r="N1783" s="313"/>
      <c r="O1783" s="313"/>
      <c r="P1783" s="313"/>
      <c r="Q1783" s="313"/>
      <c r="R1783" s="313"/>
      <c r="S1783" s="313"/>
      <c r="T1783" s="314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315" t="s">
        <v>222</v>
      </c>
      <c r="AU1783" s="315" t="s">
        <v>86</v>
      </c>
      <c r="AV1783" s="16" t="s">
        <v>94</v>
      </c>
      <c r="AW1783" s="16" t="s">
        <v>39</v>
      </c>
      <c r="AX1783" s="16" t="s">
        <v>77</v>
      </c>
      <c r="AY1783" s="315" t="s">
        <v>207</v>
      </c>
    </row>
    <row r="1784" s="15" customFormat="1">
      <c r="A1784" s="15"/>
      <c r="B1784" s="273"/>
      <c r="C1784" s="274"/>
      <c r="D1784" s="232" t="s">
        <v>222</v>
      </c>
      <c r="E1784" s="275" t="s">
        <v>32</v>
      </c>
      <c r="F1784" s="276" t="s">
        <v>517</v>
      </c>
      <c r="G1784" s="274"/>
      <c r="H1784" s="277">
        <v>2</v>
      </c>
      <c r="I1784" s="278"/>
      <c r="J1784" s="274"/>
      <c r="K1784" s="274"/>
      <c r="L1784" s="279"/>
      <c r="M1784" s="280"/>
      <c r="N1784" s="281"/>
      <c r="O1784" s="281"/>
      <c r="P1784" s="281"/>
      <c r="Q1784" s="281"/>
      <c r="R1784" s="281"/>
      <c r="S1784" s="281"/>
      <c r="T1784" s="282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83" t="s">
        <v>222</v>
      </c>
      <c r="AU1784" s="283" t="s">
        <v>86</v>
      </c>
      <c r="AV1784" s="15" t="s">
        <v>104</v>
      </c>
      <c r="AW1784" s="15" t="s">
        <v>39</v>
      </c>
      <c r="AX1784" s="15" t="s">
        <v>84</v>
      </c>
      <c r="AY1784" s="283" t="s">
        <v>207</v>
      </c>
    </row>
    <row r="1785" s="13" customFormat="1">
      <c r="A1785" s="13"/>
      <c r="B1785" s="242"/>
      <c r="C1785" s="243"/>
      <c r="D1785" s="232" t="s">
        <v>222</v>
      </c>
      <c r="E1785" s="244" t="s">
        <v>32</v>
      </c>
      <c r="F1785" s="245" t="s">
        <v>5790</v>
      </c>
      <c r="G1785" s="243"/>
      <c r="H1785" s="244" t="s">
        <v>32</v>
      </c>
      <c r="I1785" s="246"/>
      <c r="J1785" s="243"/>
      <c r="K1785" s="243"/>
      <c r="L1785" s="247"/>
      <c r="M1785" s="248"/>
      <c r="N1785" s="249"/>
      <c r="O1785" s="249"/>
      <c r="P1785" s="249"/>
      <c r="Q1785" s="249"/>
      <c r="R1785" s="249"/>
      <c r="S1785" s="249"/>
      <c r="T1785" s="25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1" t="s">
        <v>222</v>
      </c>
      <c r="AU1785" s="251" t="s">
        <v>86</v>
      </c>
      <c r="AV1785" s="13" t="s">
        <v>84</v>
      </c>
      <c r="AW1785" s="13" t="s">
        <v>39</v>
      </c>
      <c r="AX1785" s="13" t="s">
        <v>77</v>
      </c>
      <c r="AY1785" s="251" t="s">
        <v>207</v>
      </c>
    </row>
    <row r="1786" s="2" customFormat="1" ht="16.5" customHeight="1">
      <c r="A1786" s="42"/>
      <c r="B1786" s="43"/>
      <c r="C1786" s="212" t="s">
        <v>1606</v>
      </c>
      <c r="D1786" s="212" t="s">
        <v>208</v>
      </c>
      <c r="E1786" s="213" t="s">
        <v>5791</v>
      </c>
      <c r="F1786" s="214" t="s">
        <v>5792</v>
      </c>
      <c r="G1786" s="215" t="s">
        <v>303</v>
      </c>
      <c r="H1786" s="216">
        <v>3</v>
      </c>
      <c r="I1786" s="217"/>
      <c r="J1786" s="218">
        <f>ROUND(I1786*H1786,2)</f>
        <v>0</v>
      </c>
      <c r="K1786" s="214" t="s">
        <v>228</v>
      </c>
      <c r="L1786" s="48"/>
      <c r="M1786" s="219" t="s">
        <v>32</v>
      </c>
      <c r="N1786" s="220" t="s">
        <v>48</v>
      </c>
      <c r="O1786" s="88"/>
      <c r="P1786" s="221">
        <f>O1786*H1786</f>
        <v>0</v>
      </c>
      <c r="Q1786" s="221">
        <v>0</v>
      </c>
      <c r="R1786" s="221">
        <f>Q1786*H1786</f>
        <v>0</v>
      </c>
      <c r="S1786" s="221">
        <v>0</v>
      </c>
      <c r="T1786" s="222">
        <f>S1786*H1786</f>
        <v>0</v>
      </c>
      <c r="U1786" s="42"/>
      <c r="V1786" s="42"/>
      <c r="W1786" s="42"/>
      <c r="X1786" s="42"/>
      <c r="Y1786" s="42"/>
      <c r="Z1786" s="42"/>
      <c r="AA1786" s="42"/>
      <c r="AB1786" s="42"/>
      <c r="AC1786" s="42"/>
      <c r="AD1786" s="42"/>
      <c r="AE1786" s="42"/>
      <c r="AR1786" s="223" t="s">
        <v>677</v>
      </c>
      <c r="AT1786" s="223" t="s">
        <v>208</v>
      </c>
      <c r="AU1786" s="223" t="s">
        <v>86</v>
      </c>
      <c r="AY1786" s="20" t="s">
        <v>207</v>
      </c>
      <c r="BE1786" s="224">
        <f>IF(N1786="základní",J1786,0)</f>
        <v>0</v>
      </c>
      <c r="BF1786" s="224">
        <f>IF(N1786="snížená",J1786,0)</f>
        <v>0</v>
      </c>
      <c r="BG1786" s="224">
        <f>IF(N1786="zákl. přenesená",J1786,0)</f>
        <v>0</v>
      </c>
      <c r="BH1786" s="224">
        <f>IF(N1786="sníž. přenesená",J1786,0)</f>
        <v>0</v>
      </c>
      <c r="BI1786" s="224">
        <f>IF(N1786="nulová",J1786,0)</f>
        <v>0</v>
      </c>
      <c r="BJ1786" s="20" t="s">
        <v>84</v>
      </c>
      <c r="BK1786" s="224">
        <f>ROUND(I1786*H1786,2)</f>
        <v>0</v>
      </c>
      <c r="BL1786" s="20" t="s">
        <v>677</v>
      </c>
      <c r="BM1786" s="223" t="s">
        <v>5793</v>
      </c>
    </row>
    <row r="1787" s="13" customFormat="1">
      <c r="A1787" s="13"/>
      <c r="B1787" s="242"/>
      <c r="C1787" s="243"/>
      <c r="D1787" s="232" t="s">
        <v>222</v>
      </c>
      <c r="E1787" s="244" t="s">
        <v>32</v>
      </c>
      <c r="F1787" s="245" t="s">
        <v>4241</v>
      </c>
      <c r="G1787" s="243"/>
      <c r="H1787" s="244" t="s">
        <v>32</v>
      </c>
      <c r="I1787" s="246"/>
      <c r="J1787" s="243"/>
      <c r="K1787" s="243"/>
      <c r="L1787" s="247"/>
      <c r="M1787" s="248"/>
      <c r="N1787" s="249"/>
      <c r="O1787" s="249"/>
      <c r="P1787" s="249"/>
      <c r="Q1787" s="249"/>
      <c r="R1787" s="249"/>
      <c r="S1787" s="249"/>
      <c r="T1787" s="250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1" t="s">
        <v>222</v>
      </c>
      <c r="AU1787" s="251" t="s">
        <v>86</v>
      </c>
      <c r="AV1787" s="13" t="s">
        <v>84</v>
      </c>
      <c r="AW1787" s="13" t="s">
        <v>39</v>
      </c>
      <c r="AX1787" s="13" t="s">
        <v>77</v>
      </c>
      <c r="AY1787" s="251" t="s">
        <v>207</v>
      </c>
    </row>
    <row r="1788" s="13" customFormat="1">
      <c r="A1788" s="13"/>
      <c r="B1788" s="242"/>
      <c r="C1788" s="243"/>
      <c r="D1788" s="232" t="s">
        <v>222</v>
      </c>
      <c r="E1788" s="244" t="s">
        <v>32</v>
      </c>
      <c r="F1788" s="245" t="s">
        <v>5357</v>
      </c>
      <c r="G1788" s="243"/>
      <c r="H1788" s="244" t="s">
        <v>32</v>
      </c>
      <c r="I1788" s="246"/>
      <c r="J1788" s="243"/>
      <c r="K1788" s="243"/>
      <c r="L1788" s="247"/>
      <c r="M1788" s="248"/>
      <c r="N1788" s="249"/>
      <c r="O1788" s="249"/>
      <c r="P1788" s="249"/>
      <c r="Q1788" s="249"/>
      <c r="R1788" s="249"/>
      <c r="S1788" s="249"/>
      <c r="T1788" s="25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1" t="s">
        <v>222</v>
      </c>
      <c r="AU1788" s="251" t="s">
        <v>86</v>
      </c>
      <c r="AV1788" s="13" t="s">
        <v>84</v>
      </c>
      <c r="AW1788" s="13" t="s">
        <v>39</v>
      </c>
      <c r="AX1788" s="13" t="s">
        <v>77</v>
      </c>
      <c r="AY1788" s="251" t="s">
        <v>207</v>
      </c>
    </row>
    <row r="1789" s="13" customFormat="1">
      <c r="A1789" s="13"/>
      <c r="B1789" s="242"/>
      <c r="C1789" s="243"/>
      <c r="D1789" s="232" t="s">
        <v>222</v>
      </c>
      <c r="E1789" s="244" t="s">
        <v>32</v>
      </c>
      <c r="F1789" s="245" t="s">
        <v>5358</v>
      </c>
      <c r="G1789" s="243"/>
      <c r="H1789" s="244" t="s">
        <v>32</v>
      </c>
      <c r="I1789" s="246"/>
      <c r="J1789" s="243"/>
      <c r="K1789" s="243"/>
      <c r="L1789" s="247"/>
      <c r="M1789" s="248"/>
      <c r="N1789" s="249"/>
      <c r="O1789" s="249"/>
      <c r="P1789" s="249"/>
      <c r="Q1789" s="249"/>
      <c r="R1789" s="249"/>
      <c r="S1789" s="249"/>
      <c r="T1789" s="250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1" t="s">
        <v>222</v>
      </c>
      <c r="AU1789" s="251" t="s">
        <v>86</v>
      </c>
      <c r="AV1789" s="13" t="s">
        <v>84</v>
      </c>
      <c r="AW1789" s="13" t="s">
        <v>39</v>
      </c>
      <c r="AX1789" s="13" t="s">
        <v>77</v>
      </c>
      <c r="AY1789" s="251" t="s">
        <v>207</v>
      </c>
    </row>
    <row r="1790" s="13" customFormat="1">
      <c r="A1790" s="13"/>
      <c r="B1790" s="242"/>
      <c r="C1790" s="243"/>
      <c r="D1790" s="232" t="s">
        <v>222</v>
      </c>
      <c r="E1790" s="244" t="s">
        <v>32</v>
      </c>
      <c r="F1790" s="245" t="s">
        <v>5359</v>
      </c>
      <c r="G1790" s="243"/>
      <c r="H1790" s="244" t="s">
        <v>32</v>
      </c>
      <c r="I1790" s="246"/>
      <c r="J1790" s="243"/>
      <c r="K1790" s="243"/>
      <c r="L1790" s="247"/>
      <c r="M1790" s="248"/>
      <c r="N1790" s="249"/>
      <c r="O1790" s="249"/>
      <c r="P1790" s="249"/>
      <c r="Q1790" s="249"/>
      <c r="R1790" s="249"/>
      <c r="S1790" s="249"/>
      <c r="T1790" s="250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1" t="s">
        <v>222</v>
      </c>
      <c r="AU1790" s="251" t="s">
        <v>86</v>
      </c>
      <c r="AV1790" s="13" t="s">
        <v>84</v>
      </c>
      <c r="AW1790" s="13" t="s">
        <v>39</v>
      </c>
      <c r="AX1790" s="13" t="s">
        <v>77</v>
      </c>
      <c r="AY1790" s="251" t="s">
        <v>207</v>
      </c>
    </row>
    <row r="1791" s="13" customFormat="1">
      <c r="A1791" s="13"/>
      <c r="B1791" s="242"/>
      <c r="C1791" s="243"/>
      <c r="D1791" s="232" t="s">
        <v>222</v>
      </c>
      <c r="E1791" s="244" t="s">
        <v>32</v>
      </c>
      <c r="F1791" s="245" t="s">
        <v>5360</v>
      </c>
      <c r="G1791" s="243"/>
      <c r="H1791" s="244" t="s">
        <v>32</v>
      </c>
      <c r="I1791" s="246"/>
      <c r="J1791" s="243"/>
      <c r="K1791" s="243"/>
      <c r="L1791" s="247"/>
      <c r="M1791" s="248"/>
      <c r="N1791" s="249"/>
      <c r="O1791" s="249"/>
      <c r="P1791" s="249"/>
      <c r="Q1791" s="249"/>
      <c r="R1791" s="249"/>
      <c r="S1791" s="249"/>
      <c r="T1791" s="250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51" t="s">
        <v>222</v>
      </c>
      <c r="AU1791" s="251" t="s">
        <v>86</v>
      </c>
      <c r="AV1791" s="13" t="s">
        <v>84</v>
      </c>
      <c r="AW1791" s="13" t="s">
        <v>39</v>
      </c>
      <c r="AX1791" s="13" t="s">
        <v>77</v>
      </c>
      <c r="AY1791" s="251" t="s">
        <v>207</v>
      </c>
    </row>
    <row r="1792" s="13" customFormat="1">
      <c r="A1792" s="13"/>
      <c r="B1792" s="242"/>
      <c r="C1792" s="243"/>
      <c r="D1792" s="232" t="s">
        <v>222</v>
      </c>
      <c r="E1792" s="244" t="s">
        <v>32</v>
      </c>
      <c r="F1792" s="245" t="s">
        <v>5361</v>
      </c>
      <c r="G1792" s="243"/>
      <c r="H1792" s="244" t="s">
        <v>32</v>
      </c>
      <c r="I1792" s="246"/>
      <c r="J1792" s="243"/>
      <c r="K1792" s="243"/>
      <c r="L1792" s="247"/>
      <c r="M1792" s="248"/>
      <c r="N1792" s="249"/>
      <c r="O1792" s="249"/>
      <c r="P1792" s="249"/>
      <c r="Q1792" s="249"/>
      <c r="R1792" s="249"/>
      <c r="S1792" s="249"/>
      <c r="T1792" s="25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1" t="s">
        <v>222</v>
      </c>
      <c r="AU1792" s="251" t="s">
        <v>86</v>
      </c>
      <c r="AV1792" s="13" t="s">
        <v>84</v>
      </c>
      <c r="AW1792" s="13" t="s">
        <v>39</v>
      </c>
      <c r="AX1792" s="13" t="s">
        <v>77</v>
      </c>
      <c r="AY1792" s="251" t="s">
        <v>207</v>
      </c>
    </row>
    <row r="1793" s="13" customFormat="1">
      <c r="A1793" s="13"/>
      <c r="B1793" s="242"/>
      <c r="C1793" s="243"/>
      <c r="D1793" s="232" t="s">
        <v>222</v>
      </c>
      <c r="E1793" s="244" t="s">
        <v>32</v>
      </c>
      <c r="F1793" s="245" t="s">
        <v>5362</v>
      </c>
      <c r="G1793" s="243"/>
      <c r="H1793" s="244" t="s">
        <v>32</v>
      </c>
      <c r="I1793" s="246"/>
      <c r="J1793" s="243"/>
      <c r="K1793" s="243"/>
      <c r="L1793" s="247"/>
      <c r="M1793" s="248"/>
      <c r="N1793" s="249"/>
      <c r="O1793" s="249"/>
      <c r="P1793" s="249"/>
      <c r="Q1793" s="249"/>
      <c r="R1793" s="249"/>
      <c r="S1793" s="249"/>
      <c r="T1793" s="250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1" t="s">
        <v>222</v>
      </c>
      <c r="AU1793" s="251" t="s">
        <v>86</v>
      </c>
      <c r="AV1793" s="13" t="s">
        <v>84</v>
      </c>
      <c r="AW1793" s="13" t="s">
        <v>39</v>
      </c>
      <c r="AX1793" s="13" t="s">
        <v>77</v>
      </c>
      <c r="AY1793" s="251" t="s">
        <v>207</v>
      </c>
    </row>
    <row r="1794" s="13" customFormat="1">
      <c r="A1794" s="13"/>
      <c r="B1794" s="242"/>
      <c r="C1794" s="243"/>
      <c r="D1794" s="232" t="s">
        <v>222</v>
      </c>
      <c r="E1794" s="244" t="s">
        <v>32</v>
      </c>
      <c r="F1794" s="245" t="s">
        <v>5363</v>
      </c>
      <c r="G1794" s="243"/>
      <c r="H1794" s="244" t="s">
        <v>32</v>
      </c>
      <c r="I1794" s="246"/>
      <c r="J1794" s="243"/>
      <c r="K1794" s="243"/>
      <c r="L1794" s="247"/>
      <c r="M1794" s="248"/>
      <c r="N1794" s="249"/>
      <c r="O1794" s="249"/>
      <c r="P1794" s="249"/>
      <c r="Q1794" s="249"/>
      <c r="R1794" s="249"/>
      <c r="S1794" s="249"/>
      <c r="T1794" s="25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1" t="s">
        <v>222</v>
      </c>
      <c r="AU1794" s="251" t="s">
        <v>86</v>
      </c>
      <c r="AV1794" s="13" t="s">
        <v>84</v>
      </c>
      <c r="AW1794" s="13" t="s">
        <v>39</v>
      </c>
      <c r="AX1794" s="13" t="s">
        <v>77</v>
      </c>
      <c r="AY1794" s="251" t="s">
        <v>207</v>
      </c>
    </row>
    <row r="1795" s="13" customFormat="1">
      <c r="A1795" s="13"/>
      <c r="B1795" s="242"/>
      <c r="C1795" s="243"/>
      <c r="D1795" s="232" t="s">
        <v>222</v>
      </c>
      <c r="E1795" s="244" t="s">
        <v>32</v>
      </c>
      <c r="F1795" s="245" t="s">
        <v>5364</v>
      </c>
      <c r="G1795" s="243"/>
      <c r="H1795" s="244" t="s">
        <v>32</v>
      </c>
      <c r="I1795" s="246"/>
      <c r="J1795" s="243"/>
      <c r="K1795" s="243"/>
      <c r="L1795" s="247"/>
      <c r="M1795" s="248"/>
      <c r="N1795" s="249"/>
      <c r="O1795" s="249"/>
      <c r="P1795" s="249"/>
      <c r="Q1795" s="249"/>
      <c r="R1795" s="249"/>
      <c r="S1795" s="249"/>
      <c r="T1795" s="250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1" t="s">
        <v>222</v>
      </c>
      <c r="AU1795" s="251" t="s">
        <v>86</v>
      </c>
      <c r="AV1795" s="13" t="s">
        <v>84</v>
      </c>
      <c r="AW1795" s="13" t="s">
        <v>39</v>
      </c>
      <c r="AX1795" s="13" t="s">
        <v>77</v>
      </c>
      <c r="AY1795" s="251" t="s">
        <v>207</v>
      </c>
    </row>
    <row r="1796" s="13" customFormat="1">
      <c r="A1796" s="13"/>
      <c r="B1796" s="242"/>
      <c r="C1796" s="243"/>
      <c r="D1796" s="232" t="s">
        <v>222</v>
      </c>
      <c r="E1796" s="244" t="s">
        <v>32</v>
      </c>
      <c r="F1796" s="245" t="s">
        <v>5366</v>
      </c>
      <c r="G1796" s="243"/>
      <c r="H1796" s="244" t="s">
        <v>32</v>
      </c>
      <c r="I1796" s="246"/>
      <c r="J1796" s="243"/>
      <c r="K1796" s="243"/>
      <c r="L1796" s="247"/>
      <c r="M1796" s="248"/>
      <c r="N1796" s="249"/>
      <c r="O1796" s="249"/>
      <c r="P1796" s="249"/>
      <c r="Q1796" s="249"/>
      <c r="R1796" s="249"/>
      <c r="S1796" s="249"/>
      <c r="T1796" s="250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1" t="s">
        <v>222</v>
      </c>
      <c r="AU1796" s="251" t="s">
        <v>86</v>
      </c>
      <c r="AV1796" s="13" t="s">
        <v>84</v>
      </c>
      <c r="AW1796" s="13" t="s">
        <v>39</v>
      </c>
      <c r="AX1796" s="13" t="s">
        <v>77</v>
      </c>
      <c r="AY1796" s="251" t="s">
        <v>207</v>
      </c>
    </row>
    <row r="1797" s="13" customFormat="1">
      <c r="A1797" s="13"/>
      <c r="B1797" s="242"/>
      <c r="C1797" s="243"/>
      <c r="D1797" s="232" t="s">
        <v>222</v>
      </c>
      <c r="E1797" s="244" t="s">
        <v>32</v>
      </c>
      <c r="F1797" s="245" t="s">
        <v>5794</v>
      </c>
      <c r="G1797" s="243"/>
      <c r="H1797" s="244" t="s">
        <v>32</v>
      </c>
      <c r="I1797" s="246"/>
      <c r="J1797" s="243"/>
      <c r="K1797" s="243"/>
      <c r="L1797" s="247"/>
      <c r="M1797" s="248"/>
      <c r="N1797" s="249"/>
      <c r="O1797" s="249"/>
      <c r="P1797" s="249"/>
      <c r="Q1797" s="249"/>
      <c r="R1797" s="249"/>
      <c r="S1797" s="249"/>
      <c r="T1797" s="250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1" t="s">
        <v>222</v>
      </c>
      <c r="AU1797" s="251" t="s">
        <v>86</v>
      </c>
      <c r="AV1797" s="13" t="s">
        <v>84</v>
      </c>
      <c r="AW1797" s="13" t="s">
        <v>39</v>
      </c>
      <c r="AX1797" s="13" t="s">
        <v>77</v>
      </c>
      <c r="AY1797" s="251" t="s">
        <v>207</v>
      </c>
    </row>
    <row r="1798" s="13" customFormat="1">
      <c r="A1798" s="13"/>
      <c r="B1798" s="242"/>
      <c r="C1798" s="243"/>
      <c r="D1798" s="232" t="s">
        <v>222</v>
      </c>
      <c r="E1798" s="244" t="s">
        <v>32</v>
      </c>
      <c r="F1798" s="245" t="s">
        <v>5795</v>
      </c>
      <c r="G1798" s="243"/>
      <c r="H1798" s="244" t="s">
        <v>32</v>
      </c>
      <c r="I1798" s="246"/>
      <c r="J1798" s="243"/>
      <c r="K1798" s="243"/>
      <c r="L1798" s="247"/>
      <c r="M1798" s="248"/>
      <c r="N1798" s="249"/>
      <c r="O1798" s="249"/>
      <c r="P1798" s="249"/>
      <c r="Q1798" s="249"/>
      <c r="R1798" s="249"/>
      <c r="S1798" s="249"/>
      <c r="T1798" s="250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1" t="s">
        <v>222</v>
      </c>
      <c r="AU1798" s="251" t="s">
        <v>86</v>
      </c>
      <c r="AV1798" s="13" t="s">
        <v>84</v>
      </c>
      <c r="AW1798" s="13" t="s">
        <v>39</v>
      </c>
      <c r="AX1798" s="13" t="s">
        <v>77</v>
      </c>
      <c r="AY1798" s="251" t="s">
        <v>207</v>
      </c>
    </row>
    <row r="1799" s="13" customFormat="1">
      <c r="A1799" s="13"/>
      <c r="B1799" s="242"/>
      <c r="C1799" s="243"/>
      <c r="D1799" s="232" t="s">
        <v>222</v>
      </c>
      <c r="E1799" s="244" t="s">
        <v>32</v>
      </c>
      <c r="F1799" s="245" t="s">
        <v>5701</v>
      </c>
      <c r="G1799" s="243"/>
      <c r="H1799" s="244" t="s">
        <v>32</v>
      </c>
      <c r="I1799" s="246"/>
      <c r="J1799" s="243"/>
      <c r="K1799" s="243"/>
      <c r="L1799" s="247"/>
      <c r="M1799" s="248"/>
      <c r="N1799" s="249"/>
      <c r="O1799" s="249"/>
      <c r="P1799" s="249"/>
      <c r="Q1799" s="249"/>
      <c r="R1799" s="249"/>
      <c r="S1799" s="249"/>
      <c r="T1799" s="250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1" t="s">
        <v>222</v>
      </c>
      <c r="AU1799" s="251" t="s">
        <v>86</v>
      </c>
      <c r="AV1799" s="13" t="s">
        <v>84</v>
      </c>
      <c r="AW1799" s="13" t="s">
        <v>39</v>
      </c>
      <c r="AX1799" s="13" t="s">
        <v>77</v>
      </c>
      <c r="AY1799" s="251" t="s">
        <v>207</v>
      </c>
    </row>
    <row r="1800" s="13" customFormat="1">
      <c r="A1800" s="13"/>
      <c r="B1800" s="242"/>
      <c r="C1800" s="243"/>
      <c r="D1800" s="232" t="s">
        <v>222</v>
      </c>
      <c r="E1800" s="244" t="s">
        <v>32</v>
      </c>
      <c r="F1800" s="245" t="s">
        <v>5702</v>
      </c>
      <c r="G1800" s="243"/>
      <c r="H1800" s="244" t="s">
        <v>32</v>
      </c>
      <c r="I1800" s="246"/>
      <c r="J1800" s="243"/>
      <c r="K1800" s="243"/>
      <c r="L1800" s="247"/>
      <c r="M1800" s="248"/>
      <c r="N1800" s="249"/>
      <c r="O1800" s="249"/>
      <c r="P1800" s="249"/>
      <c r="Q1800" s="249"/>
      <c r="R1800" s="249"/>
      <c r="S1800" s="249"/>
      <c r="T1800" s="250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1" t="s">
        <v>222</v>
      </c>
      <c r="AU1800" s="251" t="s">
        <v>86</v>
      </c>
      <c r="AV1800" s="13" t="s">
        <v>84</v>
      </c>
      <c r="AW1800" s="13" t="s">
        <v>39</v>
      </c>
      <c r="AX1800" s="13" t="s">
        <v>77</v>
      </c>
      <c r="AY1800" s="251" t="s">
        <v>207</v>
      </c>
    </row>
    <row r="1801" s="13" customFormat="1">
      <c r="A1801" s="13"/>
      <c r="B1801" s="242"/>
      <c r="C1801" s="243"/>
      <c r="D1801" s="232" t="s">
        <v>222</v>
      </c>
      <c r="E1801" s="244" t="s">
        <v>32</v>
      </c>
      <c r="F1801" s="245" t="s">
        <v>5703</v>
      </c>
      <c r="G1801" s="243"/>
      <c r="H1801" s="244" t="s">
        <v>32</v>
      </c>
      <c r="I1801" s="246"/>
      <c r="J1801" s="243"/>
      <c r="K1801" s="243"/>
      <c r="L1801" s="247"/>
      <c r="M1801" s="248"/>
      <c r="N1801" s="249"/>
      <c r="O1801" s="249"/>
      <c r="P1801" s="249"/>
      <c r="Q1801" s="249"/>
      <c r="R1801" s="249"/>
      <c r="S1801" s="249"/>
      <c r="T1801" s="250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1" t="s">
        <v>222</v>
      </c>
      <c r="AU1801" s="251" t="s">
        <v>86</v>
      </c>
      <c r="AV1801" s="13" t="s">
        <v>84</v>
      </c>
      <c r="AW1801" s="13" t="s">
        <v>39</v>
      </c>
      <c r="AX1801" s="13" t="s">
        <v>77</v>
      </c>
      <c r="AY1801" s="251" t="s">
        <v>207</v>
      </c>
    </row>
    <row r="1802" s="13" customFormat="1">
      <c r="A1802" s="13"/>
      <c r="B1802" s="242"/>
      <c r="C1802" s="243"/>
      <c r="D1802" s="232" t="s">
        <v>222</v>
      </c>
      <c r="E1802" s="244" t="s">
        <v>32</v>
      </c>
      <c r="F1802" s="245" t="s">
        <v>5704</v>
      </c>
      <c r="G1802" s="243"/>
      <c r="H1802" s="244" t="s">
        <v>32</v>
      </c>
      <c r="I1802" s="246"/>
      <c r="J1802" s="243"/>
      <c r="K1802" s="243"/>
      <c r="L1802" s="247"/>
      <c r="M1802" s="248"/>
      <c r="N1802" s="249"/>
      <c r="O1802" s="249"/>
      <c r="P1802" s="249"/>
      <c r="Q1802" s="249"/>
      <c r="R1802" s="249"/>
      <c r="S1802" s="249"/>
      <c r="T1802" s="250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1" t="s">
        <v>222</v>
      </c>
      <c r="AU1802" s="251" t="s">
        <v>86</v>
      </c>
      <c r="AV1802" s="13" t="s">
        <v>84</v>
      </c>
      <c r="AW1802" s="13" t="s">
        <v>39</v>
      </c>
      <c r="AX1802" s="13" t="s">
        <v>77</v>
      </c>
      <c r="AY1802" s="251" t="s">
        <v>207</v>
      </c>
    </row>
    <row r="1803" s="13" customFormat="1">
      <c r="A1803" s="13"/>
      <c r="B1803" s="242"/>
      <c r="C1803" s="243"/>
      <c r="D1803" s="232" t="s">
        <v>222</v>
      </c>
      <c r="E1803" s="244" t="s">
        <v>32</v>
      </c>
      <c r="F1803" s="245" t="s">
        <v>5796</v>
      </c>
      <c r="G1803" s="243"/>
      <c r="H1803" s="244" t="s">
        <v>32</v>
      </c>
      <c r="I1803" s="246"/>
      <c r="J1803" s="243"/>
      <c r="K1803" s="243"/>
      <c r="L1803" s="247"/>
      <c r="M1803" s="248"/>
      <c r="N1803" s="249"/>
      <c r="O1803" s="249"/>
      <c r="P1803" s="249"/>
      <c r="Q1803" s="249"/>
      <c r="R1803" s="249"/>
      <c r="S1803" s="249"/>
      <c r="T1803" s="250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1" t="s">
        <v>222</v>
      </c>
      <c r="AU1803" s="251" t="s">
        <v>86</v>
      </c>
      <c r="AV1803" s="13" t="s">
        <v>84</v>
      </c>
      <c r="AW1803" s="13" t="s">
        <v>39</v>
      </c>
      <c r="AX1803" s="13" t="s">
        <v>77</v>
      </c>
      <c r="AY1803" s="251" t="s">
        <v>207</v>
      </c>
    </row>
    <row r="1804" s="13" customFormat="1">
      <c r="A1804" s="13"/>
      <c r="B1804" s="242"/>
      <c r="C1804" s="243"/>
      <c r="D1804" s="232" t="s">
        <v>222</v>
      </c>
      <c r="E1804" s="244" t="s">
        <v>32</v>
      </c>
      <c r="F1804" s="245" t="s">
        <v>5481</v>
      </c>
      <c r="G1804" s="243"/>
      <c r="H1804" s="244" t="s">
        <v>32</v>
      </c>
      <c r="I1804" s="246"/>
      <c r="J1804" s="243"/>
      <c r="K1804" s="243"/>
      <c r="L1804" s="247"/>
      <c r="M1804" s="248"/>
      <c r="N1804" s="249"/>
      <c r="O1804" s="249"/>
      <c r="P1804" s="249"/>
      <c r="Q1804" s="249"/>
      <c r="R1804" s="249"/>
      <c r="S1804" s="249"/>
      <c r="T1804" s="250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51" t="s">
        <v>222</v>
      </c>
      <c r="AU1804" s="251" t="s">
        <v>86</v>
      </c>
      <c r="AV1804" s="13" t="s">
        <v>84</v>
      </c>
      <c r="AW1804" s="13" t="s">
        <v>39</v>
      </c>
      <c r="AX1804" s="13" t="s">
        <v>77</v>
      </c>
      <c r="AY1804" s="251" t="s">
        <v>207</v>
      </c>
    </row>
    <row r="1805" s="13" customFormat="1">
      <c r="A1805" s="13"/>
      <c r="B1805" s="242"/>
      <c r="C1805" s="243"/>
      <c r="D1805" s="232" t="s">
        <v>222</v>
      </c>
      <c r="E1805" s="244" t="s">
        <v>32</v>
      </c>
      <c r="F1805" s="245" t="s">
        <v>5797</v>
      </c>
      <c r="G1805" s="243"/>
      <c r="H1805" s="244" t="s">
        <v>32</v>
      </c>
      <c r="I1805" s="246"/>
      <c r="J1805" s="243"/>
      <c r="K1805" s="243"/>
      <c r="L1805" s="247"/>
      <c r="M1805" s="248"/>
      <c r="N1805" s="249"/>
      <c r="O1805" s="249"/>
      <c r="P1805" s="249"/>
      <c r="Q1805" s="249"/>
      <c r="R1805" s="249"/>
      <c r="S1805" s="249"/>
      <c r="T1805" s="250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1" t="s">
        <v>222</v>
      </c>
      <c r="AU1805" s="251" t="s">
        <v>86</v>
      </c>
      <c r="AV1805" s="13" t="s">
        <v>84</v>
      </c>
      <c r="AW1805" s="13" t="s">
        <v>39</v>
      </c>
      <c r="AX1805" s="13" t="s">
        <v>77</v>
      </c>
      <c r="AY1805" s="251" t="s">
        <v>207</v>
      </c>
    </row>
    <row r="1806" s="12" customFormat="1">
      <c r="A1806" s="12"/>
      <c r="B1806" s="230"/>
      <c r="C1806" s="231"/>
      <c r="D1806" s="232" t="s">
        <v>222</v>
      </c>
      <c r="E1806" s="233" t="s">
        <v>32</v>
      </c>
      <c r="F1806" s="234" t="s">
        <v>84</v>
      </c>
      <c r="G1806" s="231"/>
      <c r="H1806" s="235">
        <v>1</v>
      </c>
      <c r="I1806" s="236"/>
      <c r="J1806" s="231"/>
      <c r="K1806" s="231"/>
      <c r="L1806" s="237"/>
      <c r="M1806" s="238"/>
      <c r="N1806" s="239"/>
      <c r="O1806" s="239"/>
      <c r="P1806" s="239"/>
      <c r="Q1806" s="239"/>
      <c r="R1806" s="239"/>
      <c r="S1806" s="239"/>
      <c r="T1806" s="240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2"/>
      <c r="AT1806" s="241" t="s">
        <v>222</v>
      </c>
      <c r="AU1806" s="241" t="s">
        <v>86</v>
      </c>
      <c r="AV1806" s="12" t="s">
        <v>86</v>
      </c>
      <c r="AW1806" s="12" t="s">
        <v>39</v>
      </c>
      <c r="AX1806" s="12" t="s">
        <v>77</v>
      </c>
      <c r="AY1806" s="241" t="s">
        <v>207</v>
      </c>
    </row>
    <row r="1807" s="16" customFormat="1">
      <c r="A1807" s="16"/>
      <c r="B1807" s="305"/>
      <c r="C1807" s="306"/>
      <c r="D1807" s="232" t="s">
        <v>222</v>
      </c>
      <c r="E1807" s="307" t="s">
        <v>32</v>
      </c>
      <c r="F1807" s="308" t="s">
        <v>5373</v>
      </c>
      <c r="G1807" s="306"/>
      <c r="H1807" s="309">
        <v>1</v>
      </c>
      <c r="I1807" s="310"/>
      <c r="J1807" s="306"/>
      <c r="K1807" s="306"/>
      <c r="L1807" s="311"/>
      <c r="M1807" s="312"/>
      <c r="N1807" s="313"/>
      <c r="O1807" s="313"/>
      <c r="P1807" s="313"/>
      <c r="Q1807" s="313"/>
      <c r="R1807" s="313"/>
      <c r="S1807" s="313"/>
      <c r="T1807" s="314"/>
      <c r="U1807" s="16"/>
      <c r="V1807" s="16"/>
      <c r="W1807" s="16"/>
      <c r="X1807" s="16"/>
      <c r="Y1807" s="16"/>
      <c r="Z1807" s="16"/>
      <c r="AA1807" s="16"/>
      <c r="AB1807" s="16"/>
      <c r="AC1807" s="16"/>
      <c r="AD1807" s="16"/>
      <c r="AE1807" s="16"/>
      <c r="AT1807" s="315" t="s">
        <v>222</v>
      </c>
      <c r="AU1807" s="315" t="s">
        <v>86</v>
      </c>
      <c r="AV1807" s="16" t="s">
        <v>94</v>
      </c>
      <c r="AW1807" s="16" t="s">
        <v>39</v>
      </c>
      <c r="AX1807" s="16" t="s">
        <v>77</v>
      </c>
      <c r="AY1807" s="315" t="s">
        <v>207</v>
      </c>
    </row>
    <row r="1808" s="13" customFormat="1">
      <c r="A1808" s="13"/>
      <c r="B1808" s="242"/>
      <c r="C1808" s="243"/>
      <c r="D1808" s="232" t="s">
        <v>222</v>
      </c>
      <c r="E1808" s="244" t="s">
        <v>32</v>
      </c>
      <c r="F1808" s="245" t="s">
        <v>5798</v>
      </c>
      <c r="G1808" s="243"/>
      <c r="H1808" s="244" t="s">
        <v>32</v>
      </c>
      <c r="I1808" s="246"/>
      <c r="J1808" s="243"/>
      <c r="K1808" s="243"/>
      <c r="L1808" s="247"/>
      <c r="M1808" s="248"/>
      <c r="N1808" s="249"/>
      <c r="O1808" s="249"/>
      <c r="P1808" s="249"/>
      <c r="Q1808" s="249"/>
      <c r="R1808" s="249"/>
      <c r="S1808" s="249"/>
      <c r="T1808" s="250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1" t="s">
        <v>222</v>
      </c>
      <c r="AU1808" s="251" t="s">
        <v>86</v>
      </c>
      <c r="AV1808" s="13" t="s">
        <v>84</v>
      </c>
      <c r="AW1808" s="13" t="s">
        <v>39</v>
      </c>
      <c r="AX1808" s="13" t="s">
        <v>77</v>
      </c>
      <c r="AY1808" s="251" t="s">
        <v>207</v>
      </c>
    </row>
    <row r="1809" s="13" customFormat="1">
      <c r="A1809" s="13"/>
      <c r="B1809" s="242"/>
      <c r="C1809" s="243"/>
      <c r="D1809" s="232" t="s">
        <v>222</v>
      </c>
      <c r="E1809" s="244" t="s">
        <v>32</v>
      </c>
      <c r="F1809" s="245" t="s">
        <v>5481</v>
      </c>
      <c r="G1809" s="243"/>
      <c r="H1809" s="244" t="s">
        <v>32</v>
      </c>
      <c r="I1809" s="246"/>
      <c r="J1809" s="243"/>
      <c r="K1809" s="243"/>
      <c r="L1809" s="247"/>
      <c r="M1809" s="248"/>
      <c r="N1809" s="249"/>
      <c r="O1809" s="249"/>
      <c r="P1809" s="249"/>
      <c r="Q1809" s="249"/>
      <c r="R1809" s="249"/>
      <c r="S1809" s="249"/>
      <c r="T1809" s="25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1" t="s">
        <v>222</v>
      </c>
      <c r="AU1809" s="251" t="s">
        <v>86</v>
      </c>
      <c r="AV1809" s="13" t="s">
        <v>84</v>
      </c>
      <c r="AW1809" s="13" t="s">
        <v>39</v>
      </c>
      <c r="AX1809" s="13" t="s">
        <v>77</v>
      </c>
      <c r="AY1809" s="251" t="s">
        <v>207</v>
      </c>
    </row>
    <row r="1810" s="13" customFormat="1">
      <c r="A1810" s="13"/>
      <c r="B1810" s="242"/>
      <c r="C1810" s="243"/>
      <c r="D1810" s="232" t="s">
        <v>222</v>
      </c>
      <c r="E1810" s="244" t="s">
        <v>32</v>
      </c>
      <c r="F1810" s="245" t="s">
        <v>5799</v>
      </c>
      <c r="G1810" s="243"/>
      <c r="H1810" s="244" t="s">
        <v>32</v>
      </c>
      <c r="I1810" s="246"/>
      <c r="J1810" s="243"/>
      <c r="K1810" s="243"/>
      <c r="L1810" s="247"/>
      <c r="M1810" s="248"/>
      <c r="N1810" s="249"/>
      <c r="O1810" s="249"/>
      <c r="P1810" s="249"/>
      <c r="Q1810" s="249"/>
      <c r="R1810" s="249"/>
      <c r="S1810" s="249"/>
      <c r="T1810" s="250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1" t="s">
        <v>222</v>
      </c>
      <c r="AU1810" s="251" t="s">
        <v>86</v>
      </c>
      <c r="AV1810" s="13" t="s">
        <v>84</v>
      </c>
      <c r="AW1810" s="13" t="s">
        <v>39</v>
      </c>
      <c r="AX1810" s="13" t="s">
        <v>77</v>
      </c>
      <c r="AY1810" s="251" t="s">
        <v>207</v>
      </c>
    </row>
    <row r="1811" s="12" customFormat="1">
      <c r="A1811" s="12"/>
      <c r="B1811" s="230"/>
      <c r="C1811" s="231"/>
      <c r="D1811" s="232" t="s">
        <v>222</v>
      </c>
      <c r="E1811" s="233" t="s">
        <v>32</v>
      </c>
      <c r="F1811" s="234" t="s">
        <v>84</v>
      </c>
      <c r="G1811" s="231"/>
      <c r="H1811" s="235">
        <v>1</v>
      </c>
      <c r="I1811" s="236"/>
      <c r="J1811" s="231"/>
      <c r="K1811" s="231"/>
      <c r="L1811" s="237"/>
      <c r="M1811" s="238"/>
      <c r="N1811" s="239"/>
      <c r="O1811" s="239"/>
      <c r="P1811" s="239"/>
      <c r="Q1811" s="239"/>
      <c r="R1811" s="239"/>
      <c r="S1811" s="239"/>
      <c r="T1811" s="240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2"/>
      <c r="AT1811" s="241" t="s">
        <v>222</v>
      </c>
      <c r="AU1811" s="241" t="s">
        <v>86</v>
      </c>
      <c r="AV1811" s="12" t="s">
        <v>86</v>
      </c>
      <c r="AW1811" s="12" t="s">
        <v>39</v>
      </c>
      <c r="AX1811" s="12" t="s">
        <v>77</v>
      </c>
      <c r="AY1811" s="241" t="s">
        <v>207</v>
      </c>
    </row>
    <row r="1812" s="16" customFormat="1">
      <c r="A1812" s="16"/>
      <c r="B1812" s="305"/>
      <c r="C1812" s="306"/>
      <c r="D1812" s="232" t="s">
        <v>222</v>
      </c>
      <c r="E1812" s="307" t="s">
        <v>32</v>
      </c>
      <c r="F1812" s="308" t="s">
        <v>5373</v>
      </c>
      <c r="G1812" s="306"/>
      <c r="H1812" s="309">
        <v>1</v>
      </c>
      <c r="I1812" s="310"/>
      <c r="J1812" s="306"/>
      <c r="K1812" s="306"/>
      <c r="L1812" s="311"/>
      <c r="M1812" s="312"/>
      <c r="N1812" s="313"/>
      <c r="O1812" s="313"/>
      <c r="P1812" s="313"/>
      <c r="Q1812" s="313"/>
      <c r="R1812" s="313"/>
      <c r="S1812" s="313"/>
      <c r="T1812" s="314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T1812" s="315" t="s">
        <v>222</v>
      </c>
      <c r="AU1812" s="315" t="s">
        <v>86</v>
      </c>
      <c r="AV1812" s="16" t="s">
        <v>94</v>
      </c>
      <c r="AW1812" s="16" t="s">
        <v>39</v>
      </c>
      <c r="AX1812" s="16" t="s">
        <v>77</v>
      </c>
      <c r="AY1812" s="315" t="s">
        <v>207</v>
      </c>
    </row>
    <row r="1813" s="13" customFormat="1">
      <c r="A1813" s="13"/>
      <c r="B1813" s="242"/>
      <c r="C1813" s="243"/>
      <c r="D1813" s="232" t="s">
        <v>222</v>
      </c>
      <c r="E1813" s="244" t="s">
        <v>32</v>
      </c>
      <c r="F1813" s="245" t="s">
        <v>5800</v>
      </c>
      <c r="G1813" s="243"/>
      <c r="H1813" s="244" t="s">
        <v>32</v>
      </c>
      <c r="I1813" s="246"/>
      <c r="J1813" s="243"/>
      <c r="K1813" s="243"/>
      <c r="L1813" s="247"/>
      <c r="M1813" s="248"/>
      <c r="N1813" s="249"/>
      <c r="O1813" s="249"/>
      <c r="P1813" s="249"/>
      <c r="Q1813" s="249"/>
      <c r="R1813" s="249"/>
      <c r="S1813" s="249"/>
      <c r="T1813" s="250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1" t="s">
        <v>222</v>
      </c>
      <c r="AU1813" s="251" t="s">
        <v>86</v>
      </c>
      <c r="AV1813" s="13" t="s">
        <v>84</v>
      </c>
      <c r="AW1813" s="13" t="s">
        <v>39</v>
      </c>
      <c r="AX1813" s="13" t="s">
        <v>77</v>
      </c>
      <c r="AY1813" s="251" t="s">
        <v>207</v>
      </c>
    </row>
    <row r="1814" s="13" customFormat="1">
      <c r="A1814" s="13"/>
      <c r="B1814" s="242"/>
      <c r="C1814" s="243"/>
      <c r="D1814" s="232" t="s">
        <v>222</v>
      </c>
      <c r="E1814" s="244" t="s">
        <v>32</v>
      </c>
      <c r="F1814" s="245" t="s">
        <v>5481</v>
      </c>
      <c r="G1814" s="243"/>
      <c r="H1814" s="244" t="s">
        <v>32</v>
      </c>
      <c r="I1814" s="246"/>
      <c r="J1814" s="243"/>
      <c r="K1814" s="243"/>
      <c r="L1814" s="247"/>
      <c r="M1814" s="248"/>
      <c r="N1814" s="249"/>
      <c r="O1814" s="249"/>
      <c r="P1814" s="249"/>
      <c r="Q1814" s="249"/>
      <c r="R1814" s="249"/>
      <c r="S1814" s="249"/>
      <c r="T1814" s="250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1" t="s">
        <v>222</v>
      </c>
      <c r="AU1814" s="251" t="s">
        <v>86</v>
      </c>
      <c r="AV1814" s="13" t="s">
        <v>84</v>
      </c>
      <c r="AW1814" s="13" t="s">
        <v>39</v>
      </c>
      <c r="AX1814" s="13" t="s">
        <v>77</v>
      </c>
      <c r="AY1814" s="251" t="s">
        <v>207</v>
      </c>
    </row>
    <row r="1815" s="13" customFormat="1">
      <c r="A1815" s="13"/>
      <c r="B1815" s="242"/>
      <c r="C1815" s="243"/>
      <c r="D1815" s="232" t="s">
        <v>222</v>
      </c>
      <c r="E1815" s="244" t="s">
        <v>32</v>
      </c>
      <c r="F1815" s="245" t="s">
        <v>5801</v>
      </c>
      <c r="G1815" s="243"/>
      <c r="H1815" s="244" t="s">
        <v>32</v>
      </c>
      <c r="I1815" s="246"/>
      <c r="J1815" s="243"/>
      <c r="K1815" s="243"/>
      <c r="L1815" s="247"/>
      <c r="M1815" s="248"/>
      <c r="N1815" s="249"/>
      <c r="O1815" s="249"/>
      <c r="P1815" s="249"/>
      <c r="Q1815" s="249"/>
      <c r="R1815" s="249"/>
      <c r="S1815" s="249"/>
      <c r="T1815" s="25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1" t="s">
        <v>222</v>
      </c>
      <c r="AU1815" s="251" t="s">
        <v>86</v>
      </c>
      <c r="AV1815" s="13" t="s">
        <v>84</v>
      </c>
      <c r="AW1815" s="13" t="s">
        <v>39</v>
      </c>
      <c r="AX1815" s="13" t="s">
        <v>77</v>
      </c>
      <c r="AY1815" s="251" t="s">
        <v>207</v>
      </c>
    </row>
    <row r="1816" s="12" customFormat="1">
      <c r="A1816" s="12"/>
      <c r="B1816" s="230"/>
      <c r="C1816" s="231"/>
      <c r="D1816" s="232" t="s">
        <v>222</v>
      </c>
      <c r="E1816" s="233" t="s">
        <v>32</v>
      </c>
      <c r="F1816" s="234" t="s">
        <v>84</v>
      </c>
      <c r="G1816" s="231"/>
      <c r="H1816" s="235">
        <v>1</v>
      </c>
      <c r="I1816" s="236"/>
      <c r="J1816" s="231"/>
      <c r="K1816" s="231"/>
      <c r="L1816" s="237"/>
      <c r="M1816" s="238"/>
      <c r="N1816" s="239"/>
      <c r="O1816" s="239"/>
      <c r="P1816" s="239"/>
      <c r="Q1816" s="239"/>
      <c r="R1816" s="239"/>
      <c r="S1816" s="239"/>
      <c r="T1816" s="240"/>
      <c r="U1816" s="12"/>
      <c r="V1816" s="12"/>
      <c r="W1816" s="12"/>
      <c r="X1816" s="12"/>
      <c r="Y1816" s="12"/>
      <c r="Z1816" s="12"/>
      <c r="AA1816" s="12"/>
      <c r="AB1816" s="12"/>
      <c r="AC1816" s="12"/>
      <c r="AD1816" s="12"/>
      <c r="AE1816" s="12"/>
      <c r="AT1816" s="241" t="s">
        <v>222</v>
      </c>
      <c r="AU1816" s="241" t="s">
        <v>86</v>
      </c>
      <c r="AV1816" s="12" t="s">
        <v>86</v>
      </c>
      <c r="AW1816" s="12" t="s">
        <v>39</v>
      </c>
      <c r="AX1816" s="12" t="s">
        <v>77</v>
      </c>
      <c r="AY1816" s="241" t="s">
        <v>207</v>
      </c>
    </row>
    <row r="1817" s="16" customFormat="1">
      <c r="A1817" s="16"/>
      <c r="B1817" s="305"/>
      <c r="C1817" s="306"/>
      <c r="D1817" s="232" t="s">
        <v>222</v>
      </c>
      <c r="E1817" s="307" t="s">
        <v>32</v>
      </c>
      <c r="F1817" s="308" t="s">
        <v>5373</v>
      </c>
      <c r="G1817" s="306"/>
      <c r="H1817" s="309">
        <v>1</v>
      </c>
      <c r="I1817" s="310"/>
      <c r="J1817" s="306"/>
      <c r="K1817" s="306"/>
      <c r="L1817" s="311"/>
      <c r="M1817" s="312"/>
      <c r="N1817" s="313"/>
      <c r="O1817" s="313"/>
      <c r="P1817" s="313"/>
      <c r="Q1817" s="313"/>
      <c r="R1817" s="313"/>
      <c r="S1817" s="313"/>
      <c r="T1817" s="314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/>
      <c r="AT1817" s="315" t="s">
        <v>222</v>
      </c>
      <c r="AU1817" s="315" t="s">
        <v>86</v>
      </c>
      <c r="AV1817" s="16" t="s">
        <v>94</v>
      </c>
      <c r="AW1817" s="16" t="s">
        <v>39</v>
      </c>
      <c r="AX1817" s="16" t="s">
        <v>77</v>
      </c>
      <c r="AY1817" s="315" t="s">
        <v>207</v>
      </c>
    </row>
    <row r="1818" s="15" customFormat="1">
      <c r="A1818" s="15"/>
      <c r="B1818" s="273"/>
      <c r="C1818" s="274"/>
      <c r="D1818" s="232" t="s">
        <v>222</v>
      </c>
      <c r="E1818" s="275" t="s">
        <v>32</v>
      </c>
      <c r="F1818" s="276" t="s">
        <v>517</v>
      </c>
      <c r="G1818" s="274"/>
      <c r="H1818" s="277">
        <v>3</v>
      </c>
      <c r="I1818" s="278"/>
      <c r="J1818" s="274"/>
      <c r="K1818" s="274"/>
      <c r="L1818" s="279"/>
      <c r="M1818" s="280"/>
      <c r="N1818" s="281"/>
      <c r="O1818" s="281"/>
      <c r="P1818" s="281"/>
      <c r="Q1818" s="281"/>
      <c r="R1818" s="281"/>
      <c r="S1818" s="281"/>
      <c r="T1818" s="282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83" t="s">
        <v>222</v>
      </c>
      <c r="AU1818" s="283" t="s">
        <v>86</v>
      </c>
      <c r="AV1818" s="15" t="s">
        <v>104</v>
      </c>
      <c r="AW1818" s="15" t="s">
        <v>39</v>
      </c>
      <c r="AX1818" s="15" t="s">
        <v>84</v>
      </c>
      <c r="AY1818" s="283" t="s">
        <v>207</v>
      </c>
    </row>
    <row r="1819" s="11" customFormat="1" ht="22.8" customHeight="1">
      <c r="A1819" s="11"/>
      <c r="B1819" s="198"/>
      <c r="C1819" s="199"/>
      <c r="D1819" s="200" t="s">
        <v>76</v>
      </c>
      <c r="E1819" s="271" t="s">
        <v>689</v>
      </c>
      <c r="F1819" s="271" t="s">
        <v>690</v>
      </c>
      <c r="G1819" s="199"/>
      <c r="H1819" s="199"/>
      <c r="I1819" s="202"/>
      <c r="J1819" s="272">
        <f>BK1819</f>
        <v>0</v>
      </c>
      <c r="K1819" s="199"/>
      <c r="L1819" s="204"/>
      <c r="M1819" s="205"/>
      <c r="N1819" s="206"/>
      <c r="O1819" s="206"/>
      <c r="P1819" s="207">
        <f>SUM(P1820:P1916)</f>
        <v>0</v>
      </c>
      <c r="Q1819" s="206"/>
      <c r="R1819" s="207">
        <f>SUM(R1820:R1916)</f>
        <v>8.0169200000000007</v>
      </c>
      <c r="S1819" s="206"/>
      <c r="T1819" s="208">
        <f>SUM(T1820:T1916)</f>
        <v>0</v>
      </c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R1819" s="209" t="s">
        <v>104</v>
      </c>
      <c r="AT1819" s="210" t="s">
        <v>76</v>
      </c>
      <c r="AU1819" s="210" t="s">
        <v>84</v>
      </c>
      <c r="AY1819" s="209" t="s">
        <v>207</v>
      </c>
      <c r="BK1819" s="211">
        <f>SUM(BK1820:BK1916)</f>
        <v>0</v>
      </c>
    </row>
    <row r="1820" s="2" customFormat="1" ht="37.8" customHeight="1">
      <c r="A1820" s="42"/>
      <c r="B1820" s="43"/>
      <c r="C1820" s="212" t="s">
        <v>1611</v>
      </c>
      <c r="D1820" s="212" t="s">
        <v>208</v>
      </c>
      <c r="E1820" s="213" t="s">
        <v>3407</v>
      </c>
      <c r="F1820" s="214" t="s">
        <v>3408</v>
      </c>
      <c r="G1820" s="215" t="s">
        <v>539</v>
      </c>
      <c r="H1820" s="216">
        <v>40</v>
      </c>
      <c r="I1820" s="217"/>
      <c r="J1820" s="218">
        <f>ROUND(I1820*H1820,2)</f>
        <v>0</v>
      </c>
      <c r="K1820" s="214" t="s">
        <v>212</v>
      </c>
      <c r="L1820" s="48"/>
      <c r="M1820" s="219" t="s">
        <v>32</v>
      </c>
      <c r="N1820" s="220" t="s">
        <v>48</v>
      </c>
      <c r="O1820" s="88"/>
      <c r="P1820" s="221">
        <f>O1820*H1820</f>
        <v>0</v>
      </c>
      <c r="Q1820" s="221">
        <v>0</v>
      </c>
      <c r="R1820" s="221">
        <f>Q1820*H1820</f>
        <v>0</v>
      </c>
      <c r="S1820" s="221">
        <v>0</v>
      </c>
      <c r="T1820" s="222">
        <f>S1820*H1820</f>
        <v>0</v>
      </c>
      <c r="U1820" s="42"/>
      <c r="V1820" s="42"/>
      <c r="W1820" s="42"/>
      <c r="X1820" s="42"/>
      <c r="Y1820" s="42"/>
      <c r="Z1820" s="42"/>
      <c r="AA1820" s="42"/>
      <c r="AB1820" s="42"/>
      <c r="AC1820" s="42"/>
      <c r="AD1820" s="42"/>
      <c r="AE1820" s="42"/>
      <c r="AR1820" s="223" t="s">
        <v>677</v>
      </c>
      <c r="AT1820" s="223" t="s">
        <v>208</v>
      </c>
      <c r="AU1820" s="223" t="s">
        <v>86</v>
      </c>
      <c r="AY1820" s="20" t="s">
        <v>207</v>
      </c>
      <c r="BE1820" s="224">
        <f>IF(N1820="základní",J1820,0)</f>
        <v>0</v>
      </c>
      <c r="BF1820" s="224">
        <f>IF(N1820="snížená",J1820,0)</f>
        <v>0</v>
      </c>
      <c r="BG1820" s="224">
        <f>IF(N1820="zákl. přenesená",J1820,0)</f>
        <v>0</v>
      </c>
      <c r="BH1820" s="224">
        <f>IF(N1820="sníž. přenesená",J1820,0)</f>
        <v>0</v>
      </c>
      <c r="BI1820" s="224">
        <f>IF(N1820="nulová",J1820,0)</f>
        <v>0</v>
      </c>
      <c r="BJ1820" s="20" t="s">
        <v>84</v>
      </c>
      <c r="BK1820" s="224">
        <f>ROUND(I1820*H1820,2)</f>
        <v>0</v>
      </c>
      <c r="BL1820" s="20" t="s">
        <v>677</v>
      </c>
      <c r="BM1820" s="223" t="s">
        <v>5802</v>
      </c>
    </row>
    <row r="1821" s="2" customFormat="1">
      <c r="A1821" s="42"/>
      <c r="B1821" s="43"/>
      <c r="C1821" s="44"/>
      <c r="D1821" s="225" t="s">
        <v>214</v>
      </c>
      <c r="E1821" s="44"/>
      <c r="F1821" s="226" t="s">
        <v>3410</v>
      </c>
      <c r="G1821" s="44"/>
      <c r="H1821" s="44"/>
      <c r="I1821" s="227"/>
      <c r="J1821" s="44"/>
      <c r="K1821" s="44"/>
      <c r="L1821" s="48"/>
      <c r="M1821" s="228"/>
      <c r="N1821" s="229"/>
      <c r="O1821" s="88"/>
      <c r="P1821" s="88"/>
      <c r="Q1821" s="88"/>
      <c r="R1821" s="88"/>
      <c r="S1821" s="88"/>
      <c r="T1821" s="89"/>
      <c r="U1821" s="42"/>
      <c r="V1821" s="42"/>
      <c r="W1821" s="42"/>
      <c r="X1821" s="42"/>
      <c r="Y1821" s="42"/>
      <c r="Z1821" s="42"/>
      <c r="AA1821" s="42"/>
      <c r="AB1821" s="42"/>
      <c r="AC1821" s="42"/>
      <c r="AD1821" s="42"/>
      <c r="AE1821" s="42"/>
      <c r="AT1821" s="20" t="s">
        <v>214</v>
      </c>
      <c r="AU1821" s="20" t="s">
        <v>86</v>
      </c>
    </row>
    <row r="1822" s="13" customFormat="1">
      <c r="A1822" s="13"/>
      <c r="B1822" s="242"/>
      <c r="C1822" s="243"/>
      <c r="D1822" s="232" t="s">
        <v>222</v>
      </c>
      <c r="E1822" s="244" t="s">
        <v>32</v>
      </c>
      <c r="F1822" s="245" t="s">
        <v>4241</v>
      </c>
      <c r="G1822" s="243"/>
      <c r="H1822" s="244" t="s">
        <v>32</v>
      </c>
      <c r="I1822" s="246"/>
      <c r="J1822" s="243"/>
      <c r="K1822" s="243"/>
      <c r="L1822" s="247"/>
      <c r="M1822" s="248"/>
      <c r="N1822" s="249"/>
      <c r="O1822" s="249"/>
      <c r="P1822" s="249"/>
      <c r="Q1822" s="249"/>
      <c r="R1822" s="249"/>
      <c r="S1822" s="249"/>
      <c r="T1822" s="250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1" t="s">
        <v>222</v>
      </c>
      <c r="AU1822" s="251" t="s">
        <v>86</v>
      </c>
      <c r="AV1822" s="13" t="s">
        <v>84</v>
      </c>
      <c r="AW1822" s="13" t="s">
        <v>39</v>
      </c>
      <c r="AX1822" s="13" t="s">
        <v>77</v>
      </c>
      <c r="AY1822" s="251" t="s">
        <v>207</v>
      </c>
    </row>
    <row r="1823" s="13" customFormat="1">
      <c r="A1823" s="13"/>
      <c r="B1823" s="242"/>
      <c r="C1823" s="243"/>
      <c r="D1823" s="232" t="s">
        <v>222</v>
      </c>
      <c r="E1823" s="244" t="s">
        <v>32</v>
      </c>
      <c r="F1823" s="245" t="s">
        <v>5357</v>
      </c>
      <c r="G1823" s="243"/>
      <c r="H1823" s="244" t="s">
        <v>32</v>
      </c>
      <c r="I1823" s="246"/>
      <c r="J1823" s="243"/>
      <c r="K1823" s="243"/>
      <c r="L1823" s="247"/>
      <c r="M1823" s="248"/>
      <c r="N1823" s="249"/>
      <c r="O1823" s="249"/>
      <c r="P1823" s="249"/>
      <c r="Q1823" s="249"/>
      <c r="R1823" s="249"/>
      <c r="S1823" s="249"/>
      <c r="T1823" s="25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1" t="s">
        <v>222</v>
      </c>
      <c r="AU1823" s="251" t="s">
        <v>86</v>
      </c>
      <c r="AV1823" s="13" t="s">
        <v>84</v>
      </c>
      <c r="AW1823" s="13" t="s">
        <v>39</v>
      </c>
      <c r="AX1823" s="13" t="s">
        <v>77</v>
      </c>
      <c r="AY1823" s="251" t="s">
        <v>207</v>
      </c>
    </row>
    <row r="1824" s="13" customFormat="1">
      <c r="A1824" s="13"/>
      <c r="B1824" s="242"/>
      <c r="C1824" s="243"/>
      <c r="D1824" s="232" t="s">
        <v>222</v>
      </c>
      <c r="E1824" s="244" t="s">
        <v>32</v>
      </c>
      <c r="F1824" s="245" t="s">
        <v>5358</v>
      </c>
      <c r="G1824" s="243"/>
      <c r="H1824" s="244" t="s">
        <v>32</v>
      </c>
      <c r="I1824" s="246"/>
      <c r="J1824" s="243"/>
      <c r="K1824" s="243"/>
      <c r="L1824" s="247"/>
      <c r="M1824" s="248"/>
      <c r="N1824" s="249"/>
      <c r="O1824" s="249"/>
      <c r="P1824" s="249"/>
      <c r="Q1824" s="249"/>
      <c r="R1824" s="249"/>
      <c r="S1824" s="249"/>
      <c r="T1824" s="250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1" t="s">
        <v>222</v>
      </c>
      <c r="AU1824" s="251" t="s">
        <v>86</v>
      </c>
      <c r="AV1824" s="13" t="s">
        <v>84</v>
      </c>
      <c r="AW1824" s="13" t="s">
        <v>39</v>
      </c>
      <c r="AX1824" s="13" t="s">
        <v>77</v>
      </c>
      <c r="AY1824" s="251" t="s">
        <v>207</v>
      </c>
    </row>
    <row r="1825" s="13" customFormat="1">
      <c r="A1825" s="13"/>
      <c r="B1825" s="242"/>
      <c r="C1825" s="243"/>
      <c r="D1825" s="232" t="s">
        <v>222</v>
      </c>
      <c r="E1825" s="244" t="s">
        <v>32</v>
      </c>
      <c r="F1825" s="245" t="s">
        <v>5359</v>
      </c>
      <c r="G1825" s="243"/>
      <c r="H1825" s="244" t="s">
        <v>32</v>
      </c>
      <c r="I1825" s="246"/>
      <c r="J1825" s="243"/>
      <c r="K1825" s="243"/>
      <c r="L1825" s="247"/>
      <c r="M1825" s="248"/>
      <c r="N1825" s="249"/>
      <c r="O1825" s="249"/>
      <c r="P1825" s="249"/>
      <c r="Q1825" s="249"/>
      <c r="R1825" s="249"/>
      <c r="S1825" s="249"/>
      <c r="T1825" s="25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1" t="s">
        <v>222</v>
      </c>
      <c r="AU1825" s="251" t="s">
        <v>86</v>
      </c>
      <c r="AV1825" s="13" t="s">
        <v>84</v>
      </c>
      <c r="AW1825" s="13" t="s">
        <v>39</v>
      </c>
      <c r="AX1825" s="13" t="s">
        <v>77</v>
      </c>
      <c r="AY1825" s="251" t="s">
        <v>207</v>
      </c>
    </row>
    <row r="1826" s="13" customFormat="1">
      <c r="A1826" s="13"/>
      <c r="B1826" s="242"/>
      <c r="C1826" s="243"/>
      <c r="D1826" s="232" t="s">
        <v>222</v>
      </c>
      <c r="E1826" s="244" t="s">
        <v>32</v>
      </c>
      <c r="F1826" s="245" t="s">
        <v>5360</v>
      </c>
      <c r="G1826" s="243"/>
      <c r="H1826" s="244" t="s">
        <v>32</v>
      </c>
      <c r="I1826" s="246"/>
      <c r="J1826" s="243"/>
      <c r="K1826" s="243"/>
      <c r="L1826" s="247"/>
      <c r="M1826" s="248"/>
      <c r="N1826" s="249"/>
      <c r="O1826" s="249"/>
      <c r="P1826" s="249"/>
      <c r="Q1826" s="249"/>
      <c r="R1826" s="249"/>
      <c r="S1826" s="249"/>
      <c r="T1826" s="250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1" t="s">
        <v>222</v>
      </c>
      <c r="AU1826" s="251" t="s">
        <v>86</v>
      </c>
      <c r="AV1826" s="13" t="s">
        <v>84</v>
      </c>
      <c r="AW1826" s="13" t="s">
        <v>39</v>
      </c>
      <c r="AX1826" s="13" t="s">
        <v>77</v>
      </c>
      <c r="AY1826" s="251" t="s">
        <v>207</v>
      </c>
    </row>
    <row r="1827" s="13" customFormat="1">
      <c r="A1827" s="13"/>
      <c r="B1827" s="242"/>
      <c r="C1827" s="243"/>
      <c r="D1827" s="232" t="s">
        <v>222</v>
      </c>
      <c r="E1827" s="244" t="s">
        <v>32</v>
      </c>
      <c r="F1827" s="245" t="s">
        <v>5361</v>
      </c>
      <c r="G1827" s="243"/>
      <c r="H1827" s="244" t="s">
        <v>32</v>
      </c>
      <c r="I1827" s="246"/>
      <c r="J1827" s="243"/>
      <c r="K1827" s="243"/>
      <c r="L1827" s="247"/>
      <c r="M1827" s="248"/>
      <c r="N1827" s="249"/>
      <c r="O1827" s="249"/>
      <c r="P1827" s="249"/>
      <c r="Q1827" s="249"/>
      <c r="R1827" s="249"/>
      <c r="S1827" s="249"/>
      <c r="T1827" s="25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1" t="s">
        <v>222</v>
      </c>
      <c r="AU1827" s="251" t="s">
        <v>86</v>
      </c>
      <c r="AV1827" s="13" t="s">
        <v>84</v>
      </c>
      <c r="AW1827" s="13" t="s">
        <v>39</v>
      </c>
      <c r="AX1827" s="13" t="s">
        <v>77</v>
      </c>
      <c r="AY1827" s="251" t="s">
        <v>207</v>
      </c>
    </row>
    <row r="1828" s="13" customFormat="1">
      <c r="A1828" s="13"/>
      <c r="B1828" s="242"/>
      <c r="C1828" s="243"/>
      <c r="D1828" s="232" t="s">
        <v>222</v>
      </c>
      <c r="E1828" s="244" t="s">
        <v>32</v>
      </c>
      <c r="F1828" s="245" t="s">
        <v>5362</v>
      </c>
      <c r="G1828" s="243"/>
      <c r="H1828" s="244" t="s">
        <v>32</v>
      </c>
      <c r="I1828" s="246"/>
      <c r="J1828" s="243"/>
      <c r="K1828" s="243"/>
      <c r="L1828" s="247"/>
      <c r="M1828" s="248"/>
      <c r="N1828" s="249"/>
      <c r="O1828" s="249"/>
      <c r="P1828" s="249"/>
      <c r="Q1828" s="249"/>
      <c r="R1828" s="249"/>
      <c r="S1828" s="249"/>
      <c r="T1828" s="250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1" t="s">
        <v>222</v>
      </c>
      <c r="AU1828" s="251" t="s">
        <v>86</v>
      </c>
      <c r="AV1828" s="13" t="s">
        <v>84</v>
      </c>
      <c r="AW1828" s="13" t="s">
        <v>39</v>
      </c>
      <c r="AX1828" s="13" t="s">
        <v>77</v>
      </c>
      <c r="AY1828" s="251" t="s">
        <v>207</v>
      </c>
    </row>
    <row r="1829" s="13" customFormat="1">
      <c r="A1829" s="13"/>
      <c r="B1829" s="242"/>
      <c r="C1829" s="243"/>
      <c r="D1829" s="232" t="s">
        <v>222</v>
      </c>
      <c r="E1829" s="244" t="s">
        <v>32</v>
      </c>
      <c r="F1829" s="245" t="s">
        <v>5363</v>
      </c>
      <c r="G1829" s="243"/>
      <c r="H1829" s="244" t="s">
        <v>32</v>
      </c>
      <c r="I1829" s="246"/>
      <c r="J1829" s="243"/>
      <c r="K1829" s="243"/>
      <c r="L1829" s="247"/>
      <c r="M1829" s="248"/>
      <c r="N1829" s="249"/>
      <c r="O1829" s="249"/>
      <c r="P1829" s="249"/>
      <c r="Q1829" s="249"/>
      <c r="R1829" s="249"/>
      <c r="S1829" s="249"/>
      <c r="T1829" s="250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1" t="s">
        <v>222</v>
      </c>
      <c r="AU1829" s="251" t="s">
        <v>86</v>
      </c>
      <c r="AV1829" s="13" t="s">
        <v>84</v>
      </c>
      <c r="AW1829" s="13" t="s">
        <v>39</v>
      </c>
      <c r="AX1829" s="13" t="s">
        <v>77</v>
      </c>
      <c r="AY1829" s="251" t="s">
        <v>207</v>
      </c>
    </row>
    <row r="1830" s="13" customFormat="1">
      <c r="A1830" s="13"/>
      <c r="B1830" s="242"/>
      <c r="C1830" s="243"/>
      <c r="D1830" s="232" t="s">
        <v>222</v>
      </c>
      <c r="E1830" s="244" t="s">
        <v>32</v>
      </c>
      <c r="F1830" s="245" t="s">
        <v>5364</v>
      </c>
      <c r="G1830" s="243"/>
      <c r="H1830" s="244" t="s">
        <v>32</v>
      </c>
      <c r="I1830" s="246"/>
      <c r="J1830" s="243"/>
      <c r="K1830" s="243"/>
      <c r="L1830" s="247"/>
      <c r="M1830" s="248"/>
      <c r="N1830" s="249"/>
      <c r="O1830" s="249"/>
      <c r="P1830" s="249"/>
      <c r="Q1830" s="249"/>
      <c r="R1830" s="249"/>
      <c r="S1830" s="249"/>
      <c r="T1830" s="250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1" t="s">
        <v>222</v>
      </c>
      <c r="AU1830" s="251" t="s">
        <v>86</v>
      </c>
      <c r="AV1830" s="13" t="s">
        <v>84</v>
      </c>
      <c r="AW1830" s="13" t="s">
        <v>39</v>
      </c>
      <c r="AX1830" s="13" t="s">
        <v>77</v>
      </c>
      <c r="AY1830" s="251" t="s">
        <v>207</v>
      </c>
    </row>
    <row r="1831" s="13" customFormat="1">
      <c r="A1831" s="13"/>
      <c r="B1831" s="242"/>
      <c r="C1831" s="243"/>
      <c r="D1831" s="232" t="s">
        <v>222</v>
      </c>
      <c r="E1831" s="244" t="s">
        <v>32</v>
      </c>
      <c r="F1831" s="245" t="s">
        <v>5366</v>
      </c>
      <c r="G1831" s="243"/>
      <c r="H1831" s="244" t="s">
        <v>32</v>
      </c>
      <c r="I1831" s="246"/>
      <c r="J1831" s="243"/>
      <c r="K1831" s="243"/>
      <c r="L1831" s="247"/>
      <c r="M1831" s="248"/>
      <c r="N1831" s="249"/>
      <c r="O1831" s="249"/>
      <c r="P1831" s="249"/>
      <c r="Q1831" s="249"/>
      <c r="R1831" s="249"/>
      <c r="S1831" s="249"/>
      <c r="T1831" s="250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1" t="s">
        <v>222</v>
      </c>
      <c r="AU1831" s="251" t="s">
        <v>86</v>
      </c>
      <c r="AV1831" s="13" t="s">
        <v>84</v>
      </c>
      <c r="AW1831" s="13" t="s">
        <v>39</v>
      </c>
      <c r="AX1831" s="13" t="s">
        <v>77</v>
      </c>
      <c r="AY1831" s="251" t="s">
        <v>207</v>
      </c>
    </row>
    <row r="1832" s="13" customFormat="1">
      <c r="A1832" s="13"/>
      <c r="B1832" s="242"/>
      <c r="C1832" s="243"/>
      <c r="D1832" s="232" t="s">
        <v>222</v>
      </c>
      <c r="E1832" s="244" t="s">
        <v>32</v>
      </c>
      <c r="F1832" s="245" t="s">
        <v>5803</v>
      </c>
      <c r="G1832" s="243"/>
      <c r="H1832" s="244" t="s">
        <v>32</v>
      </c>
      <c r="I1832" s="246"/>
      <c r="J1832" s="243"/>
      <c r="K1832" s="243"/>
      <c r="L1832" s="247"/>
      <c r="M1832" s="248"/>
      <c r="N1832" s="249"/>
      <c r="O1832" s="249"/>
      <c r="P1832" s="249"/>
      <c r="Q1832" s="249"/>
      <c r="R1832" s="249"/>
      <c r="S1832" s="249"/>
      <c r="T1832" s="25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1" t="s">
        <v>222</v>
      </c>
      <c r="AU1832" s="251" t="s">
        <v>86</v>
      </c>
      <c r="AV1832" s="13" t="s">
        <v>84</v>
      </c>
      <c r="AW1832" s="13" t="s">
        <v>39</v>
      </c>
      <c r="AX1832" s="13" t="s">
        <v>77</v>
      </c>
      <c r="AY1832" s="251" t="s">
        <v>207</v>
      </c>
    </row>
    <row r="1833" s="13" customFormat="1">
      <c r="A1833" s="13"/>
      <c r="B1833" s="242"/>
      <c r="C1833" s="243"/>
      <c r="D1833" s="232" t="s">
        <v>222</v>
      </c>
      <c r="E1833" s="244" t="s">
        <v>32</v>
      </c>
      <c r="F1833" s="245" t="s">
        <v>5804</v>
      </c>
      <c r="G1833" s="243"/>
      <c r="H1833" s="244" t="s">
        <v>32</v>
      </c>
      <c r="I1833" s="246"/>
      <c r="J1833" s="243"/>
      <c r="K1833" s="243"/>
      <c r="L1833" s="247"/>
      <c r="M1833" s="248"/>
      <c r="N1833" s="249"/>
      <c r="O1833" s="249"/>
      <c r="P1833" s="249"/>
      <c r="Q1833" s="249"/>
      <c r="R1833" s="249"/>
      <c r="S1833" s="249"/>
      <c r="T1833" s="250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1" t="s">
        <v>222</v>
      </c>
      <c r="AU1833" s="251" t="s">
        <v>86</v>
      </c>
      <c r="AV1833" s="13" t="s">
        <v>84</v>
      </c>
      <c r="AW1833" s="13" t="s">
        <v>39</v>
      </c>
      <c r="AX1833" s="13" t="s">
        <v>77</v>
      </c>
      <c r="AY1833" s="251" t="s">
        <v>207</v>
      </c>
    </row>
    <row r="1834" s="13" customFormat="1">
      <c r="A1834" s="13"/>
      <c r="B1834" s="242"/>
      <c r="C1834" s="243"/>
      <c r="D1834" s="232" t="s">
        <v>222</v>
      </c>
      <c r="E1834" s="244" t="s">
        <v>32</v>
      </c>
      <c r="F1834" s="245" t="s">
        <v>5369</v>
      </c>
      <c r="G1834" s="243"/>
      <c r="H1834" s="244" t="s">
        <v>32</v>
      </c>
      <c r="I1834" s="246"/>
      <c r="J1834" s="243"/>
      <c r="K1834" s="243"/>
      <c r="L1834" s="247"/>
      <c r="M1834" s="248"/>
      <c r="N1834" s="249"/>
      <c r="O1834" s="249"/>
      <c r="P1834" s="249"/>
      <c r="Q1834" s="249"/>
      <c r="R1834" s="249"/>
      <c r="S1834" s="249"/>
      <c r="T1834" s="250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51" t="s">
        <v>222</v>
      </c>
      <c r="AU1834" s="251" t="s">
        <v>86</v>
      </c>
      <c r="AV1834" s="13" t="s">
        <v>84</v>
      </c>
      <c r="AW1834" s="13" t="s">
        <v>39</v>
      </c>
      <c r="AX1834" s="13" t="s">
        <v>77</v>
      </c>
      <c r="AY1834" s="251" t="s">
        <v>207</v>
      </c>
    </row>
    <row r="1835" s="13" customFormat="1">
      <c r="A1835" s="13"/>
      <c r="B1835" s="242"/>
      <c r="C1835" s="243"/>
      <c r="D1835" s="232" t="s">
        <v>222</v>
      </c>
      <c r="E1835" s="244" t="s">
        <v>32</v>
      </c>
      <c r="F1835" s="245" t="s">
        <v>5805</v>
      </c>
      <c r="G1835" s="243"/>
      <c r="H1835" s="244" t="s">
        <v>32</v>
      </c>
      <c r="I1835" s="246"/>
      <c r="J1835" s="243"/>
      <c r="K1835" s="243"/>
      <c r="L1835" s="247"/>
      <c r="M1835" s="248"/>
      <c r="N1835" s="249"/>
      <c r="O1835" s="249"/>
      <c r="P1835" s="249"/>
      <c r="Q1835" s="249"/>
      <c r="R1835" s="249"/>
      <c r="S1835" s="249"/>
      <c r="T1835" s="250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1" t="s">
        <v>222</v>
      </c>
      <c r="AU1835" s="251" t="s">
        <v>86</v>
      </c>
      <c r="AV1835" s="13" t="s">
        <v>84</v>
      </c>
      <c r="AW1835" s="13" t="s">
        <v>39</v>
      </c>
      <c r="AX1835" s="13" t="s">
        <v>77</v>
      </c>
      <c r="AY1835" s="251" t="s">
        <v>207</v>
      </c>
    </row>
    <row r="1836" s="13" customFormat="1">
      <c r="A1836" s="13"/>
      <c r="B1836" s="242"/>
      <c r="C1836" s="243"/>
      <c r="D1836" s="232" t="s">
        <v>222</v>
      </c>
      <c r="E1836" s="244" t="s">
        <v>32</v>
      </c>
      <c r="F1836" s="245" t="s">
        <v>5806</v>
      </c>
      <c r="G1836" s="243"/>
      <c r="H1836" s="244" t="s">
        <v>32</v>
      </c>
      <c r="I1836" s="246"/>
      <c r="J1836" s="243"/>
      <c r="K1836" s="243"/>
      <c r="L1836" s="247"/>
      <c r="M1836" s="248"/>
      <c r="N1836" s="249"/>
      <c r="O1836" s="249"/>
      <c r="P1836" s="249"/>
      <c r="Q1836" s="249"/>
      <c r="R1836" s="249"/>
      <c r="S1836" s="249"/>
      <c r="T1836" s="250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1" t="s">
        <v>222</v>
      </c>
      <c r="AU1836" s="251" t="s">
        <v>86</v>
      </c>
      <c r="AV1836" s="13" t="s">
        <v>84</v>
      </c>
      <c r="AW1836" s="13" t="s">
        <v>39</v>
      </c>
      <c r="AX1836" s="13" t="s">
        <v>77</v>
      </c>
      <c r="AY1836" s="251" t="s">
        <v>207</v>
      </c>
    </row>
    <row r="1837" s="12" customFormat="1">
      <c r="A1837" s="12"/>
      <c r="B1837" s="230"/>
      <c r="C1837" s="231"/>
      <c r="D1837" s="232" t="s">
        <v>222</v>
      </c>
      <c r="E1837" s="233" t="s">
        <v>32</v>
      </c>
      <c r="F1837" s="234" t="s">
        <v>5136</v>
      </c>
      <c r="G1837" s="231"/>
      <c r="H1837" s="235">
        <v>40</v>
      </c>
      <c r="I1837" s="236"/>
      <c r="J1837" s="231"/>
      <c r="K1837" s="231"/>
      <c r="L1837" s="237"/>
      <c r="M1837" s="238"/>
      <c r="N1837" s="239"/>
      <c r="O1837" s="239"/>
      <c r="P1837" s="239"/>
      <c r="Q1837" s="239"/>
      <c r="R1837" s="239"/>
      <c r="S1837" s="239"/>
      <c r="T1837" s="240"/>
      <c r="U1837" s="12"/>
      <c r="V1837" s="12"/>
      <c r="W1837" s="12"/>
      <c r="X1837" s="12"/>
      <c r="Y1837" s="12"/>
      <c r="Z1837" s="12"/>
      <c r="AA1837" s="12"/>
      <c r="AB1837" s="12"/>
      <c r="AC1837" s="12"/>
      <c r="AD1837" s="12"/>
      <c r="AE1837" s="12"/>
      <c r="AT1837" s="241" t="s">
        <v>222</v>
      </c>
      <c r="AU1837" s="241" t="s">
        <v>86</v>
      </c>
      <c r="AV1837" s="12" t="s">
        <v>86</v>
      </c>
      <c r="AW1837" s="12" t="s">
        <v>39</v>
      </c>
      <c r="AX1837" s="12" t="s">
        <v>77</v>
      </c>
      <c r="AY1837" s="241" t="s">
        <v>207</v>
      </c>
    </row>
    <row r="1838" s="15" customFormat="1">
      <c r="A1838" s="15"/>
      <c r="B1838" s="273"/>
      <c r="C1838" s="274"/>
      <c r="D1838" s="232" t="s">
        <v>222</v>
      </c>
      <c r="E1838" s="275" t="s">
        <v>32</v>
      </c>
      <c r="F1838" s="276" t="s">
        <v>517</v>
      </c>
      <c r="G1838" s="274"/>
      <c r="H1838" s="277">
        <v>40</v>
      </c>
      <c r="I1838" s="278"/>
      <c r="J1838" s="274"/>
      <c r="K1838" s="274"/>
      <c r="L1838" s="279"/>
      <c r="M1838" s="280"/>
      <c r="N1838" s="281"/>
      <c r="O1838" s="281"/>
      <c r="P1838" s="281"/>
      <c r="Q1838" s="281"/>
      <c r="R1838" s="281"/>
      <c r="S1838" s="281"/>
      <c r="T1838" s="282"/>
      <c r="U1838" s="15"/>
      <c r="V1838" s="15"/>
      <c r="W1838" s="15"/>
      <c r="X1838" s="15"/>
      <c r="Y1838" s="15"/>
      <c r="Z1838" s="15"/>
      <c r="AA1838" s="15"/>
      <c r="AB1838" s="15"/>
      <c r="AC1838" s="15"/>
      <c r="AD1838" s="15"/>
      <c r="AE1838" s="15"/>
      <c r="AT1838" s="283" t="s">
        <v>222</v>
      </c>
      <c r="AU1838" s="283" t="s">
        <v>86</v>
      </c>
      <c r="AV1838" s="15" t="s">
        <v>104</v>
      </c>
      <c r="AW1838" s="15" t="s">
        <v>39</v>
      </c>
      <c r="AX1838" s="15" t="s">
        <v>84</v>
      </c>
      <c r="AY1838" s="283" t="s">
        <v>207</v>
      </c>
    </row>
    <row r="1839" s="2" customFormat="1" ht="33" customHeight="1">
      <c r="A1839" s="42"/>
      <c r="B1839" s="43"/>
      <c r="C1839" s="212" t="s">
        <v>2196</v>
      </c>
      <c r="D1839" s="212" t="s">
        <v>208</v>
      </c>
      <c r="E1839" s="213" t="s">
        <v>3411</v>
      </c>
      <c r="F1839" s="214" t="s">
        <v>3412</v>
      </c>
      <c r="G1839" s="215" t="s">
        <v>539</v>
      </c>
      <c r="H1839" s="216">
        <v>40</v>
      </c>
      <c r="I1839" s="217"/>
      <c r="J1839" s="218">
        <f>ROUND(I1839*H1839,2)</f>
        <v>0</v>
      </c>
      <c r="K1839" s="214" t="s">
        <v>212</v>
      </c>
      <c r="L1839" s="48"/>
      <c r="M1839" s="219" t="s">
        <v>32</v>
      </c>
      <c r="N1839" s="220" t="s">
        <v>48</v>
      </c>
      <c r="O1839" s="88"/>
      <c r="P1839" s="221">
        <f>O1839*H1839</f>
        <v>0</v>
      </c>
      <c r="Q1839" s="221">
        <v>0</v>
      </c>
      <c r="R1839" s="221">
        <f>Q1839*H1839</f>
        <v>0</v>
      </c>
      <c r="S1839" s="221">
        <v>0</v>
      </c>
      <c r="T1839" s="222">
        <f>S1839*H1839</f>
        <v>0</v>
      </c>
      <c r="U1839" s="42"/>
      <c r="V1839" s="42"/>
      <c r="W1839" s="42"/>
      <c r="X1839" s="42"/>
      <c r="Y1839" s="42"/>
      <c r="Z1839" s="42"/>
      <c r="AA1839" s="42"/>
      <c r="AB1839" s="42"/>
      <c r="AC1839" s="42"/>
      <c r="AD1839" s="42"/>
      <c r="AE1839" s="42"/>
      <c r="AR1839" s="223" t="s">
        <v>677</v>
      </c>
      <c r="AT1839" s="223" t="s">
        <v>208</v>
      </c>
      <c r="AU1839" s="223" t="s">
        <v>86</v>
      </c>
      <c r="AY1839" s="20" t="s">
        <v>207</v>
      </c>
      <c r="BE1839" s="224">
        <f>IF(N1839="základní",J1839,0)</f>
        <v>0</v>
      </c>
      <c r="BF1839" s="224">
        <f>IF(N1839="snížená",J1839,0)</f>
        <v>0</v>
      </c>
      <c r="BG1839" s="224">
        <f>IF(N1839="zákl. přenesená",J1839,0)</f>
        <v>0</v>
      </c>
      <c r="BH1839" s="224">
        <f>IF(N1839="sníž. přenesená",J1839,0)</f>
        <v>0</v>
      </c>
      <c r="BI1839" s="224">
        <f>IF(N1839="nulová",J1839,0)</f>
        <v>0</v>
      </c>
      <c r="BJ1839" s="20" t="s">
        <v>84</v>
      </c>
      <c r="BK1839" s="224">
        <f>ROUND(I1839*H1839,2)</f>
        <v>0</v>
      </c>
      <c r="BL1839" s="20" t="s">
        <v>677</v>
      </c>
      <c r="BM1839" s="223" t="s">
        <v>5807</v>
      </c>
    </row>
    <row r="1840" s="2" customFormat="1">
      <c r="A1840" s="42"/>
      <c r="B1840" s="43"/>
      <c r="C1840" s="44"/>
      <c r="D1840" s="225" t="s">
        <v>214</v>
      </c>
      <c r="E1840" s="44"/>
      <c r="F1840" s="226" t="s">
        <v>3414</v>
      </c>
      <c r="G1840" s="44"/>
      <c r="H1840" s="44"/>
      <c r="I1840" s="227"/>
      <c r="J1840" s="44"/>
      <c r="K1840" s="44"/>
      <c r="L1840" s="48"/>
      <c r="M1840" s="228"/>
      <c r="N1840" s="229"/>
      <c r="O1840" s="88"/>
      <c r="P1840" s="88"/>
      <c r="Q1840" s="88"/>
      <c r="R1840" s="88"/>
      <c r="S1840" s="88"/>
      <c r="T1840" s="89"/>
      <c r="U1840" s="42"/>
      <c r="V1840" s="42"/>
      <c r="W1840" s="42"/>
      <c r="X1840" s="42"/>
      <c r="Y1840" s="42"/>
      <c r="Z1840" s="42"/>
      <c r="AA1840" s="42"/>
      <c r="AB1840" s="42"/>
      <c r="AC1840" s="42"/>
      <c r="AD1840" s="42"/>
      <c r="AE1840" s="42"/>
      <c r="AT1840" s="20" t="s">
        <v>214</v>
      </c>
      <c r="AU1840" s="20" t="s">
        <v>86</v>
      </c>
    </row>
    <row r="1841" s="13" customFormat="1">
      <c r="A1841" s="13"/>
      <c r="B1841" s="242"/>
      <c r="C1841" s="243"/>
      <c r="D1841" s="232" t="s">
        <v>222</v>
      </c>
      <c r="E1841" s="244" t="s">
        <v>32</v>
      </c>
      <c r="F1841" s="245" t="s">
        <v>4241</v>
      </c>
      <c r="G1841" s="243"/>
      <c r="H1841" s="244" t="s">
        <v>32</v>
      </c>
      <c r="I1841" s="246"/>
      <c r="J1841" s="243"/>
      <c r="K1841" s="243"/>
      <c r="L1841" s="247"/>
      <c r="M1841" s="248"/>
      <c r="N1841" s="249"/>
      <c r="O1841" s="249"/>
      <c r="P1841" s="249"/>
      <c r="Q1841" s="249"/>
      <c r="R1841" s="249"/>
      <c r="S1841" s="249"/>
      <c r="T1841" s="250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1" t="s">
        <v>222</v>
      </c>
      <c r="AU1841" s="251" t="s">
        <v>86</v>
      </c>
      <c r="AV1841" s="13" t="s">
        <v>84</v>
      </c>
      <c r="AW1841" s="13" t="s">
        <v>39</v>
      </c>
      <c r="AX1841" s="13" t="s">
        <v>77</v>
      </c>
      <c r="AY1841" s="251" t="s">
        <v>207</v>
      </c>
    </row>
    <row r="1842" s="13" customFormat="1">
      <c r="A1842" s="13"/>
      <c r="B1842" s="242"/>
      <c r="C1842" s="243"/>
      <c r="D1842" s="232" t="s">
        <v>222</v>
      </c>
      <c r="E1842" s="244" t="s">
        <v>32</v>
      </c>
      <c r="F1842" s="245" t="s">
        <v>5357</v>
      </c>
      <c r="G1842" s="243"/>
      <c r="H1842" s="244" t="s">
        <v>32</v>
      </c>
      <c r="I1842" s="246"/>
      <c r="J1842" s="243"/>
      <c r="K1842" s="243"/>
      <c r="L1842" s="247"/>
      <c r="M1842" s="248"/>
      <c r="N1842" s="249"/>
      <c r="O1842" s="249"/>
      <c r="P1842" s="249"/>
      <c r="Q1842" s="249"/>
      <c r="R1842" s="249"/>
      <c r="S1842" s="249"/>
      <c r="T1842" s="250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1" t="s">
        <v>222</v>
      </c>
      <c r="AU1842" s="251" t="s">
        <v>86</v>
      </c>
      <c r="AV1842" s="13" t="s">
        <v>84</v>
      </c>
      <c r="AW1842" s="13" t="s">
        <v>39</v>
      </c>
      <c r="AX1842" s="13" t="s">
        <v>77</v>
      </c>
      <c r="AY1842" s="251" t="s">
        <v>207</v>
      </c>
    </row>
    <row r="1843" s="13" customFormat="1">
      <c r="A1843" s="13"/>
      <c r="B1843" s="242"/>
      <c r="C1843" s="243"/>
      <c r="D1843" s="232" t="s">
        <v>222</v>
      </c>
      <c r="E1843" s="244" t="s">
        <v>32</v>
      </c>
      <c r="F1843" s="245" t="s">
        <v>5358</v>
      </c>
      <c r="G1843" s="243"/>
      <c r="H1843" s="244" t="s">
        <v>32</v>
      </c>
      <c r="I1843" s="246"/>
      <c r="J1843" s="243"/>
      <c r="K1843" s="243"/>
      <c r="L1843" s="247"/>
      <c r="M1843" s="248"/>
      <c r="N1843" s="249"/>
      <c r="O1843" s="249"/>
      <c r="P1843" s="249"/>
      <c r="Q1843" s="249"/>
      <c r="R1843" s="249"/>
      <c r="S1843" s="249"/>
      <c r="T1843" s="250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1" t="s">
        <v>222</v>
      </c>
      <c r="AU1843" s="251" t="s">
        <v>86</v>
      </c>
      <c r="AV1843" s="13" t="s">
        <v>84</v>
      </c>
      <c r="AW1843" s="13" t="s">
        <v>39</v>
      </c>
      <c r="AX1843" s="13" t="s">
        <v>77</v>
      </c>
      <c r="AY1843" s="251" t="s">
        <v>207</v>
      </c>
    </row>
    <row r="1844" s="13" customFormat="1">
      <c r="A1844" s="13"/>
      <c r="B1844" s="242"/>
      <c r="C1844" s="243"/>
      <c r="D1844" s="232" t="s">
        <v>222</v>
      </c>
      <c r="E1844" s="244" t="s">
        <v>32</v>
      </c>
      <c r="F1844" s="245" t="s">
        <v>5359</v>
      </c>
      <c r="G1844" s="243"/>
      <c r="H1844" s="244" t="s">
        <v>32</v>
      </c>
      <c r="I1844" s="246"/>
      <c r="J1844" s="243"/>
      <c r="K1844" s="243"/>
      <c r="L1844" s="247"/>
      <c r="M1844" s="248"/>
      <c r="N1844" s="249"/>
      <c r="O1844" s="249"/>
      <c r="P1844" s="249"/>
      <c r="Q1844" s="249"/>
      <c r="R1844" s="249"/>
      <c r="S1844" s="249"/>
      <c r="T1844" s="250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1" t="s">
        <v>222</v>
      </c>
      <c r="AU1844" s="251" t="s">
        <v>86</v>
      </c>
      <c r="AV1844" s="13" t="s">
        <v>84</v>
      </c>
      <c r="AW1844" s="13" t="s">
        <v>39</v>
      </c>
      <c r="AX1844" s="13" t="s">
        <v>77</v>
      </c>
      <c r="AY1844" s="251" t="s">
        <v>207</v>
      </c>
    </row>
    <row r="1845" s="13" customFormat="1">
      <c r="A1845" s="13"/>
      <c r="B1845" s="242"/>
      <c r="C1845" s="243"/>
      <c r="D1845" s="232" t="s">
        <v>222</v>
      </c>
      <c r="E1845" s="244" t="s">
        <v>32</v>
      </c>
      <c r="F1845" s="245" t="s">
        <v>5360</v>
      </c>
      <c r="G1845" s="243"/>
      <c r="H1845" s="244" t="s">
        <v>32</v>
      </c>
      <c r="I1845" s="246"/>
      <c r="J1845" s="243"/>
      <c r="K1845" s="243"/>
      <c r="L1845" s="247"/>
      <c r="M1845" s="248"/>
      <c r="N1845" s="249"/>
      <c r="O1845" s="249"/>
      <c r="P1845" s="249"/>
      <c r="Q1845" s="249"/>
      <c r="R1845" s="249"/>
      <c r="S1845" s="249"/>
      <c r="T1845" s="250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1" t="s">
        <v>222</v>
      </c>
      <c r="AU1845" s="251" t="s">
        <v>86</v>
      </c>
      <c r="AV1845" s="13" t="s">
        <v>84</v>
      </c>
      <c r="AW1845" s="13" t="s">
        <v>39</v>
      </c>
      <c r="AX1845" s="13" t="s">
        <v>77</v>
      </c>
      <c r="AY1845" s="251" t="s">
        <v>207</v>
      </c>
    </row>
    <row r="1846" s="13" customFormat="1">
      <c r="A1846" s="13"/>
      <c r="B1846" s="242"/>
      <c r="C1846" s="243"/>
      <c r="D1846" s="232" t="s">
        <v>222</v>
      </c>
      <c r="E1846" s="244" t="s">
        <v>32</v>
      </c>
      <c r="F1846" s="245" t="s">
        <v>5361</v>
      </c>
      <c r="G1846" s="243"/>
      <c r="H1846" s="244" t="s">
        <v>32</v>
      </c>
      <c r="I1846" s="246"/>
      <c r="J1846" s="243"/>
      <c r="K1846" s="243"/>
      <c r="L1846" s="247"/>
      <c r="M1846" s="248"/>
      <c r="N1846" s="249"/>
      <c r="O1846" s="249"/>
      <c r="P1846" s="249"/>
      <c r="Q1846" s="249"/>
      <c r="R1846" s="249"/>
      <c r="S1846" s="249"/>
      <c r="T1846" s="25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1" t="s">
        <v>222</v>
      </c>
      <c r="AU1846" s="251" t="s">
        <v>86</v>
      </c>
      <c r="AV1846" s="13" t="s">
        <v>84</v>
      </c>
      <c r="AW1846" s="13" t="s">
        <v>39</v>
      </c>
      <c r="AX1846" s="13" t="s">
        <v>77</v>
      </c>
      <c r="AY1846" s="251" t="s">
        <v>207</v>
      </c>
    </row>
    <row r="1847" s="13" customFormat="1">
      <c r="A1847" s="13"/>
      <c r="B1847" s="242"/>
      <c r="C1847" s="243"/>
      <c r="D1847" s="232" t="s">
        <v>222</v>
      </c>
      <c r="E1847" s="244" t="s">
        <v>32</v>
      </c>
      <c r="F1847" s="245" t="s">
        <v>5362</v>
      </c>
      <c r="G1847" s="243"/>
      <c r="H1847" s="244" t="s">
        <v>32</v>
      </c>
      <c r="I1847" s="246"/>
      <c r="J1847" s="243"/>
      <c r="K1847" s="243"/>
      <c r="L1847" s="247"/>
      <c r="M1847" s="248"/>
      <c r="N1847" s="249"/>
      <c r="O1847" s="249"/>
      <c r="P1847" s="249"/>
      <c r="Q1847" s="249"/>
      <c r="R1847" s="249"/>
      <c r="S1847" s="249"/>
      <c r="T1847" s="250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1" t="s">
        <v>222</v>
      </c>
      <c r="AU1847" s="251" t="s">
        <v>86</v>
      </c>
      <c r="AV1847" s="13" t="s">
        <v>84</v>
      </c>
      <c r="AW1847" s="13" t="s">
        <v>39</v>
      </c>
      <c r="AX1847" s="13" t="s">
        <v>77</v>
      </c>
      <c r="AY1847" s="251" t="s">
        <v>207</v>
      </c>
    </row>
    <row r="1848" s="13" customFormat="1">
      <c r="A1848" s="13"/>
      <c r="B1848" s="242"/>
      <c r="C1848" s="243"/>
      <c r="D1848" s="232" t="s">
        <v>222</v>
      </c>
      <c r="E1848" s="244" t="s">
        <v>32</v>
      </c>
      <c r="F1848" s="245" t="s">
        <v>5363</v>
      </c>
      <c r="G1848" s="243"/>
      <c r="H1848" s="244" t="s">
        <v>32</v>
      </c>
      <c r="I1848" s="246"/>
      <c r="J1848" s="243"/>
      <c r="K1848" s="243"/>
      <c r="L1848" s="247"/>
      <c r="M1848" s="248"/>
      <c r="N1848" s="249"/>
      <c r="O1848" s="249"/>
      <c r="P1848" s="249"/>
      <c r="Q1848" s="249"/>
      <c r="R1848" s="249"/>
      <c r="S1848" s="249"/>
      <c r="T1848" s="250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1" t="s">
        <v>222</v>
      </c>
      <c r="AU1848" s="251" t="s">
        <v>86</v>
      </c>
      <c r="AV1848" s="13" t="s">
        <v>84</v>
      </c>
      <c r="AW1848" s="13" t="s">
        <v>39</v>
      </c>
      <c r="AX1848" s="13" t="s">
        <v>77</v>
      </c>
      <c r="AY1848" s="251" t="s">
        <v>207</v>
      </c>
    </row>
    <row r="1849" s="13" customFormat="1">
      <c r="A1849" s="13"/>
      <c r="B1849" s="242"/>
      <c r="C1849" s="243"/>
      <c r="D1849" s="232" t="s">
        <v>222</v>
      </c>
      <c r="E1849" s="244" t="s">
        <v>32</v>
      </c>
      <c r="F1849" s="245" t="s">
        <v>5364</v>
      </c>
      <c r="G1849" s="243"/>
      <c r="H1849" s="244" t="s">
        <v>32</v>
      </c>
      <c r="I1849" s="246"/>
      <c r="J1849" s="243"/>
      <c r="K1849" s="243"/>
      <c r="L1849" s="247"/>
      <c r="M1849" s="248"/>
      <c r="N1849" s="249"/>
      <c r="O1849" s="249"/>
      <c r="P1849" s="249"/>
      <c r="Q1849" s="249"/>
      <c r="R1849" s="249"/>
      <c r="S1849" s="249"/>
      <c r="T1849" s="250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1" t="s">
        <v>222</v>
      </c>
      <c r="AU1849" s="251" t="s">
        <v>86</v>
      </c>
      <c r="AV1849" s="13" t="s">
        <v>84</v>
      </c>
      <c r="AW1849" s="13" t="s">
        <v>39</v>
      </c>
      <c r="AX1849" s="13" t="s">
        <v>77</v>
      </c>
      <c r="AY1849" s="251" t="s">
        <v>207</v>
      </c>
    </row>
    <row r="1850" s="13" customFormat="1">
      <c r="A1850" s="13"/>
      <c r="B1850" s="242"/>
      <c r="C1850" s="243"/>
      <c r="D1850" s="232" t="s">
        <v>222</v>
      </c>
      <c r="E1850" s="244" t="s">
        <v>32</v>
      </c>
      <c r="F1850" s="245" t="s">
        <v>5366</v>
      </c>
      <c r="G1850" s="243"/>
      <c r="H1850" s="244" t="s">
        <v>32</v>
      </c>
      <c r="I1850" s="246"/>
      <c r="J1850" s="243"/>
      <c r="K1850" s="243"/>
      <c r="L1850" s="247"/>
      <c r="M1850" s="248"/>
      <c r="N1850" s="249"/>
      <c r="O1850" s="249"/>
      <c r="P1850" s="249"/>
      <c r="Q1850" s="249"/>
      <c r="R1850" s="249"/>
      <c r="S1850" s="249"/>
      <c r="T1850" s="250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51" t="s">
        <v>222</v>
      </c>
      <c r="AU1850" s="251" t="s">
        <v>86</v>
      </c>
      <c r="AV1850" s="13" t="s">
        <v>84</v>
      </c>
      <c r="AW1850" s="13" t="s">
        <v>39</v>
      </c>
      <c r="AX1850" s="13" t="s">
        <v>77</v>
      </c>
      <c r="AY1850" s="251" t="s">
        <v>207</v>
      </c>
    </row>
    <row r="1851" s="13" customFormat="1">
      <c r="A1851" s="13"/>
      <c r="B1851" s="242"/>
      <c r="C1851" s="243"/>
      <c r="D1851" s="232" t="s">
        <v>222</v>
      </c>
      <c r="E1851" s="244" t="s">
        <v>32</v>
      </c>
      <c r="F1851" s="245" t="s">
        <v>5808</v>
      </c>
      <c r="G1851" s="243"/>
      <c r="H1851" s="244" t="s">
        <v>32</v>
      </c>
      <c r="I1851" s="246"/>
      <c r="J1851" s="243"/>
      <c r="K1851" s="243"/>
      <c r="L1851" s="247"/>
      <c r="M1851" s="248"/>
      <c r="N1851" s="249"/>
      <c r="O1851" s="249"/>
      <c r="P1851" s="249"/>
      <c r="Q1851" s="249"/>
      <c r="R1851" s="249"/>
      <c r="S1851" s="249"/>
      <c r="T1851" s="250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1" t="s">
        <v>222</v>
      </c>
      <c r="AU1851" s="251" t="s">
        <v>86</v>
      </c>
      <c r="AV1851" s="13" t="s">
        <v>84</v>
      </c>
      <c r="AW1851" s="13" t="s">
        <v>39</v>
      </c>
      <c r="AX1851" s="13" t="s">
        <v>77</v>
      </c>
      <c r="AY1851" s="251" t="s">
        <v>207</v>
      </c>
    </row>
    <row r="1852" s="13" customFormat="1">
      <c r="A1852" s="13"/>
      <c r="B1852" s="242"/>
      <c r="C1852" s="243"/>
      <c r="D1852" s="232" t="s">
        <v>222</v>
      </c>
      <c r="E1852" s="244" t="s">
        <v>32</v>
      </c>
      <c r="F1852" s="245" t="s">
        <v>5804</v>
      </c>
      <c r="G1852" s="243"/>
      <c r="H1852" s="244" t="s">
        <v>32</v>
      </c>
      <c r="I1852" s="246"/>
      <c r="J1852" s="243"/>
      <c r="K1852" s="243"/>
      <c r="L1852" s="247"/>
      <c r="M1852" s="248"/>
      <c r="N1852" s="249"/>
      <c r="O1852" s="249"/>
      <c r="P1852" s="249"/>
      <c r="Q1852" s="249"/>
      <c r="R1852" s="249"/>
      <c r="S1852" s="249"/>
      <c r="T1852" s="250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1" t="s">
        <v>222</v>
      </c>
      <c r="AU1852" s="251" t="s">
        <v>86</v>
      </c>
      <c r="AV1852" s="13" t="s">
        <v>84</v>
      </c>
      <c r="AW1852" s="13" t="s">
        <v>39</v>
      </c>
      <c r="AX1852" s="13" t="s">
        <v>77</v>
      </c>
      <c r="AY1852" s="251" t="s">
        <v>207</v>
      </c>
    </row>
    <row r="1853" s="13" customFormat="1">
      <c r="A1853" s="13"/>
      <c r="B1853" s="242"/>
      <c r="C1853" s="243"/>
      <c r="D1853" s="232" t="s">
        <v>222</v>
      </c>
      <c r="E1853" s="244" t="s">
        <v>32</v>
      </c>
      <c r="F1853" s="245" t="s">
        <v>5369</v>
      </c>
      <c r="G1853" s="243"/>
      <c r="H1853" s="244" t="s">
        <v>32</v>
      </c>
      <c r="I1853" s="246"/>
      <c r="J1853" s="243"/>
      <c r="K1853" s="243"/>
      <c r="L1853" s="247"/>
      <c r="M1853" s="248"/>
      <c r="N1853" s="249"/>
      <c r="O1853" s="249"/>
      <c r="P1853" s="249"/>
      <c r="Q1853" s="249"/>
      <c r="R1853" s="249"/>
      <c r="S1853" s="249"/>
      <c r="T1853" s="250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1" t="s">
        <v>222</v>
      </c>
      <c r="AU1853" s="251" t="s">
        <v>86</v>
      </c>
      <c r="AV1853" s="13" t="s">
        <v>84</v>
      </c>
      <c r="AW1853" s="13" t="s">
        <v>39</v>
      </c>
      <c r="AX1853" s="13" t="s">
        <v>77</v>
      </c>
      <c r="AY1853" s="251" t="s">
        <v>207</v>
      </c>
    </row>
    <row r="1854" s="13" customFormat="1">
      <c r="A1854" s="13"/>
      <c r="B1854" s="242"/>
      <c r="C1854" s="243"/>
      <c r="D1854" s="232" t="s">
        <v>222</v>
      </c>
      <c r="E1854" s="244" t="s">
        <v>32</v>
      </c>
      <c r="F1854" s="245" t="s">
        <v>5805</v>
      </c>
      <c r="G1854" s="243"/>
      <c r="H1854" s="244" t="s">
        <v>32</v>
      </c>
      <c r="I1854" s="246"/>
      <c r="J1854" s="243"/>
      <c r="K1854" s="243"/>
      <c r="L1854" s="247"/>
      <c r="M1854" s="248"/>
      <c r="N1854" s="249"/>
      <c r="O1854" s="249"/>
      <c r="P1854" s="249"/>
      <c r="Q1854" s="249"/>
      <c r="R1854" s="249"/>
      <c r="S1854" s="249"/>
      <c r="T1854" s="250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1" t="s">
        <v>222</v>
      </c>
      <c r="AU1854" s="251" t="s">
        <v>86</v>
      </c>
      <c r="AV1854" s="13" t="s">
        <v>84</v>
      </c>
      <c r="AW1854" s="13" t="s">
        <v>39</v>
      </c>
      <c r="AX1854" s="13" t="s">
        <v>77</v>
      </c>
      <c r="AY1854" s="251" t="s">
        <v>207</v>
      </c>
    </row>
    <row r="1855" s="13" customFormat="1">
      <c r="A1855" s="13"/>
      <c r="B1855" s="242"/>
      <c r="C1855" s="243"/>
      <c r="D1855" s="232" t="s">
        <v>222</v>
      </c>
      <c r="E1855" s="244" t="s">
        <v>32</v>
      </c>
      <c r="F1855" s="245" t="s">
        <v>5806</v>
      </c>
      <c r="G1855" s="243"/>
      <c r="H1855" s="244" t="s">
        <v>32</v>
      </c>
      <c r="I1855" s="246"/>
      <c r="J1855" s="243"/>
      <c r="K1855" s="243"/>
      <c r="L1855" s="247"/>
      <c r="M1855" s="248"/>
      <c r="N1855" s="249"/>
      <c r="O1855" s="249"/>
      <c r="P1855" s="249"/>
      <c r="Q1855" s="249"/>
      <c r="R1855" s="249"/>
      <c r="S1855" s="249"/>
      <c r="T1855" s="250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1" t="s">
        <v>222</v>
      </c>
      <c r="AU1855" s="251" t="s">
        <v>86</v>
      </c>
      <c r="AV1855" s="13" t="s">
        <v>84</v>
      </c>
      <c r="AW1855" s="13" t="s">
        <v>39</v>
      </c>
      <c r="AX1855" s="13" t="s">
        <v>77</v>
      </c>
      <c r="AY1855" s="251" t="s">
        <v>207</v>
      </c>
    </row>
    <row r="1856" s="12" customFormat="1">
      <c r="A1856" s="12"/>
      <c r="B1856" s="230"/>
      <c r="C1856" s="231"/>
      <c r="D1856" s="232" t="s">
        <v>222</v>
      </c>
      <c r="E1856" s="233" t="s">
        <v>32</v>
      </c>
      <c r="F1856" s="234" t="s">
        <v>5136</v>
      </c>
      <c r="G1856" s="231"/>
      <c r="H1856" s="235">
        <v>40</v>
      </c>
      <c r="I1856" s="236"/>
      <c r="J1856" s="231"/>
      <c r="K1856" s="231"/>
      <c r="L1856" s="237"/>
      <c r="M1856" s="238"/>
      <c r="N1856" s="239"/>
      <c r="O1856" s="239"/>
      <c r="P1856" s="239"/>
      <c r="Q1856" s="239"/>
      <c r="R1856" s="239"/>
      <c r="S1856" s="239"/>
      <c r="T1856" s="240"/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2"/>
      <c r="AT1856" s="241" t="s">
        <v>222</v>
      </c>
      <c r="AU1856" s="241" t="s">
        <v>86</v>
      </c>
      <c r="AV1856" s="12" t="s">
        <v>86</v>
      </c>
      <c r="AW1856" s="12" t="s">
        <v>39</v>
      </c>
      <c r="AX1856" s="12" t="s">
        <v>77</v>
      </c>
      <c r="AY1856" s="241" t="s">
        <v>207</v>
      </c>
    </row>
    <row r="1857" s="15" customFormat="1">
      <c r="A1857" s="15"/>
      <c r="B1857" s="273"/>
      <c r="C1857" s="274"/>
      <c r="D1857" s="232" t="s">
        <v>222</v>
      </c>
      <c r="E1857" s="275" t="s">
        <v>32</v>
      </c>
      <c r="F1857" s="276" t="s">
        <v>517</v>
      </c>
      <c r="G1857" s="274"/>
      <c r="H1857" s="277">
        <v>40</v>
      </c>
      <c r="I1857" s="278"/>
      <c r="J1857" s="274"/>
      <c r="K1857" s="274"/>
      <c r="L1857" s="279"/>
      <c r="M1857" s="280"/>
      <c r="N1857" s="281"/>
      <c r="O1857" s="281"/>
      <c r="P1857" s="281"/>
      <c r="Q1857" s="281"/>
      <c r="R1857" s="281"/>
      <c r="S1857" s="281"/>
      <c r="T1857" s="282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83" t="s">
        <v>222</v>
      </c>
      <c r="AU1857" s="283" t="s">
        <v>86</v>
      </c>
      <c r="AV1857" s="15" t="s">
        <v>104</v>
      </c>
      <c r="AW1857" s="15" t="s">
        <v>39</v>
      </c>
      <c r="AX1857" s="15" t="s">
        <v>84</v>
      </c>
      <c r="AY1857" s="283" t="s">
        <v>207</v>
      </c>
    </row>
    <row r="1858" s="2" customFormat="1" ht="24.15" customHeight="1">
      <c r="A1858" s="42"/>
      <c r="B1858" s="43"/>
      <c r="C1858" s="212" t="s">
        <v>1613</v>
      </c>
      <c r="D1858" s="212" t="s">
        <v>208</v>
      </c>
      <c r="E1858" s="213" t="s">
        <v>4318</v>
      </c>
      <c r="F1858" s="214" t="s">
        <v>4319</v>
      </c>
      <c r="G1858" s="215" t="s">
        <v>539</v>
      </c>
      <c r="H1858" s="216">
        <v>40</v>
      </c>
      <c r="I1858" s="217"/>
      <c r="J1858" s="218">
        <f>ROUND(I1858*H1858,2)</f>
        <v>0</v>
      </c>
      <c r="K1858" s="214" t="s">
        <v>212</v>
      </c>
      <c r="L1858" s="48"/>
      <c r="M1858" s="219" t="s">
        <v>32</v>
      </c>
      <c r="N1858" s="220" t="s">
        <v>48</v>
      </c>
      <c r="O1858" s="88"/>
      <c r="P1858" s="221">
        <f>O1858*H1858</f>
        <v>0</v>
      </c>
      <c r="Q1858" s="221">
        <v>0.20015</v>
      </c>
      <c r="R1858" s="221">
        <f>Q1858*H1858</f>
        <v>8.0060000000000002</v>
      </c>
      <c r="S1858" s="221">
        <v>0</v>
      </c>
      <c r="T1858" s="222">
        <f>S1858*H1858</f>
        <v>0</v>
      </c>
      <c r="U1858" s="42"/>
      <c r="V1858" s="42"/>
      <c r="W1858" s="42"/>
      <c r="X1858" s="42"/>
      <c r="Y1858" s="42"/>
      <c r="Z1858" s="42"/>
      <c r="AA1858" s="42"/>
      <c r="AB1858" s="42"/>
      <c r="AC1858" s="42"/>
      <c r="AD1858" s="42"/>
      <c r="AE1858" s="42"/>
      <c r="AR1858" s="223" t="s">
        <v>677</v>
      </c>
      <c r="AT1858" s="223" t="s">
        <v>208</v>
      </c>
      <c r="AU1858" s="223" t="s">
        <v>86</v>
      </c>
      <c r="AY1858" s="20" t="s">
        <v>207</v>
      </c>
      <c r="BE1858" s="224">
        <f>IF(N1858="základní",J1858,0)</f>
        <v>0</v>
      </c>
      <c r="BF1858" s="224">
        <f>IF(N1858="snížená",J1858,0)</f>
        <v>0</v>
      </c>
      <c r="BG1858" s="224">
        <f>IF(N1858="zákl. přenesená",J1858,0)</f>
        <v>0</v>
      </c>
      <c r="BH1858" s="224">
        <f>IF(N1858="sníž. přenesená",J1858,0)</f>
        <v>0</v>
      </c>
      <c r="BI1858" s="224">
        <f>IF(N1858="nulová",J1858,0)</f>
        <v>0</v>
      </c>
      <c r="BJ1858" s="20" t="s">
        <v>84</v>
      </c>
      <c r="BK1858" s="224">
        <f>ROUND(I1858*H1858,2)</f>
        <v>0</v>
      </c>
      <c r="BL1858" s="20" t="s">
        <v>677</v>
      </c>
      <c r="BM1858" s="223" t="s">
        <v>5809</v>
      </c>
    </row>
    <row r="1859" s="2" customFormat="1">
      <c r="A1859" s="42"/>
      <c r="B1859" s="43"/>
      <c r="C1859" s="44"/>
      <c r="D1859" s="225" t="s">
        <v>214</v>
      </c>
      <c r="E1859" s="44"/>
      <c r="F1859" s="226" t="s">
        <v>4321</v>
      </c>
      <c r="G1859" s="44"/>
      <c r="H1859" s="44"/>
      <c r="I1859" s="227"/>
      <c r="J1859" s="44"/>
      <c r="K1859" s="44"/>
      <c r="L1859" s="48"/>
      <c r="M1859" s="228"/>
      <c r="N1859" s="229"/>
      <c r="O1859" s="88"/>
      <c r="P1859" s="88"/>
      <c r="Q1859" s="88"/>
      <c r="R1859" s="88"/>
      <c r="S1859" s="88"/>
      <c r="T1859" s="89"/>
      <c r="U1859" s="42"/>
      <c r="V1859" s="42"/>
      <c r="W1859" s="42"/>
      <c r="X1859" s="42"/>
      <c r="Y1859" s="42"/>
      <c r="Z1859" s="42"/>
      <c r="AA1859" s="42"/>
      <c r="AB1859" s="42"/>
      <c r="AC1859" s="42"/>
      <c r="AD1859" s="42"/>
      <c r="AE1859" s="42"/>
      <c r="AT1859" s="20" t="s">
        <v>214</v>
      </c>
      <c r="AU1859" s="20" t="s">
        <v>86</v>
      </c>
    </row>
    <row r="1860" s="13" customFormat="1">
      <c r="A1860" s="13"/>
      <c r="B1860" s="242"/>
      <c r="C1860" s="243"/>
      <c r="D1860" s="232" t="s">
        <v>222</v>
      </c>
      <c r="E1860" s="244" t="s">
        <v>32</v>
      </c>
      <c r="F1860" s="245" t="s">
        <v>4241</v>
      </c>
      <c r="G1860" s="243"/>
      <c r="H1860" s="244" t="s">
        <v>32</v>
      </c>
      <c r="I1860" s="246"/>
      <c r="J1860" s="243"/>
      <c r="K1860" s="243"/>
      <c r="L1860" s="247"/>
      <c r="M1860" s="248"/>
      <c r="N1860" s="249"/>
      <c r="O1860" s="249"/>
      <c r="P1860" s="249"/>
      <c r="Q1860" s="249"/>
      <c r="R1860" s="249"/>
      <c r="S1860" s="249"/>
      <c r="T1860" s="250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1" t="s">
        <v>222</v>
      </c>
      <c r="AU1860" s="251" t="s">
        <v>86</v>
      </c>
      <c r="AV1860" s="13" t="s">
        <v>84</v>
      </c>
      <c r="AW1860" s="13" t="s">
        <v>39</v>
      </c>
      <c r="AX1860" s="13" t="s">
        <v>77</v>
      </c>
      <c r="AY1860" s="251" t="s">
        <v>207</v>
      </c>
    </row>
    <row r="1861" s="13" customFormat="1">
      <c r="A1861" s="13"/>
      <c r="B1861" s="242"/>
      <c r="C1861" s="243"/>
      <c r="D1861" s="232" t="s">
        <v>222</v>
      </c>
      <c r="E1861" s="244" t="s">
        <v>32</v>
      </c>
      <c r="F1861" s="245" t="s">
        <v>5357</v>
      </c>
      <c r="G1861" s="243"/>
      <c r="H1861" s="244" t="s">
        <v>32</v>
      </c>
      <c r="I1861" s="246"/>
      <c r="J1861" s="243"/>
      <c r="K1861" s="243"/>
      <c r="L1861" s="247"/>
      <c r="M1861" s="248"/>
      <c r="N1861" s="249"/>
      <c r="O1861" s="249"/>
      <c r="P1861" s="249"/>
      <c r="Q1861" s="249"/>
      <c r="R1861" s="249"/>
      <c r="S1861" s="249"/>
      <c r="T1861" s="250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1" t="s">
        <v>222</v>
      </c>
      <c r="AU1861" s="251" t="s">
        <v>86</v>
      </c>
      <c r="AV1861" s="13" t="s">
        <v>84</v>
      </c>
      <c r="AW1861" s="13" t="s">
        <v>39</v>
      </c>
      <c r="AX1861" s="13" t="s">
        <v>77</v>
      </c>
      <c r="AY1861" s="251" t="s">
        <v>207</v>
      </c>
    </row>
    <row r="1862" s="13" customFormat="1">
      <c r="A1862" s="13"/>
      <c r="B1862" s="242"/>
      <c r="C1862" s="243"/>
      <c r="D1862" s="232" t="s">
        <v>222</v>
      </c>
      <c r="E1862" s="244" t="s">
        <v>32</v>
      </c>
      <c r="F1862" s="245" t="s">
        <v>5358</v>
      </c>
      <c r="G1862" s="243"/>
      <c r="H1862" s="244" t="s">
        <v>32</v>
      </c>
      <c r="I1862" s="246"/>
      <c r="J1862" s="243"/>
      <c r="K1862" s="243"/>
      <c r="L1862" s="247"/>
      <c r="M1862" s="248"/>
      <c r="N1862" s="249"/>
      <c r="O1862" s="249"/>
      <c r="P1862" s="249"/>
      <c r="Q1862" s="249"/>
      <c r="R1862" s="249"/>
      <c r="S1862" s="249"/>
      <c r="T1862" s="25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1" t="s">
        <v>222</v>
      </c>
      <c r="AU1862" s="251" t="s">
        <v>86</v>
      </c>
      <c r="AV1862" s="13" t="s">
        <v>84</v>
      </c>
      <c r="AW1862" s="13" t="s">
        <v>39</v>
      </c>
      <c r="AX1862" s="13" t="s">
        <v>77</v>
      </c>
      <c r="AY1862" s="251" t="s">
        <v>207</v>
      </c>
    </row>
    <row r="1863" s="13" customFormat="1">
      <c r="A1863" s="13"/>
      <c r="B1863" s="242"/>
      <c r="C1863" s="243"/>
      <c r="D1863" s="232" t="s">
        <v>222</v>
      </c>
      <c r="E1863" s="244" t="s">
        <v>32</v>
      </c>
      <c r="F1863" s="245" t="s">
        <v>5359</v>
      </c>
      <c r="G1863" s="243"/>
      <c r="H1863" s="244" t="s">
        <v>32</v>
      </c>
      <c r="I1863" s="246"/>
      <c r="J1863" s="243"/>
      <c r="K1863" s="243"/>
      <c r="L1863" s="247"/>
      <c r="M1863" s="248"/>
      <c r="N1863" s="249"/>
      <c r="O1863" s="249"/>
      <c r="P1863" s="249"/>
      <c r="Q1863" s="249"/>
      <c r="R1863" s="249"/>
      <c r="S1863" s="249"/>
      <c r="T1863" s="250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1" t="s">
        <v>222</v>
      </c>
      <c r="AU1863" s="251" t="s">
        <v>86</v>
      </c>
      <c r="AV1863" s="13" t="s">
        <v>84</v>
      </c>
      <c r="AW1863" s="13" t="s">
        <v>39</v>
      </c>
      <c r="AX1863" s="13" t="s">
        <v>77</v>
      </c>
      <c r="AY1863" s="251" t="s">
        <v>207</v>
      </c>
    </row>
    <row r="1864" s="13" customFormat="1">
      <c r="A1864" s="13"/>
      <c r="B1864" s="242"/>
      <c r="C1864" s="243"/>
      <c r="D1864" s="232" t="s">
        <v>222</v>
      </c>
      <c r="E1864" s="244" t="s">
        <v>32</v>
      </c>
      <c r="F1864" s="245" t="s">
        <v>5360</v>
      </c>
      <c r="G1864" s="243"/>
      <c r="H1864" s="244" t="s">
        <v>32</v>
      </c>
      <c r="I1864" s="246"/>
      <c r="J1864" s="243"/>
      <c r="K1864" s="243"/>
      <c r="L1864" s="247"/>
      <c r="M1864" s="248"/>
      <c r="N1864" s="249"/>
      <c r="O1864" s="249"/>
      <c r="P1864" s="249"/>
      <c r="Q1864" s="249"/>
      <c r="R1864" s="249"/>
      <c r="S1864" s="249"/>
      <c r="T1864" s="250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1" t="s">
        <v>222</v>
      </c>
      <c r="AU1864" s="251" t="s">
        <v>86</v>
      </c>
      <c r="AV1864" s="13" t="s">
        <v>84</v>
      </c>
      <c r="AW1864" s="13" t="s">
        <v>39</v>
      </c>
      <c r="AX1864" s="13" t="s">
        <v>77</v>
      </c>
      <c r="AY1864" s="251" t="s">
        <v>207</v>
      </c>
    </row>
    <row r="1865" s="13" customFormat="1">
      <c r="A1865" s="13"/>
      <c r="B1865" s="242"/>
      <c r="C1865" s="243"/>
      <c r="D1865" s="232" t="s">
        <v>222</v>
      </c>
      <c r="E1865" s="244" t="s">
        <v>32</v>
      </c>
      <c r="F1865" s="245" t="s">
        <v>5361</v>
      </c>
      <c r="G1865" s="243"/>
      <c r="H1865" s="244" t="s">
        <v>32</v>
      </c>
      <c r="I1865" s="246"/>
      <c r="J1865" s="243"/>
      <c r="K1865" s="243"/>
      <c r="L1865" s="247"/>
      <c r="M1865" s="248"/>
      <c r="N1865" s="249"/>
      <c r="O1865" s="249"/>
      <c r="P1865" s="249"/>
      <c r="Q1865" s="249"/>
      <c r="R1865" s="249"/>
      <c r="S1865" s="249"/>
      <c r="T1865" s="250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1" t="s">
        <v>222</v>
      </c>
      <c r="AU1865" s="251" t="s">
        <v>86</v>
      </c>
      <c r="AV1865" s="13" t="s">
        <v>84</v>
      </c>
      <c r="AW1865" s="13" t="s">
        <v>39</v>
      </c>
      <c r="AX1865" s="13" t="s">
        <v>77</v>
      </c>
      <c r="AY1865" s="251" t="s">
        <v>207</v>
      </c>
    </row>
    <row r="1866" s="13" customFormat="1">
      <c r="A1866" s="13"/>
      <c r="B1866" s="242"/>
      <c r="C1866" s="243"/>
      <c r="D1866" s="232" t="s">
        <v>222</v>
      </c>
      <c r="E1866" s="244" t="s">
        <v>32</v>
      </c>
      <c r="F1866" s="245" t="s">
        <v>5362</v>
      </c>
      <c r="G1866" s="243"/>
      <c r="H1866" s="244" t="s">
        <v>32</v>
      </c>
      <c r="I1866" s="246"/>
      <c r="J1866" s="243"/>
      <c r="K1866" s="243"/>
      <c r="L1866" s="247"/>
      <c r="M1866" s="248"/>
      <c r="N1866" s="249"/>
      <c r="O1866" s="249"/>
      <c r="P1866" s="249"/>
      <c r="Q1866" s="249"/>
      <c r="R1866" s="249"/>
      <c r="S1866" s="249"/>
      <c r="T1866" s="250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51" t="s">
        <v>222</v>
      </c>
      <c r="AU1866" s="251" t="s">
        <v>86</v>
      </c>
      <c r="AV1866" s="13" t="s">
        <v>84</v>
      </c>
      <c r="AW1866" s="13" t="s">
        <v>39</v>
      </c>
      <c r="AX1866" s="13" t="s">
        <v>77</v>
      </c>
      <c r="AY1866" s="251" t="s">
        <v>207</v>
      </c>
    </row>
    <row r="1867" s="13" customFormat="1">
      <c r="A1867" s="13"/>
      <c r="B1867" s="242"/>
      <c r="C1867" s="243"/>
      <c r="D1867" s="232" t="s">
        <v>222</v>
      </c>
      <c r="E1867" s="244" t="s">
        <v>32</v>
      </c>
      <c r="F1867" s="245" t="s">
        <v>5363</v>
      </c>
      <c r="G1867" s="243"/>
      <c r="H1867" s="244" t="s">
        <v>32</v>
      </c>
      <c r="I1867" s="246"/>
      <c r="J1867" s="243"/>
      <c r="K1867" s="243"/>
      <c r="L1867" s="247"/>
      <c r="M1867" s="248"/>
      <c r="N1867" s="249"/>
      <c r="O1867" s="249"/>
      <c r="P1867" s="249"/>
      <c r="Q1867" s="249"/>
      <c r="R1867" s="249"/>
      <c r="S1867" s="249"/>
      <c r="T1867" s="250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51" t="s">
        <v>222</v>
      </c>
      <c r="AU1867" s="251" t="s">
        <v>86</v>
      </c>
      <c r="AV1867" s="13" t="s">
        <v>84</v>
      </c>
      <c r="AW1867" s="13" t="s">
        <v>39</v>
      </c>
      <c r="AX1867" s="13" t="s">
        <v>77</v>
      </c>
      <c r="AY1867" s="251" t="s">
        <v>207</v>
      </c>
    </row>
    <row r="1868" s="13" customFormat="1">
      <c r="A1868" s="13"/>
      <c r="B1868" s="242"/>
      <c r="C1868" s="243"/>
      <c r="D1868" s="232" t="s">
        <v>222</v>
      </c>
      <c r="E1868" s="244" t="s">
        <v>32</v>
      </c>
      <c r="F1868" s="245" t="s">
        <v>5364</v>
      </c>
      <c r="G1868" s="243"/>
      <c r="H1868" s="244" t="s">
        <v>32</v>
      </c>
      <c r="I1868" s="246"/>
      <c r="J1868" s="243"/>
      <c r="K1868" s="243"/>
      <c r="L1868" s="247"/>
      <c r="M1868" s="248"/>
      <c r="N1868" s="249"/>
      <c r="O1868" s="249"/>
      <c r="P1868" s="249"/>
      <c r="Q1868" s="249"/>
      <c r="R1868" s="249"/>
      <c r="S1868" s="249"/>
      <c r="T1868" s="25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1" t="s">
        <v>222</v>
      </c>
      <c r="AU1868" s="251" t="s">
        <v>86</v>
      </c>
      <c r="AV1868" s="13" t="s">
        <v>84</v>
      </c>
      <c r="AW1868" s="13" t="s">
        <v>39</v>
      </c>
      <c r="AX1868" s="13" t="s">
        <v>77</v>
      </c>
      <c r="AY1868" s="251" t="s">
        <v>207</v>
      </c>
    </row>
    <row r="1869" s="13" customFormat="1">
      <c r="A1869" s="13"/>
      <c r="B1869" s="242"/>
      <c r="C1869" s="243"/>
      <c r="D1869" s="232" t="s">
        <v>222</v>
      </c>
      <c r="E1869" s="244" t="s">
        <v>32</v>
      </c>
      <c r="F1869" s="245" t="s">
        <v>5366</v>
      </c>
      <c r="G1869" s="243"/>
      <c r="H1869" s="244" t="s">
        <v>32</v>
      </c>
      <c r="I1869" s="246"/>
      <c r="J1869" s="243"/>
      <c r="K1869" s="243"/>
      <c r="L1869" s="247"/>
      <c r="M1869" s="248"/>
      <c r="N1869" s="249"/>
      <c r="O1869" s="249"/>
      <c r="P1869" s="249"/>
      <c r="Q1869" s="249"/>
      <c r="R1869" s="249"/>
      <c r="S1869" s="249"/>
      <c r="T1869" s="250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1" t="s">
        <v>222</v>
      </c>
      <c r="AU1869" s="251" t="s">
        <v>86</v>
      </c>
      <c r="AV1869" s="13" t="s">
        <v>84</v>
      </c>
      <c r="AW1869" s="13" t="s">
        <v>39</v>
      </c>
      <c r="AX1869" s="13" t="s">
        <v>77</v>
      </c>
      <c r="AY1869" s="251" t="s">
        <v>207</v>
      </c>
    </row>
    <row r="1870" s="13" customFormat="1">
      <c r="A1870" s="13"/>
      <c r="B1870" s="242"/>
      <c r="C1870" s="243"/>
      <c r="D1870" s="232" t="s">
        <v>222</v>
      </c>
      <c r="E1870" s="244" t="s">
        <v>32</v>
      </c>
      <c r="F1870" s="245" t="s">
        <v>5810</v>
      </c>
      <c r="G1870" s="243"/>
      <c r="H1870" s="244" t="s">
        <v>32</v>
      </c>
      <c r="I1870" s="246"/>
      <c r="J1870" s="243"/>
      <c r="K1870" s="243"/>
      <c r="L1870" s="247"/>
      <c r="M1870" s="248"/>
      <c r="N1870" s="249"/>
      <c r="O1870" s="249"/>
      <c r="P1870" s="249"/>
      <c r="Q1870" s="249"/>
      <c r="R1870" s="249"/>
      <c r="S1870" s="249"/>
      <c r="T1870" s="250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1" t="s">
        <v>222</v>
      </c>
      <c r="AU1870" s="251" t="s">
        <v>86</v>
      </c>
      <c r="AV1870" s="13" t="s">
        <v>84</v>
      </c>
      <c r="AW1870" s="13" t="s">
        <v>39</v>
      </c>
      <c r="AX1870" s="13" t="s">
        <v>77</v>
      </c>
      <c r="AY1870" s="251" t="s">
        <v>207</v>
      </c>
    </row>
    <row r="1871" s="13" customFormat="1">
      <c r="A1871" s="13"/>
      <c r="B1871" s="242"/>
      <c r="C1871" s="243"/>
      <c r="D1871" s="232" t="s">
        <v>222</v>
      </c>
      <c r="E1871" s="244" t="s">
        <v>32</v>
      </c>
      <c r="F1871" s="245" t="s">
        <v>5804</v>
      </c>
      <c r="G1871" s="243"/>
      <c r="H1871" s="244" t="s">
        <v>32</v>
      </c>
      <c r="I1871" s="246"/>
      <c r="J1871" s="243"/>
      <c r="K1871" s="243"/>
      <c r="L1871" s="247"/>
      <c r="M1871" s="248"/>
      <c r="N1871" s="249"/>
      <c r="O1871" s="249"/>
      <c r="P1871" s="249"/>
      <c r="Q1871" s="249"/>
      <c r="R1871" s="249"/>
      <c r="S1871" s="249"/>
      <c r="T1871" s="25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1" t="s">
        <v>222</v>
      </c>
      <c r="AU1871" s="251" t="s">
        <v>86</v>
      </c>
      <c r="AV1871" s="13" t="s">
        <v>84</v>
      </c>
      <c r="AW1871" s="13" t="s">
        <v>39</v>
      </c>
      <c r="AX1871" s="13" t="s">
        <v>77</v>
      </c>
      <c r="AY1871" s="251" t="s">
        <v>207</v>
      </c>
    </row>
    <row r="1872" s="13" customFormat="1">
      <c r="A1872" s="13"/>
      <c r="B1872" s="242"/>
      <c r="C1872" s="243"/>
      <c r="D1872" s="232" t="s">
        <v>222</v>
      </c>
      <c r="E1872" s="244" t="s">
        <v>32</v>
      </c>
      <c r="F1872" s="245" t="s">
        <v>5369</v>
      </c>
      <c r="G1872" s="243"/>
      <c r="H1872" s="244" t="s">
        <v>32</v>
      </c>
      <c r="I1872" s="246"/>
      <c r="J1872" s="243"/>
      <c r="K1872" s="243"/>
      <c r="L1872" s="247"/>
      <c r="M1872" s="248"/>
      <c r="N1872" s="249"/>
      <c r="O1872" s="249"/>
      <c r="P1872" s="249"/>
      <c r="Q1872" s="249"/>
      <c r="R1872" s="249"/>
      <c r="S1872" s="249"/>
      <c r="T1872" s="250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1" t="s">
        <v>222</v>
      </c>
      <c r="AU1872" s="251" t="s">
        <v>86</v>
      </c>
      <c r="AV1872" s="13" t="s">
        <v>84</v>
      </c>
      <c r="AW1872" s="13" t="s">
        <v>39</v>
      </c>
      <c r="AX1872" s="13" t="s">
        <v>77</v>
      </c>
      <c r="AY1872" s="251" t="s">
        <v>207</v>
      </c>
    </row>
    <row r="1873" s="13" customFormat="1">
      <c r="A1873" s="13"/>
      <c r="B1873" s="242"/>
      <c r="C1873" s="243"/>
      <c r="D1873" s="232" t="s">
        <v>222</v>
      </c>
      <c r="E1873" s="244" t="s">
        <v>32</v>
      </c>
      <c r="F1873" s="245" t="s">
        <v>5805</v>
      </c>
      <c r="G1873" s="243"/>
      <c r="H1873" s="244" t="s">
        <v>32</v>
      </c>
      <c r="I1873" s="246"/>
      <c r="J1873" s="243"/>
      <c r="K1873" s="243"/>
      <c r="L1873" s="247"/>
      <c r="M1873" s="248"/>
      <c r="N1873" s="249"/>
      <c r="O1873" s="249"/>
      <c r="P1873" s="249"/>
      <c r="Q1873" s="249"/>
      <c r="R1873" s="249"/>
      <c r="S1873" s="249"/>
      <c r="T1873" s="250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1" t="s">
        <v>222</v>
      </c>
      <c r="AU1873" s="251" t="s">
        <v>86</v>
      </c>
      <c r="AV1873" s="13" t="s">
        <v>84</v>
      </c>
      <c r="AW1873" s="13" t="s">
        <v>39</v>
      </c>
      <c r="AX1873" s="13" t="s">
        <v>77</v>
      </c>
      <c r="AY1873" s="251" t="s">
        <v>207</v>
      </c>
    </row>
    <row r="1874" s="13" customFormat="1">
      <c r="A1874" s="13"/>
      <c r="B1874" s="242"/>
      <c r="C1874" s="243"/>
      <c r="D1874" s="232" t="s">
        <v>222</v>
      </c>
      <c r="E1874" s="244" t="s">
        <v>32</v>
      </c>
      <c r="F1874" s="245" t="s">
        <v>5806</v>
      </c>
      <c r="G1874" s="243"/>
      <c r="H1874" s="244" t="s">
        <v>32</v>
      </c>
      <c r="I1874" s="246"/>
      <c r="J1874" s="243"/>
      <c r="K1874" s="243"/>
      <c r="L1874" s="247"/>
      <c r="M1874" s="248"/>
      <c r="N1874" s="249"/>
      <c r="O1874" s="249"/>
      <c r="P1874" s="249"/>
      <c r="Q1874" s="249"/>
      <c r="R1874" s="249"/>
      <c r="S1874" s="249"/>
      <c r="T1874" s="25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1" t="s">
        <v>222</v>
      </c>
      <c r="AU1874" s="251" t="s">
        <v>86</v>
      </c>
      <c r="AV1874" s="13" t="s">
        <v>84</v>
      </c>
      <c r="AW1874" s="13" t="s">
        <v>39</v>
      </c>
      <c r="AX1874" s="13" t="s">
        <v>77</v>
      </c>
      <c r="AY1874" s="251" t="s">
        <v>207</v>
      </c>
    </row>
    <row r="1875" s="12" customFormat="1">
      <c r="A1875" s="12"/>
      <c r="B1875" s="230"/>
      <c r="C1875" s="231"/>
      <c r="D1875" s="232" t="s">
        <v>222</v>
      </c>
      <c r="E1875" s="233" t="s">
        <v>32</v>
      </c>
      <c r="F1875" s="234" t="s">
        <v>5136</v>
      </c>
      <c r="G1875" s="231"/>
      <c r="H1875" s="235">
        <v>40</v>
      </c>
      <c r="I1875" s="236"/>
      <c r="J1875" s="231"/>
      <c r="K1875" s="231"/>
      <c r="L1875" s="237"/>
      <c r="M1875" s="238"/>
      <c r="N1875" s="239"/>
      <c r="O1875" s="239"/>
      <c r="P1875" s="239"/>
      <c r="Q1875" s="239"/>
      <c r="R1875" s="239"/>
      <c r="S1875" s="239"/>
      <c r="T1875" s="240"/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2"/>
      <c r="AT1875" s="241" t="s">
        <v>222</v>
      </c>
      <c r="AU1875" s="241" t="s">
        <v>86</v>
      </c>
      <c r="AV1875" s="12" t="s">
        <v>86</v>
      </c>
      <c r="AW1875" s="12" t="s">
        <v>39</v>
      </c>
      <c r="AX1875" s="12" t="s">
        <v>77</v>
      </c>
      <c r="AY1875" s="241" t="s">
        <v>207</v>
      </c>
    </row>
    <row r="1876" s="15" customFormat="1">
      <c r="A1876" s="15"/>
      <c r="B1876" s="273"/>
      <c r="C1876" s="274"/>
      <c r="D1876" s="232" t="s">
        <v>222</v>
      </c>
      <c r="E1876" s="275" t="s">
        <v>32</v>
      </c>
      <c r="F1876" s="276" t="s">
        <v>517</v>
      </c>
      <c r="G1876" s="274"/>
      <c r="H1876" s="277">
        <v>40</v>
      </c>
      <c r="I1876" s="278"/>
      <c r="J1876" s="274"/>
      <c r="K1876" s="274"/>
      <c r="L1876" s="279"/>
      <c r="M1876" s="280"/>
      <c r="N1876" s="281"/>
      <c r="O1876" s="281"/>
      <c r="P1876" s="281"/>
      <c r="Q1876" s="281"/>
      <c r="R1876" s="281"/>
      <c r="S1876" s="281"/>
      <c r="T1876" s="282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83" t="s">
        <v>222</v>
      </c>
      <c r="AU1876" s="283" t="s">
        <v>86</v>
      </c>
      <c r="AV1876" s="15" t="s">
        <v>104</v>
      </c>
      <c r="AW1876" s="15" t="s">
        <v>39</v>
      </c>
      <c r="AX1876" s="15" t="s">
        <v>84</v>
      </c>
      <c r="AY1876" s="283" t="s">
        <v>207</v>
      </c>
    </row>
    <row r="1877" s="2" customFormat="1" ht="21.75" customHeight="1">
      <c r="A1877" s="42"/>
      <c r="B1877" s="43"/>
      <c r="C1877" s="212" t="s">
        <v>1615</v>
      </c>
      <c r="D1877" s="212" t="s">
        <v>208</v>
      </c>
      <c r="E1877" s="213" t="s">
        <v>5811</v>
      </c>
      <c r="F1877" s="214" t="s">
        <v>5812</v>
      </c>
      <c r="G1877" s="215" t="s">
        <v>539</v>
      </c>
      <c r="H1877" s="216">
        <v>40</v>
      </c>
      <c r="I1877" s="217"/>
      <c r="J1877" s="218">
        <f>ROUND(I1877*H1877,2)</f>
        <v>0</v>
      </c>
      <c r="K1877" s="214" t="s">
        <v>212</v>
      </c>
      <c r="L1877" s="48"/>
      <c r="M1877" s="219" t="s">
        <v>32</v>
      </c>
      <c r="N1877" s="220" t="s">
        <v>48</v>
      </c>
      <c r="O1877" s="88"/>
      <c r="P1877" s="221">
        <f>O1877*H1877</f>
        <v>0</v>
      </c>
      <c r="Q1877" s="221">
        <v>0</v>
      </c>
      <c r="R1877" s="221">
        <f>Q1877*H1877</f>
        <v>0</v>
      </c>
      <c r="S1877" s="221">
        <v>0</v>
      </c>
      <c r="T1877" s="222">
        <f>S1877*H1877</f>
        <v>0</v>
      </c>
      <c r="U1877" s="42"/>
      <c r="V1877" s="42"/>
      <c r="W1877" s="42"/>
      <c r="X1877" s="42"/>
      <c r="Y1877" s="42"/>
      <c r="Z1877" s="42"/>
      <c r="AA1877" s="42"/>
      <c r="AB1877" s="42"/>
      <c r="AC1877" s="42"/>
      <c r="AD1877" s="42"/>
      <c r="AE1877" s="42"/>
      <c r="AR1877" s="223" t="s">
        <v>677</v>
      </c>
      <c r="AT1877" s="223" t="s">
        <v>208</v>
      </c>
      <c r="AU1877" s="223" t="s">
        <v>86</v>
      </c>
      <c r="AY1877" s="20" t="s">
        <v>207</v>
      </c>
      <c r="BE1877" s="224">
        <f>IF(N1877="základní",J1877,0)</f>
        <v>0</v>
      </c>
      <c r="BF1877" s="224">
        <f>IF(N1877="snížená",J1877,0)</f>
        <v>0</v>
      </c>
      <c r="BG1877" s="224">
        <f>IF(N1877="zákl. přenesená",J1877,0)</f>
        <v>0</v>
      </c>
      <c r="BH1877" s="224">
        <f>IF(N1877="sníž. přenesená",J1877,0)</f>
        <v>0</v>
      </c>
      <c r="BI1877" s="224">
        <f>IF(N1877="nulová",J1877,0)</f>
        <v>0</v>
      </c>
      <c r="BJ1877" s="20" t="s">
        <v>84</v>
      </c>
      <c r="BK1877" s="224">
        <f>ROUND(I1877*H1877,2)</f>
        <v>0</v>
      </c>
      <c r="BL1877" s="20" t="s">
        <v>677</v>
      </c>
      <c r="BM1877" s="223" t="s">
        <v>5813</v>
      </c>
    </row>
    <row r="1878" s="2" customFormat="1">
      <c r="A1878" s="42"/>
      <c r="B1878" s="43"/>
      <c r="C1878" s="44"/>
      <c r="D1878" s="225" t="s">
        <v>214</v>
      </c>
      <c r="E1878" s="44"/>
      <c r="F1878" s="226" t="s">
        <v>5814</v>
      </c>
      <c r="G1878" s="44"/>
      <c r="H1878" s="44"/>
      <c r="I1878" s="227"/>
      <c r="J1878" s="44"/>
      <c r="K1878" s="44"/>
      <c r="L1878" s="48"/>
      <c r="M1878" s="228"/>
      <c r="N1878" s="229"/>
      <c r="O1878" s="88"/>
      <c r="P1878" s="88"/>
      <c r="Q1878" s="88"/>
      <c r="R1878" s="88"/>
      <c r="S1878" s="88"/>
      <c r="T1878" s="89"/>
      <c r="U1878" s="42"/>
      <c r="V1878" s="42"/>
      <c r="W1878" s="42"/>
      <c r="X1878" s="42"/>
      <c r="Y1878" s="42"/>
      <c r="Z1878" s="42"/>
      <c r="AA1878" s="42"/>
      <c r="AB1878" s="42"/>
      <c r="AC1878" s="42"/>
      <c r="AD1878" s="42"/>
      <c r="AE1878" s="42"/>
      <c r="AT1878" s="20" t="s">
        <v>214</v>
      </c>
      <c r="AU1878" s="20" t="s">
        <v>86</v>
      </c>
    </row>
    <row r="1879" s="13" customFormat="1">
      <c r="A1879" s="13"/>
      <c r="B1879" s="242"/>
      <c r="C1879" s="243"/>
      <c r="D1879" s="232" t="s">
        <v>222</v>
      </c>
      <c r="E1879" s="244" t="s">
        <v>32</v>
      </c>
      <c r="F1879" s="245" t="s">
        <v>4241</v>
      </c>
      <c r="G1879" s="243"/>
      <c r="H1879" s="244" t="s">
        <v>32</v>
      </c>
      <c r="I1879" s="246"/>
      <c r="J1879" s="243"/>
      <c r="K1879" s="243"/>
      <c r="L1879" s="247"/>
      <c r="M1879" s="248"/>
      <c r="N1879" s="249"/>
      <c r="O1879" s="249"/>
      <c r="P1879" s="249"/>
      <c r="Q1879" s="249"/>
      <c r="R1879" s="249"/>
      <c r="S1879" s="249"/>
      <c r="T1879" s="250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1" t="s">
        <v>222</v>
      </c>
      <c r="AU1879" s="251" t="s">
        <v>86</v>
      </c>
      <c r="AV1879" s="13" t="s">
        <v>84</v>
      </c>
      <c r="AW1879" s="13" t="s">
        <v>39</v>
      </c>
      <c r="AX1879" s="13" t="s">
        <v>77</v>
      </c>
      <c r="AY1879" s="251" t="s">
        <v>207</v>
      </c>
    </row>
    <row r="1880" s="13" customFormat="1">
      <c r="A1880" s="13"/>
      <c r="B1880" s="242"/>
      <c r="C1880" s="243"/>
      <c r="D1880" s="232" t="s">
        <v>222</v>
      </c>
      <c r="E1880" s="244" t="s">
        <v>32</v>
      </c>
      <c r="F1880" s="245" t="s">
        <v>5357</v>
      </c>
      <c r="G1880" s="243"/>
      <c r="H1880" s="244" t="s">
        <v>32</v>
      </c>
      <c r="I1880" s="246"/>
      <c r="J1880" s="243"/>
      <c r="K1880" s="243"/>
      <c r="L1880" s="247"/>
      <c r="M1880" s="248"/>
      <c r="N1880" s="249"/>
      <c r="O1880" s="249"/>
      <c r="P1880" s="249"/>
      <c r="Q1880" s="249"/>
      <c r="R1880" s="249"/>
      <c r="S1880" s="249"/>
      <c r="T1880" s="250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51" t="s">
        <v>222</v>
      </c>
      <c r="AU1880" s="251" t="s">
        <v>86</v>
      </c>
      <c r="AV1880" s="13" t="s">
        <v>84</v>
      </c>
      <c r="AW1880" s="13" t="s">
        <v>39</v>
      </c>
      <c r="AX1880" s="13" t="s">
        <v>77</v>
      </c>
      <c r="AY1880" s="251" t="s">
        <v>207</v>
      </c>
    </row>
    <row r="1881" s="13" customFormat="1">
      <c r="A1881" s="13"/>
      <c r="B1881" s="242"/>
      <c r="C1881" s="243"/>
      <c r="D1881" s="232" t="s">
        <v>222</v>
      </c>
      <c r="E1881" s="244" t="s">
        <v>32</v>
      </c>
      <c r="F1881" s="245" t="s">
        <v>5358</v>
      </c>
      <c r="G1881" s="243"/>
      <c r="H1881" s="244" t="s">
        <v>32</v>
      </c>
      <c r="I1881" s="246"/>
      <c r="J1881" s="243"/>
      <c r="K1881" s="243"/>
      <c r="L1881" s="247"/>
      <c r="M1881" s="248"/>
      <c r="N1881" s="249"/>
      <c r="O1881" s="249"/>
      <c r="P1881" s="249"/>
      <c r="Q1881" s="249"/>
      <c r="R1881" s="249"/>
      <c r="S1881" s="249"/>
      <c r="T1881" s="250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1" t="s">
        <v>222</v>
      </c>
      <c r="AU1881" s="251" t="s">
        <v>86</v>
      </c>
      <c r="AV1881" s="13" t="s">
        <v>84</v>
      </c>
      <c r="AW1881" s="13" t="s">
        <v>39</v>
      </c>
      <c r="AX1881" s="13" t="s">
        <v>77</v>
      </c>
      <c r="AY1881" s="251" t="s">
        <v>207</v>
      </c>
    </row>
    <row r="1882" s="13" customFormat="1">
      <c r="A1882" s="13"/>
      <c r="B1882" s="242"/>
      <c r="C1882" s="243"/>
      <c r="D1882" s="232" t="s">
        <v>222</v>
      </c>
      <c r="E1882" s="244" t="s">
        <v>32</v>
      </c>
      <c r="F1882" s="245" t="s">
        <v>5359</v>
      </c>
      <c r="G1882" s="243"/>
      <c r="H1882" s="244" t="s">
        <v>32</v>
      </c>
      <c r="I1882" s="246"/>
      <c r="J1882" s="243"/>
      <c r="K1882" s="243"/>
      <c r="L1882" s="247"/>
      <c r="M1882" s="248"/>
      <c r="N1882" s="249"/>
      <c r="O1882" s="249"/>
      <c r="P1882" s="249"/>
      <c r="Q1882" s="249"/>
      <c r="R1882" s="249"/>
      <c r="S1882" s="249"/>
      <c r="T1882" s="250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1" t="s">
        <v>222</v>
      </c>
      <c r="AU1882" s="251" t="s">
        <v>86</v>
      </c>
      <c r="AV1882" s="13" t="s">
        <v>84</v>
      </c>
      <c r="AW1882" s="13" t="s">
        <v>39</v>
      </c>
      <c r="AX1882" s="13" t="s">
        <v>77</v>
      </c>
      <c r="AY1882" s="251" t="s">
        <v>207</v>
      </c>
    </row>
    <row r="1883" s="13" customFormat="1">
      <c r="A1883" s="13"/>
      <c r="B1883" s="242"/>
      <c r="C1883" s="243"/>
      <c r="D1883" s="232" t="s">
        <v>222</v>
      </c>
      <c r="E1883" s="244" t="s">
        <v>32</v>
      </c>
      <c r="F1883" s="245" t="s">
        <v>5360</v>
      </c>
      <c r="G1883" s="243"/>
      <c r="H1883" s="244" t="s">
        <v>32</v>
      </c>
      <c r="I1883" s="246"/>
      <c r="J1883" s="243"/>
      <c r="K1883" s="243"/>
      <c r="L1883" s="247"/>
      <c r="M1883" s="248"/>
      <c r="N1883" s="249"/>
      <c r="O1883" s="249"/>
      <c r="P1883" s="249"/>
      <c r="Q1883" s="249"/>
      <c r="R1883" s="249"/>
      <c r="S1883" s="249"/>
      <c r="T1883" s="250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1" t="s">
        <v>222</v>
      </c>
      <c r="AU1883" s="251" t="s">
        <v>86</v>
      </c>
      <c r="AV1883" s="13" t="s">
        <v>84</v>
      </c>
      <c r="AW1883" s="13" t="s">
        <v>39</v>
      </c>
      <c r="AX1883" s="13" t="s">
        <v>77</v>
      </c>
      <c r="AY1883" s="251" t="s">
        <v>207</v>
      </c>
    </row>
    <row r="1884" s="13" customFormat="1">
      <c r="A1884" s="13"/>
      <c r="B1884" s="242"/>
      <c r="C1884" s="243"/>
      <c r="D1884" s="232" t="s">
        <v>222</v>
      </c>
      <c r="E1884" s="244" t="s">
        <v>32</v>
      </c>
      <c r="F1884" s="245" t="s">
        <v>5361</v>
      </c>
      <c r="G1884" s="243"/>
      <c r="H1884" s="244" t="s">
        <v>32</v>
      </c>
      <c r="I1884" s="246"/>
      <c r="J1884" s="243"/>
      <c r="K1884" s="243"/>
      <c r="L1884" s="247"/>
      <c r="M1884" s="248"/>
      <c r="N1884" s="249"/>
      <c r="O1884" s="249"/>
      <c r="P1884" s="249"/>
      <c r="Q1884" s="249"/>
      <c r="R1884" s="249"/>
      <c r="S1884" s="249"/>
      <c r="T1884" s="250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1" t="s">
        <v>222</v>
      </c>
      <c r="AU1884" s="251" t="s">
        <v>86</v>
      </c>
      <c r="AV1884" s="13" t="s">
        <v>84</v>
      </c>
      <c r="AW1884" s="13" t="s">
        <v>39</v>
      </c>
      <c r="AX1884" s="13" t="s">
        <v>77</v>
      </c>
      <c r="AY1884" s="251" t="s">
        <v>207</v>
      </c>
    </row>
    <row r="1885" s="13" customFormat="1">
      <c r="A1885" s="13"/>
      <c r="B1885" s="242"/>
      <c r="C1885" s="243"/>
      <c r="D1885" s="232" t="s">
        <v>222</v>
      </c>
      <c r="E1885" s="244" t="s">
        <v>32</v>
      </c>
      <c r="F1885" s="245" t="s">
        <v>5362</v>
      </c>
      <c r="G1885" s="243"/>
      <c r="H1885" s="244" t="s">
        <v>32</v>
      </c>
      <c r="I1885" s="246"/>
      <c r="J1885" s="243"/>
      <c r="K1885" s="243"/>
      <c r="L1885" s="247"/>
      <c r="M1885" s="248"/>
      <c r="N1885" s="249"/>
      <c r="O1885" s="249"/>
      <c r="P1885" s="249"/>
      <c r="Q1885" s="249"/>
      <c r="R1885" s="249"/>
      <c r="S1885" s="249"/>
      <c r="T1885" s="250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1" t="s">
        <v>222</v>
      </c>
      <c r="AU1885" s="251" t="s">
        <v>86</v>
      </c>
      <c r="AV1885" s="13" t="s">
        <v>84</v>
      </c>
      <c r="AW1885" s="13" t="s">
        <v>39</v>
      </c>
      <c r="AX1885" s="13" t="s">
        <v>77</v>
      </c>
      <c r="AY1885" s="251" t="s">
        <v>207</v>
      </c>
    </row>
    <row r="1886" s="13" customFormat="1">
      <c r="A1886" s="13"/>
      <c r="B1886" s="242"/>
      <c r="C1886" s="243"/>
      <c r="D1886" s="232" t="s">
        <v>222</v>
      </c>
      <c r="E1886" s="244" t="s">
        <v>32</v>
      </c>
      <c r="F1886" s="245" t="s">
        <v>5363</v>
      </c>
      <c r="G1886" s="243"/>
      <c r="H1886" s="244" t="s">
        <v>32</v>
      </c>
      <c r="I1886" s="246"/>
      <c r="J1886" s="243"/>
      <c r="K1886" s="243"/>
      <c r="L1886" s="247"/>
      <c r="M1886" s="248"/>
      <c r="N1886" s="249"/>
      <c r="O1886" s="249"/>
      <c r="P1886" s="249"/>
      <c r="Q1886" s="249"/>
      <c r="R1886" s="249"/>
      <c r="S1886" s="249"/>
      <c r="T1886" s="250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1" t="s">
        <v>222</v>
      </c>
      <c r="AU1886" s="251" t="s">
        <v>86</v>
      </c>
      <c r="AV1886" s="13" t="s">
        <v>84</v>
      </c>
      <c r="AW1886" s="13" t="s">
        <v>39</v>
      </c>
      <c r="AX1886" s="13" t="s">
        <v>77</v>
      </c>
      <c r="AY1886" s="251" t="s">
        <v>207</v>
      </c>
    </row>
    <row r="1887" s="13" customFormat="1">
      <c r="A1887" s="13"/>
      <c r="B1887" s="242"/>
      <c r="C1887" s="243"/>
      <c r="D1887" s="232" t="s">
        <v>222</v>
      </c>
      <c r="E1887" s="244" t="s">
        <v>32</v>
      </c>
      <c r="F1887" s="245" t="s">
        <v>5364</v>
      </c>
      <c r="G1887" s="243"/>
      <c r="H1887" s="244" t="s">
        <v>32</v>
      </c>
      <c r="I1887" s="246"/>
      <c r="J1887" s="243"/>
      <c r="K1887" s="243"/>
      <c r="L1887" s="247"/>
      <c r="M1887" s="248"/>
      <c r="N1887" s="249"/>
      <c r="O1887" s="249"/>
      <c r="P1887" s="249"/>
      <c r="Q1887" s="249"/>
      <c r="R1887" s="249"/>
      <c r="S1887" s="249"/>
      <c r="T1887" s="250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1" t="s">
        <v>222</v>
      </c>
      <c r="AU1887" s="251" t="s">
        <v>86</v>
      </c>
      <c r="AV1887" s="13" t="s">
        <v>84</v>
      </c>
      <c r="AW1887" s="13" t="s">
        <v>39</v>
      </c>
      <c r="AX1887" s="13" t="s">
        <v>77</v>
      </c>
      <c r="AY1887" s="251" t="s">
        <v>207</v>
      </c>
    </row>
    <row r="1888" s="13" customFormat="1">
      <c r="A1888" s="13"/>
      <c r="B1888" s="242"/>
      <c r="C1888" s="243"/>
      <c r="D1888" s="232" t="s">
        <v>222</v>
      </c>
      <c r="E1888" s="244" t="s">
        <v>32</v>
      </c>
      <c r="F1888" s="245" t="s">
        <v>5366</v>
      </c>
      <c r="G1888" s="243"/>
      <c r="H1888" s="244" t="s">
        <v>32</v>
      </c>
      <c r="I1888" s="246"/>
      <c r="J1888" s="243"/>
      <c r="K1888" s="243"/>
      <c r="L1888" s="247"/>
      <c r="M1888" s="248"/>
      <c r="N1888" s="249"/>
      <c r="O1888" s="249"/>
      <c r="P1888" s="249"/>
      <c r="Q1888" s="249"/>
      <c r="R1888" s="249"/>
      <c r="S1888" s="249"/>
      <c r="T1888" s="250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1" t="s">
        <v>222</v>
      </c>
      <c r="AU1888" s="251" t="s">
        <v>86</v>
      </c>
      <c r="AV1888" s="13" t="s">
        <v>84</v>
      </c>
      <c r="AW1888" s="13" t="s">
        <v>39</v>
      </c>
      <c r="AX1888" s="13" t="s">
        <v>77</v>
      </c>
      <c r="AY1888" s="251" t="s">
        <v>207</v>
      </c>
    </row>
    <row r="1889" s="13" customFormat="1">
      <c r="A1889" s="13"/>
      <c r="B1889" s="242"/>
      <c r="C1889" s="243"/>
      <c r="D1889" s="232" t="s">
        <v>222</v>
      </c>
      <c r="E1889" s="244" t="s">
        <v>32</v>
      </c>
      <c r="F1889" s="245" t="s">
        <v>5815</v>
      </c>
      <c r="G1889" s="243"/>
      <c r="H1889" s="244" t="s">
        <v>32</v>
      </c>
      <c r="I1889" s="246"/>
      <c r="J1889" s="243"/>
      <c r="K1889" s="243"/>
      <c r="L1889" s="247"/>
      <c r="M1889" s="248"/>
      <c r="N1889" s="249"/>
      <c r="O1889" s="249"/>
      <c r="P1889" s="249"/>
      <c r="Q1889" s="249"/>
      <c r="R1889" s="249"/>
      <c r="S1889" s="249"/>
      <c r="T1889" s="25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1" t="s">
        <v>222</v>
      </c>
      <c r="AU1889" s="251" t="s">
        <v>86</v>
      </c>
      <c r="AV1889" s="13" t="s">
        <v>84</v>
      </c>
      <c r="AW1889" s="13" t="s">
        <v>39</v>
      </c>
      <c r="AX1889" s="13" t="s">
        <v>77</v>
      </c>
      <c r="AY1889" s="251" t="s">
        <v>207</v>
      </c>
    </row>
    <row r="1890" s="13" customFormat="1">
      <c r="A1890" s="13"/>
      <c r="B1890" s="242"/>
      <c r="C1890" s="243"/>
      <c r="D1890" s="232" t="s">
        <v>222</v>
      </c>
      <c r="E1890" s="244" t="s">
        <v>32</v>
      </c>
      <c r="F1890" s="245" t="s">
        <v>5816</v>
      </c>
      <c r="G1890" s="243"/>
      <c r="H1890" s="244" t="s">
        <v>32</v>
      </c>
      <c r="I1890" s="246"/>
      <c r="J1890" s="243"/>
      <c r="K1890" s="243"/>
      <c r="L1890" s="247"/>
      <c r="M1890" s="248"/>
      <c r="N1890" s="249"/>
      <c r="O1890" s="249"/>
      <c r="P1890" s="249"/>
      <c r="Q1890" s="249"/>
      <c r="R1890" s="249"/>
      <c r="S1890" s="249"/>
      <c r="T1890" s="250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1" t="s">
        <v>222</v>
      </c>
      <c r="AU1890" s="251" t="s">
        <v>86</v>
      </c>
      <c r="AV1890" s="13" t="s">
        <v>84</v>
      </c>
      <c r="AW1890" s="13" t="s">
        <v>39</v>
      </c>
      <c r="AX1890" s="13" t="s">
        <v>77</v>
      </c>
      <c r="AY1890" s="251" t="s">
        <v>207</v>
      </c>
    </row>
    <row r="1891" s="13" customFormat="1">
      <c r="A1891" s="13"/>
      <c r="B1891" s="242"/>
      <c r="C1891" s="243"/>
      <c r="D1891" s="232" t="s">
        <v>222</v>
      </c>
      <c r="E1891" s="244" t="s">
        <v>32</v>
      </c>
      <c r="F1891" s="245" t="s">
        <v>5804</v>
      </c>
      <c r="G1891" s="243"/>
      <c r="H1891" s="244" t="s">
        <v>32</v>
      </c>
      <c r="I1891" s="246"/>
      <c r="J1891" s="243"/>
      <c r="K1891" s="243"/>
      <c r="L1891" s="247"/>
      <c r="M1891" s="248"/>
      <c r="N1891" s="249"/>
      <c r="O1891" s="249"/>
      <c r="P1891" s="249"/>
      <c r="Q1891" s="249"/>
      <c r="R1891" s="249"/>
      <c r="S1891" s="249"/>
      <c r="T1891" s="250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1" t="s">
        <v>222</v>
      </c>
      <c r="AU1891" s="251" t="s">
        <v>86</v>
      </c>
      <c r="AV1891" s="13" t="s">
        <v>84</v>
      </c>
      <c r="AW1891" s="13" t="s">
        <v>39</v>
      </c>
      <c r="AX1891" s="13" t="s">
        <v>77</v>
      </c>
      <c r="AY1891" s="251" t="s">
        <v>207</v>
      </c>
    </row>
    <row r="1892" s="13" customFormat="1">
      <c r="A1892" s="13"/>
      <c r="B1892" s="242"/>
      <c r="C1892" s="243"/>
      <c r="D1892" s="232" t="s">
        <v>222</v>
      </c>
      <c r="E1892" s="244" t="s">
        <v>32</v>
      </c>
      <c r="F1892" s="245" t="s">
        <v>5369</v>
      </c>
      <c r="G1892" s="243"/>
      <c r="H1892" s="244" t="s">
        <v>32</v>
      </c>
      <c r="I1892" s="246"/>
      <c r="J1892" s="243"/>
      <c r="K1892" s="243"/>
      <c r="L1892" s="247"/>
      <c r="M1892" s="248"/>
      <c r="N1892" s="249"/>
      <c r="O1892" s="249"/>
      <c r="P1892" s="249"/>
      <c r="Q1892" s="249"/>
      <c r="R1892" s="249"/>
      <c r="S1892" s="249"/>
      <c r="T1892" s="250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1" t="s">
        <v>222</v>
      </c>
      <c r="AU1892" s="251" t="s">
        <v>86</v>
      </c>
      <c r="AV1892" s="13" t="s">
        <v>84</v>
      </c>
      <c r="AW1892" s="13" t="s">
        <v>39</v>
      </c>
      <c r="AX1892" s="13" t="s">
        <v>77</v>
      </c>
      <c r="AY1892" s="251" t="s">
        <v>207</v>
      </c>
    </row>
    <row r="1893" s="13" customFormat="1">
      <c r="A1893" s="13"/>
      <c r="B1893" s="242"/>
      <c r="C1893" s="243"/>
      <c r="D1893" s="232" t="s">
        <v>222</v>
      </c>
      <c r="E1893" s="244" t="s">
        <v>32</v>
      </c>
      <c r="F1893" s="245" t="s">
        <v>5805</v>
      </c>
      <c r="G1893" s="243"/>
      <c r="H1893" s="244" t="s">
        <v>32</v>
      </c>
      <c r="I1893" s="246"/>
      <c r="J1893" s="243"/>
      <c r="K1893" s="243"/>
      <c r="L1893" s="247"/>
      <c r="M1893" s="248"/>
      <c r="N1893" s="249"/>
      <c r="O1893" s="249"/>
      <c r="P1893" s="249"/>
      <c r="Q1893" s="249"/>
      <c r="R1893" s="249"/>
      <c r="S1893" s="249"/>
      <c r="T1893" s="25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1" t="s">
        <v>222</v>
      </c>
      <c r="AU1893" s="251" t="s">
        <v>86</v>
      </c>
      <c r="AV1893" s="13" t="s">
        <v>84</v>
      </c>
      <c r="AW1893" s="13" t="s">
        <v>39</v>
      </c>
      <c r="AX1893" s="13" t="s">
        <v>77</v>
      </c>
      <c r="AY1893" s="251" t="s">
        <v>207</v>
      </c>
    </row>
    <row r="1894" s="13" customFormat="1">
      <c r="A1894" s="13"/>
      <c r="B1894" s="242"/>
      <c r="C1894" s="243"/>
      <c r="D1894" s="232" t="s">
        <v>222</v>
      </c>
      <c r="E1894" s="244" t="s">
        <v>32</v>
      </c>
      <c r="F1894" s="245" t="s">
        <v>5806</v>
      </c>
      <c r="G1894" s="243"/>
      <c r="H1894" s="244" t="s">
        <v>32</v>
      </c>
      <c r="I1894" s="246"/>
      <c r="J1894" s="243"/>
      <c r="K1894" s="243"/>
      <c r="L1894" s="247"/>
      <c r="M1894" s="248"/>
      <c r="N1894" s="249"/>
      <c r="O1894" s="249"/>
      <c r="P1894" s="249"/>
      <c r="Q1894" s="249"/>
      <c r="R1894" s="249"/>
      <c r="S1894" s="249"/>
      <c r="T1894" s="250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1" t="s">
        <v>222</v>
      </c>
      <c r="AU1894" s="251" t="s">
        <v>86</v>
      </c>
      <c r="AV1894" s="13" t="s">
        <v>84</v>
      </c>
      <c r="AW1894" s="13" t="s">
        <v>39</v>
      </c>
      <c r="AX1894" s="13" t="s">
        <v>77</v>
      </c>
      <c r="AY1894" s="251" t="s">
        <v>207</v>
      </c>
    </row>
    <row r="1895" s="12" customFormat="1">
      <c r="A1895" s="12"/>
      <c r="B1895" s="230"/>
      <c r="C1895" s="231"/>
      <c r="D1895" s="232" t="s">
        <v>222</v>
      </c>
      <c r="E1895" s="233" t="s">
        <v>32</v>
      </c>
      <c r="F1895" s="234" t="s">
        <v>5136</v>
      </c>
      <c r="G1895" s="231"/>
      <c r="H1895" s="235">
        <v>40</v>
      </c>
      <c r="I1895" s="236"/>
      <c r="J1895" s="231"/>
      <c r="K1895" s="231"/>
      <c r="L1895" s="237"/>
      <c r="M1895" s="238"/>
      <c r="N1895" s="239"/>
      <c r="O1895" s="239"/>
      <c r="P1895" s="239"/>
      <c r="Q1895" s="239"/>
      <c r="R1895" s="239"/>
      <c r="S1895" s="239"/>
      <c r="T1895" s="240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T1895" s="241" t="s">
        <v>222</v>
      </c>
      <c r="AU1895" s="241" t="s">
        <v>86</v>
      </c>
      <c r="AV1895" s="12" t="s">
        <v>86</v>
      </c>
      <c r="AW1895" s="12" t="s">
        <v>39</v>
      </c>
      <c r="AX1895" s="12" t="s">
        <v>77</v>
      </c>
      <c r="AY1895" s="241" t="s">
        <v>207</v>
      </c>
    </row>
    <row r="1896" s="15" customFormat="1">
      <c r="A1896" s="15"/>
      <c r="B1896" s="273"/>
      <c r="C1896" s="274"/>
      <c r="D1896" s="232" t="s">
        <v>222</v>
      </c>
      <c r="E1896" s="275" t="s">
        <v>32</v>
      </c>
      <c r="F1896" s="276" t="s">
        <v>517</v>
      </c>
      <c r="G1896" s="274"/>
      <c r="H1896" s="277">
        <v>40</v>
      </c>
      <c r="I1896" s="278"/>
      <c r="J1896" s="274"/>
      <c r="K1896" s="274"/>
      <c r="L1896" s="279"/>
      <c r="M1896" s="280"/>
      <c r="N1896" s="281"/>
      <c r="O1896" s="281"/>
      <c r="P1896" s="281"/>
      <c r="Q1896" s="281"/>
      <c r="R1896" s="281"/>
      <c r="S1896" s="281"/>
      <c r="T1896" s="282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83" t="s">
        <v>222</v>
      </c>
      <c r="AU1896" s="283" t="s">
        <v>86</v>
      </c>
      <c r="AV1896" s="15" t="s">
        <v>104</v>
      </c>
      <c r="AW1896" s="15" t="s">
        <v>39</v>
      </c>
      <c r="AX1896" s="15" t="s">
        <v>84</v>
      </c>
      <c r="AY1896" s="283" t="s">
        <v>207</v>
      </c>
    </row>
    <row r="1897" s="2" customFormat="1" ht="16.5" customHeight="1">
      <c r="A1897" s="42"/>
      <c r="B1897" s="43"/>
      <c r="C1897" s="252" t="s">
        <v>1617</v>
      </c>
      <c r="D1897" s="252" t="s">
        <v>227</v>
      </c>
      <c r="E1897" s="253" t="s">
        <v>5817</v>
      </c>
      <c r="F1897" s="254" t="s">
        <v>5818</v>
      </c>
      <c r="G1897" s="255" t="s">
        <v>539</v>
      </c>
      <c r="H1897" s="256">
        <v>42</v>
      </c>
      <c r="I1897" s="257"/>
      <c r="J1897" s="258">
        <f>ROUND(I1897*H1897,2)</f>
        <v>0</v>
      </c>
      <c r="K1897" s="254" t="s">
        <v>212</v>
      </c>
      <c r="L1897" s="259"/>
      <c r="M1897" s="260" t="s">
        <v>32</v>
      </c>
      <c r="N1897" s="261" t="s">
        <v>48</v>
      </c>
      <c r="O1897" s="88"/>
      <c r="P1897" s="221">
        <f>O1897*H1897</f>
        <v>0</v>
      </c>
      <c r="Q1897" s="221">
        <v>0.00025999999999999998</v>
      </c>
      <c r="R1897" s="221">
        <f>Q1897*H1897</f>
        <v>0.010919999999999999</v>
      </c>
      <c r="S1897" s="221">
        <v>0</v>
      </c>
      <c r="T1897" s="222">
        <f>S1897*H1897</f>
        <v>0</v>
      </c>
      <c r="U1897" s="42"/>
      <c r="V1897" s="42"/>
      <c r="W1897" s="42"/>
      <c r="X1897" s="42"/>
      <c r="Y1897" s="42"/>
      <c r="Z1897" s="42"/>
      <c r="AA1897" s="42"/>
      <c r="AB1897" s="42"/>
      <c r="AC1897" s="42"/>
      <c r="AD1897" s="42"/>
      <c r="AE1897" s="42"/>
      <c r="AR1897" s="223" t="s">
        <v>754</v>
      </c>
      <c r="AT1897" s="223" t="s">
        <v>227</v>
      </c>
      <c r="AU1897" s="223" t="s">
        <v>86</v>
      </c>
      <c r="AY1897" s="20" t="s">
        <v>207</v>
      </c>
      <c r="BE1897" s="224">
        <f>IF(N1897="základní",J1897,0)</f>
        <v>0</v>
      </c>
      <c r="BF1897" s="224">
        <f>IF(N1897="snížená",J1897,0)</f>
        <v>0</v>
      </c>
      <c r="BG1897" s="224">
        <f>IF(N1897="zákl. přenesená",J1897,0)</f>
        <v>0</v>
      </c>
      <c r="BH1897" s="224">
        <f>IF(N1897="sníž. přenesená",J1897,0)</f>
        <v>0</v>
      </c>
      <c r="BI1897" s="224">
        <f>IF(N1897="nulová",J1897,0)</f>
        <v>0</v>
      </c>
      <c r="BJ1897" s="20" t="s">
        <v>84</v>
      </c>
      <c r="BK1897" s="224">
        <f>ROUND(I1897*H1897,2)</f>
        <v>0</v>
      </c>
      <c r="BL1897" s="20" t="s">
        <v>754</v>
      </c>
      <c r="BM1897" s="223" t="s">
        <v>5819</v>
      </c>
    </row>
    <row r="1898" s="13" customFormat="1">
      <c r="A1898" s="13"/>
      <c r="B1898" s="242"/>
      <c r="C1898" s="243"/>
      <c r="D1898" s="232" t="s">
        <v>222</v>
      </c>
      <c r="E1898" s="244" t="s">
        <v>32</v>
      </c>
      <c r="F1898" s="245" t="s">
        <v>4241</v>
      </c>
      <c r="G1898" s="243"/>
      <c r="H1898" s="244" t="s">
        <v>32</v>
      </c>
      <c r="I1898" s="246"/>
      <c r="J1898" s="243"/>
      <c r="K1898" s="243"/>
      <c r="L1898" s="247"/>
      <c r="M1898" s="248"/>
      <c r="N1898" s="249"/>
      <c r="O1898" s="249"/>
      <c r="P1898" s="249"/>
      <c r="Q1898" s="249"/>
      <c r="R1898" s="249"/>
      <c r="S1898" s="249"/>
      <c r="T1898" s="250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1" t="s">
        <v>222</v>
      </c>
      <c r="AU1898" s="251" t="s">
        <v>86</v>
      </c>
      <c r="AV1898" s="13" t="s">
        <v>84</v>
      </c>
      <c r="AW1898" s="13" t="s">
        <v>39</v>
      </c>
      <c r="AX1898" s="13" t="s">
        <v>77</v>
      </c>
      <c r="AY1898" s="251" t="s">
        <v>207</v>
      </c>
    </row>
    <row r="1899" s="13" customFormat="1">
      <c r="A1899" s="13"/>
      <c r="B1899" s="242"/>
      <c r="C1899" s="243"/>
      <c r="D1899" s="232" t="s">
        <v>222</v>
      </c>
      <c r="E1899" s="244" t="s">
        <v>32</v>
      </c>
      <c r="F1899" s="245" t="s">
        <v>5357</v>
      </c>
      <c r="G1899" s="243"/>
      <c r="H1899" s="244" t="s">
        <v>32</v>
      </c>
      <c r="I1899" s="246"/>
      <c r="J1899" s="243"/>
      <c r="K1899" s="243"/>
      <c r="L1899" s="247"/>
      <c r="M1899" s="248"/>
      <c r="N1899" s="249"/>
      <c r="O1899" s="249"/>
      <c r="P1899" s="249"/>
      <c r="Q1899" s="249"/>
      <c r="R1899" s="249"/>
      <c r="S1899" s="249"/>
      <c r="T1899" s="25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1" t="s">
        <v>222</v>
      </c>
      <c r="AU1899" s="251" t="s">
        <v>86</v>
      </c>
      <c r="AV1899" s="13" t="s">
        <v>84</v>
      </c>
      <c r="AW1899" s="13" t="s">
        <v>39</v>
      </c>
      <c r="AX1899" s="13" t="s">
        <v>77</v>
      </c>
      <c r="AY1899" s="251" t="s">
        <v>207</v>
      </c>
    </row>
    <row r="1900" s="13" customFormat="1">
      <c r="A1900" s="13"/>
      <c r="B1900" s="242"/>
      <c r="C1900" s="243"/>
      <c r="D1900" s="232" t="s">
        <v>222</v>
      </c>
      <c r="E1900" s="244" t="s">
        <v>32</v>
      </c>
      <c r="F1900" s="245" t="s">
        <v>5358</v>
      </c>
      <c r="G1900" s="243"/>
      <c r="H1900" s="244" t="s">
        <v>32</v>
      </c>
      <c r="I1900" s="246"/>
      <c r="J1900" s="243"/>
      <c r="K1900" s="243"/>
      <c r="L1900" s="247"/>
      <c r="M1900" s="248"/>
      <c r="N1900" s="249"/>
      <c r="O1900" s="249"/>
      <c r="P1900" s="249"/>
      <c r="Q1900" s="249"/>
      <c r="R1900" s="249"/>
      <c r="S1900" s="249"/>
      <c r="T1900" s="250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1" t="s">
        <v>222</v>
      </c>
      <c r="AU1900" s="251" t="s">
        <v>86</v>
      </c>
      <c r="AV1900" s="13" t="s">
        <v>84</v>
      </c>
      <c r="AW1900" s="13" t="s">
        <v>39</v>
      </c>
      <c r="AX1900" s="13" t="s">
        <v>77</v>
      </c>
      <c r="AY1900" s="251" t="s">
        <v>207</v>
      </c>
    </row>
    <row r="1901" s="13" customFormat="1">
      <c r="A1901" s="13"/>
      <c r="B1901" s="242"/>
      <c r="C1901" s="243"/>
      <c r="D1901" s="232" t="s">
        <v>222</v>
      </c>
      <c r="E1901" s="244" t="s">
        <v>32</v>
      </c>
      <c r="F1901" s="245" t="s">
        <v>5359</v>
      </c>
      <c r="G1901" s="243"/>
      <c r="H1901" s="244" t="s">
        <v>32</v>
      </c>
      <c r="I1901" s="246"/>
      <c r="J1901" s="243"/>
      <c r="K1901" s="243"/>
      <c r="L1901" s="247"/>
      <c r="M1901" s="248"/>
      <c r="N1901" s="249"/>
      <c r="O1901" s="249"/>
      <c r="P1901" s="249"/>
      <c r="Q1901" s="249"/>
      <c r="R1901" s="249"/>
      <c r="S1901" s="249"/>
      <c r="T1901" s="25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1" t="s">
        <v>222</v>
      </c>
      <c r="AU1901" s="251" t="s">
        <v>86</v>
      </c>
      <c r="AV1901" s="13" t="s">
        <v>84</v>
      </c>
      <c r="AW1901" s="13" t="s">
        <v>39</v>
      </c>
      <c r="AX1901" s="13" t="s">
        <v>77</v>
      </c>
      <c r="AY1901" s="251" t="s">
        <v>207</v>
      </c>
    </row>
    <row r="1902" s="13" customFormat="1">
      <c r="A1902" s="13"/>
      <c r="B1902" s="242"/>
      <c r="C1902" s="243"/>
      <c r="D1902" s="232" t="s">
        <v>222</v>
      </c>
      <c r="E1902" s="244" t="s">
        <v>32</v>
      </c>
      <c r="F1902" s="245" t="s">
        <v>5360</v>
      </c>
      <c r="G1902" s="243"/>
      <c r="H1902" s="244" t="s">
        <v>32</v>
      </c>
      <c r="I1902" s="246"/>
      <c r="J1902" s="243"/>
      <c r="K1902" s="243"/>
      <c r="L1902" s="247"/>
      <c r="M1902" s="248"/>
      <c r="N1902" s="249"/>
      <c r="O1902" s="249"/>
      <c r="P1902" s="249"/>
      <c r="Q1902" s="249"/>
      <c r="R1902" s="249"/>
      <c r="S1902" s="249"/>
      <c r="T1902" s="250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1" t="s">
        <v>222</v>
      </c>
      <c r="AU1902" s="251" t="s">
        <v>86</v>
      </c>
      <c r="AV1902" s="13" t="s">
        <v>84</v>
      </c>
      <c r="AW1902" s="13" t="s">
        <v>39</v>
      </c>
      <c r="AX1902" s="13" t="s">
        <v>77</v>
      </c>
      <c r="AY1902" s="251" t="s">
        <v>207</v>
      </c>
    </row>
    <row r="1903" s="13" customFormat="1">
      <c r="A1903" s="13"/>
      <c r="B1903" s="242"/>
      <c r="C1903" s="243"/>
      <c r="D1903" s="232" t="s">
        <v>222</v>
      </c>
      <c r="E1903" s="244" t="s">
        <v>32</v>
      </c>
      <c r="F1903" s="245" t="s">
        <v>5361</v>
      </c>
      <c r="G1903" s="243"/>
      <c r="H1903" s="244" t="s">
        <v>32</v>
      </c>
      <c r="I1903" s="246"/>
      <c r="J1903" s="243"/>
      <c r="K1903" s="243"/>
      <c r="L1903" s="247"/>
      <c r="M1903" s="248"/>
      <c r="N1903" s="249"/>
      <c r="O1903" s="249"/>
      <c r="P1903" s="249"/>
      <c r="Q1903" s="249"/>
      <c r="R1903" s="249"/>
      <c r="S1903" s="249"/>
      <c r="T1903" s="25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1" t="s">
        <v>222</v>
      </c>
      <c r="AU1903" s="251" t="s">
        <v>86</v>
      </c>
      <c r="AV1903" s="13" t="s">
        <v>84</v>
      </c>
      <c r="AW1903" s="13" t="s">
        <v>39</v>
      </c>
      <c r="AX1903" s="13" t="s">
        <v>77</v>
      </c>
      <c r="AY1903" s="251" t="s">
        <v>207</v>
      </c>
    </row>
    <row r="1904" s="13" customFormat="1">
      <c r="A1904" s="13"/>
      <c r="B1904" s="242"/>
      <c r="C1904" s="243"/>
      <c r="D1904" s="232" t="s">
        <v>222</v>
      </c>
      <c r="E1904" s="244" t="s">
        <v>32</v>
      </c>
      <c r="F1904" s="245" t="s">
        <v>5362</v>
      </c>
      <c r="G1904" s="243"/>
      <c r="H1904" s="244" t="s">
        <v>32</v>
      </c>
      <c r="I1904" s="246"/>
      <c r="J1904" s="243"/>
      <c r="K1904" s="243"/>
      <c r="L1904" s="247"/>
      <c r="M1904" s="248"/>
      <c r="N1904" s="249"/>
      <c r="O1904" s="249"/>
      <c r="P1904" s="249"/>
      <c r="Q1904" s="249"/>
      <c r="R1904" s="249"/>
      <c r="S1904" s="249"/>
      <c r="T1904" s="250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1" t="s">
        <v>222</v>
      </c>
      <c r="AU1904" s="251" t="s">
        <v>86</v>
      </c>
      <c r="AV1904" s="13" t="s">
        <v>84</v>
      </c>
      <c r="AW1904" s="13" t="s">
        <v>39</v>
      </c>
      <c r="AX1904" s="13" t="s">
        <v>77</v>
      </c>
      <c r="AY1904" s="251" t="s">
        <v>207</v>
      </c>
    </row>
    <row r="1905" s="13" customFormat="1">
      <c r="A1905" s="13"/>
      <c r="B1905" s="242"/>
      <c r="C1905" s="243"/>
      <c r="D1905" s="232" t="s">
        <v>222</v>
      </c>
      <c r="E1905" s="244" t="s">
        <v>32</v>
      </c>
      <c r="F1905" s="245" t="s">
        <v>5363</v>
      </c>
      <c r="G1905" s="243"/>
      <c r="H1905" s="244" t="s">
        <v>32</v>
      </c>
      <c r="I1905" s="246"/>
      <c r="J1905" s="243"/>
      <c r="K1905" s="243"/>
      <c r="L1905" s="247"/>
      <c r="M1905" s="248"/>
      <c r="N1905" s="249"/>
      <c r="O1905" s="249"/>
      <c r="P1905" s="249"/>
      <c r="Q1905" s="249"/>
      <c r="R1905" s="249"/>
      <c r="S1905" s="249"/>
      <c r="T1905" s="25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1" t="s">
        <v>222</v>
      </c>
      <c r="AU1905" s="251" t="s">
        <v>86</v>
      </c>
      <c r="AV1905" s="13" t="s">
        <v>84</v>
      </c>
      <c r="AW1905" s="13" t="s">
        <v>39</v>
      </c>
      <c r="AX1905" s="13" t="s">
        <v>77</v>
      </c>
      <c r="AY1905" s="251" t="s">
        <v>207</v>
      </c>
    </row>
    <row r="1906" s="13" customFormat="1">
      <c r="A1906" s="13"/>
      <c r="B1906" s="242"/>
      <c r="C1906" s="243"/>
      <c r="D1906" s="232" t="s">
        <v>222</v>
      </c>
      <c r="E1906" s="244" t="s">
        <v>32</v>
      </c>
      <c r="F1906" s="245" t="s">
        <v>5364</v>
      </c>
      <c r="G1906" s="243"/>
      <c r="H1906" s="244" t="s">
        <v>32</v>
      </c>
      <c r="I1906" s="246"/>
      <c r="J1906" s="243"/>
      <c r="K1906" s="243"/>
      <c r="L1906" s="247"/>
      <c r="M1906" s="248"/>
      <c r="N1906" s="249"/>
      <c r="O1906" s="249"/>
      <c r="P1906" s="249"/>
      <c r="Q1906" s="249"/>
      <c r="R1906" s="249"/>
      <c r="S1906" s="249"/>
      <c r="T1906" s="250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1" t="s">
        <v>222</v>
      </c>
      <c r="AU1906" s="251" t="s">
        <v>86</v>
      </c>
      <c r="AV1906" s="13" t="s">
        <v>84</v>
      </c>
      <c r="AW1906" s="13" t="s">
        <v>39</v>
      </c>
      <c r="AX1906" s="13" t="s">
        <v>77</v>
      </c>
      <c r="AY1906" s="251" t="s">
        <v>207</v>
      </c>
    </row>
    <row r="1907" s="13" customFormat="1">
      <c r="A1907" s="13"/>
      <c r="B1907" s="242"/>
      <c r="C1907" s="243"/>
      <c r="D1907" s="232" t="s">
        <v>222</v>
      </c>
      <c r="E1907" s="244" t="s">
        <v>32</v>
      </c>
      <c r="F1907" s="245" t="s">
        <v>5380</v>
      </c>
      <c r="G1907" s="243"/>
      <c r="H1907" s="244" t="s">
        <v>32</v>
      </c>
      <c r="I1907" s="246"/>
      <c r="J1907" s="243"/>
      <c r="K1907" s="243"/>
      <c r="L1907" s="247"/>
      <c r="M1907" s="248"/>
      <c r="N1907" s="249"/>
      <c r="O1907" s="249"/>
      <c r="P1907" s="249"/>
      <c r="Q1907" s="249"/>
      <c r="R1907" s="249"/>
      <c r="S1907" s="249"/>
      <c r="T1907" s="250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1" t="s">
        <v>222</v>
      </c>
      <c r="AU1907" s="251" t="s">
        <v>86</v>
      </c>
      <c r="AV1907" s="13" t="s">
        <v>84</v>
      </c>
      <c r="AW1907" s="13" t="s">
        <v>39</v>
      </c>
      <c r="AX1907" s="13" t="s">
        <v>77</v>
      </c>
      <c r="AY1907" s="251" t="s">
        <v>207</v>
      </c>
    </row>
    <row r="1908" s="13" customFormat="1">
      <c r="A1908" s="13"/>
      <c r="B1908" s="242"/>
      <c r="C1908" s="243"/>
      <c r="D1908" s="232" t="s">
        <v>222</v>
      </c>
      <c r="E1908" s="244" t="s">
        <v>32</v>
      </c>
      <c r="F1908" s="245" t="s">
        <v>5815</v>
      </c>
      <c r="G1908" s="243"/>
      <c r="H1908" s="244" t="s">
        <v>32</v>
      </c>
      <c r="I1908" s="246"/>
      <c r="J1908" s="243"/>
      <c r="K1908" s="243"/>
      <c r="L1908" s="247"/>
      <c r="M1908" s="248"/>
      <c r="N1908" s="249"/>
      <c r="O1908" s="249"/>
      <c r="P1908" s="249"/>
      <c r="Q1908" s="249"/>
      <c r="R1908" s="249"/>
      <c r="S1908" s="249"/>
      <c r="T1908" s="25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1" t="s">
        <v>222</v>
      </c>
      <c r="AU1908" s="251" t="s">
        <v>86</v>
      </c>
      <c r="AV1908" s="13" t="s">
        <v>84</v>
      </c>
      <c r="AW1908" s="13" t="s">
        <v>39</v>
      </c>
      <c r="AX1908" s="13" t="s">
        <v>77</v>
      </c>
      <c r="AY1908" s="251" t="s">
        <v>207</v>
      </c>
    </row>
    <row r="1909" s="13" customFormat="1">
      <c r="A1909" s="13"/>
      <c r="B1909" s="242"/>
      <c r="C1909" s="243"/>
      <c r="D1909" s="232" t="s">
        <v>222</v>
      </c>
      <c r="E1909" s="244" t="s">
        <v>32</v>
      </c>
      <c r="F1909" s="245" t="s">
        <v>5816</v>
      </c>
      <c r="G1909" s="243"/>
      <c r="H1909" s="244" t="s">
        <v>32</v>
      </c>
      <c r="I1909" s="246"/>
      <c r="J1909" s="243"/>
      <c r="K1909" s="243"/>
      <c r="L1909" s="247"/>
      <c r="M1909" s="248"/>
      <c r="N1909" s="249"/>
      <c r="O1909" s="249"/>
      <c r="P1909" s="249"/>
      <c r="Q1909" s="249"/>
      <c r="R1909" s="249"/>
      <c r="S1909" s="249"/>
      <c r="T1909" s="250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1" t="s">
        <v>222</v>
      </c>
      <c r="AU1909" s="251" t="s">
        <v>86</v>
      </c>
      <c r="AV1909" s="13" t="s">
        <v>84</v>
      </c>
      <c r="AW1909" s="13" t="s">
        <v>39</v>
      </c>
      <c r="AX1909" s="13" t="s">
        <v>77</v>
      </c>
      <c r="AY1909" s="251" t="s">
        <v>207</v>
      </c>
    </row>
    <row r="1910" s="13" customFormat="1">
      <c r="A1910" s="13"/>
      <c r="B1910" s="242"/>
      <c r="C1910" s="243"/>
      <c r="D1910" s="232" t="s">
        <v>222</v>
      </c>
      <c r="E1910" s="244" t="s">
        <v>32</v>
      </c>
      <c r="F1910" s="245" t="s">
        <v>5804</v>
      </c>
      <c r="G1910" s="243"/>
      <c r="H1910" s="244" t="s">
        <v>32</v>
      </c>
      <c r="I1910" s="246"/>
      <c r="J1910" s="243"/>
      <c r="K1910" s="243"/>
      <c r="L1910" s="247"/>
      <c r="M1910" s="248"/>
      <c r="N1910" s="249"/>
      <c r="O1910" s="249"/>
      <c r="P1910" s="249"/>
      <c r="Q1910" s="249"/>
      <c r="R1910" s="249"/>
      <c r="S1910" s="249"/>
      <c r="T1910" s="250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51" t="s">
        <v>222</v>
      </c>
      <c r="AU1910" s="251" t="s">
        <v>86</v>
      </c>
      <c r="AV1910" s="13" t="s">
        <v>84</v>
      </c>
      <c r="AW1910" s="13" t="s">
        <v>39</v>
      </c>
      <c r="AX1910" s="13" t="s">
        <v>77</v>
      </c>
      <c r="AY1910" s="251" t="s">
        <v>207</v>
      </c>
    </row>
    <row r="1911" s="13" customFormat="1">
      <c r="A1911" s="13"/>
      <c r="B1911" s="242"/>
      <c r="C1911" s="243"/>
      <c r="D1911" s="232" t="s">
        <v>222</v>
      </c>
      <c r="E1911" s="244" t="s">
        <v>32</v>
      </c>
      <c r="F1911" s="245" t="s">
        <v>5369</v>
      </c>
      <c r="G1911" s="243"/>
      <c r="H1911" s="244" t="s">
        <v>32</v>
      </c>
      <c r="I1911" s="246"/>
      <c r="J1911" s="243"/>
      <c r="K1911" s="243"/>
      <c r="L1911" s="247"/>
      <c r="M1911" s="248"/>
      <c r="N1911" s="249"/>
      <c r="O1911" s="249"/>
      <c r="P1911" s="249"/>
      <c r="Q1911" s="249"/>
      <c r="R1911" s="249"/>
      <c r="S1911" s="249"/>
      <c r="T1911" s="250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1" t="s">
        <v>222</v>
      </c>
      <c r="AU1911" s="251" t="s">
        <v>86</v>
      </c>
      <c r="AV1911" s="13" t="s">
        <v>84</v>
      </c>
      <c r="AW1911" s="13" t="s">
        <v>39</v>
      </c>
      <c r="AX1911" s="13" t="s">
        <v>77</v>
      </c>
      <c r="AY1911" s="251" t="s">
        <v>207</v>
      </c>
    </row>
    <row r="1912" s="13" customFormat="1">
      <c r="A1912" s="13"/>
      <c r="B1912" s="242"/>
      <c r="C1912" s="243"/>
      <c r="D1912" s="232" t="s">
        <v>222</v>
      </c>
      <c r="E1912" s="244" t="s">
        <v>32</v>
      </c>
      <c r="F1912" s="245" t="s">
        <v>5805</v>
      </c>
      <c r="G1912" s="243"/>
      <c r="H1912" s="244" t="s">
        <v>32</v>
      </c>
      <c r="I1912" s="246"/>
      <c r="J1912" s="243"/>
      <c r="K1912" s="243"/>
      <c r="L1912" s="247"/>
      <c r="M1912" s="248"/>
      <c r="N1912" s="249"/>
      <c r="O1912" s="249"/>
      <c r="P1912" s="249"/>
      <c r="Q1912" s="249"/>
      <c r="R1912" s="249"/>
      <c r="S1912" s="249"/>
      <c r="T1912" s="25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1" t="s">
        <v>222</v>
      </c>
      <c r="AU1912" s="251" t="s">
        <v>86</v>
      </c>
      <c r="AV1912" s="13" t="s">
        <v>84</v>
      </c>
      <c r="AW1912" s="13" t="s">
        <v>39</v>
      </c>
      <c r="AX1912" s="13" t="s">
        <v>77</v>
      </c>
      <c r="AY1912" s="251" t="s">
        <v>207</v>
      </c>
    </row>
    <row r="1913" s="13" customFormat="1">
      <c r="A1913" s="13"/>
      <c r="B1913" s="242"/>
      <c r="C1913" s="243"/>
      <c r="D1913" s="232" t="s">
        <v>222</v>
      </c>
      <c r="E1913" s="244" t="s">
        <v>32</v>
      </c>
      <c r="F1913" s="245" t="s">
        <v>5806</v>
      </c>
      <c r="G1913" s="243"/>
      <c r="H1913" s="244" t="s">
        <v>32</v>
      </c>
      <c r="I1913" s="246"/>
      <c r="J1913" s="243"/>
      <c r="K1913" s="243"/>
      <c r="L1913" s="247"/>
      <c r="M1913" s="248"/>
      <c r="N1913" s="249"/>
      <c r="O1913" s="249"/>
      <c r="P1913" s="249"/>
      <c r="Q1913" s="249"/>
      <c r="R1913" s="249"/>
      <c r="S1913" s="249"/>
      <c r="T1913" s="250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51" t="s">
        <v>222</v>
      </c>
      <c r="AU1913" s="251" t="s">
        <v>86</v>
      </c>
      <c r="AV1913" s="13" t="s">
        <v>84</v>
      </c>
      <c r="AW1913" s="13" t="s">
        <v>39</v>
      </c>
      <c r="AX1913" s="13" t="s">
        <v>77</v>
      </c>
      <c r="AY1913" s="251" t="s">
        <v>207</v>
      </c>
    </row>
    <row r="1914" s="12" customFormat="1">
      <c r="A1914" s="12"/>
      <c r="B1914" s="230"/>
      <c r="C1914" s="231"/>
      <c r="D1914" s="232" t="s">
        <v>222</v>
      </c>
      <c r="E1914" s="233" t="s">
        <v>32</v>
      </c>
      <c r="F1914" s="234" t="s">
        <v>5136</v>
      </c>
      <c r="G1914" s="231"/>
      <c r="H1914" s="235">
        <v>40</v>
      </c>
      <c r="I1914" s="236"/>
      <c r="J1914" s="231"/>
      <c r="K1914" s="231"/>
      <c r="L1914" s="237"/>
      <c r="M1914" s="238"/>
      <c r="N1914" s="239"/>
      <c r="O1914" s="239"/>
      <c r="P1914" s="239"/>
      <c r="Q1914" s="239"/>
      <c r="R1914" s="239"/>
      <c r="S1914" s="239"/>
      <c r="T1914" s="240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2"/>
      <c r="AT1914" s="241" t="s">
        <v>222</v>
      </c>
      <c r="AU1914" s="241" t="s">
        <v>86</v>
      </c>
      <c r="AV1914" s="12" t="s">
        <v>86</v>
      </c>
      <c r="AW1914" s="12" t="s">
        <v>39</v>
      </c>
      <c r="AX1914" s="12" t="s">
        <v>77</v>
      </c>
      <c r="AY1914" s="241" t="s">
        <v>207</v>
      </c>
    </row>
    <row r="1915" s="15" customFormat="1">
      <c r="A1915" s="15"/>
      <c r="B1915" s="273"/>
      <c r="C1915" s="274"/>
      <c r="D1915" s="232" t="s">
        <v>222</v>
      </c>
      <c r="E1915" s="275" t="s">
        <v>32</v>
      </c>
      <c r="F1915" s="276" t="s">
        <v>517</v>
      </c>
      <c r="G1915" s="274"/>
      <c r="H1915" s="277">
        <v>40</v>
      </c>
      <c r="I1915" s="278"/>
      <c r="J1915" s="274"/>
      <c r="K1915" s="274"/>
      <c r="L1915" s="279"/>
      <c r="M1915" s="280"/>
      <c r="N1915" s="281"/>
      <c r="O1915" s="281"/>
      <c r="P1915" s="281"/>
      <c r="Q1915" s="281"/>
      <c r="R1915" s="281"/>
      <c r="S1915" s="281"/>
      <c r="T1915" s="282"/>
      <c r="U1915" s="15"/>
      <c r="V1915" s="15"/>
      <c r="W1915" s="15"/>
      <c r="X1915" s="15"/>
      <c r="Y1915" s="15"/>
      <c r="Z1915" s="15"/>
      <c r="AA1915" s="15"/>
      <c r="AB1915" s="15"/>
      <c r="AC1915" s="15"/>
      <c r="AD1915" s="15"/>
      <c r="AE1915" s="15"/>
      <c r="AT1915" s="283" t="s">
        <v>222</v>
      </c>
      <c r="AU1915" s="283" t="s">
        <v>86</v>
      </c>
      <c r="AV1915" s="15" t="s">
        <v>104</v>
      </c>
      <c r="AW1915" s="15" t="s">
        <v>39</v>
      </c>
      <c r="AX1915" s="15" t="s">
        <v>77</v>
      </c>
      <c r="AY1915" s="283" t="s">
        <v>207</v>
      </c>
    </row>
    <row r="1916" s="12" customFormat="1">
      <c r="A1916" s="12"/>
      <c r="B1916" s="230"/>
      <c r="C1916" s="231"/>
      <c r="D1916" s="232" t="s">
        <v>222</v>
      </c>
      <c r="E1916" s="233" t="s">
        <v>32</v>
      </c>
      <c r="F1916" s="234" t="s">
        <v>5820</v>
      </c>
      <c r="G1916" s="231"/>
      <c r="H1916" s="235">
        <v>42</v>
      </c>
      <c r="I1916" s="236"/>
      <c r="J1916" s="231"/>
      <c r="K1916" s="231"/>
      <c r="L1916" s="237"/>
      <c r="M1916" s="290"/>
      <c r="N1916" s="291"/>
      <c r="O1916" s="291"/>
      <c r="P1916" s="291"/>
      <c r="Q1916" s="291"/>
      <c r="R1916" s="291"/>
      <c r="S1916" s="291"/>
      <c r="T1916" s="292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241" t="s">
        <v>222</v>
      </c>
      <c r="AU1916" s="241" t="s">
        <v>86</v>
      </c>
      <c r="AV1916" s="12" t="s">
        <v>86</v>
      </c>
      <c r="AW1916" s="12" t="s">
        <v>39</v>
      </c>
      <c r="AX1916" s="12" t="s">
        <v>84</v>
      </c>
      <c r="AY1916" s="241" t="s">
        <v>207</v>
      </c>
    </row>
    <row r="1917" s="2" customFormat="1" ht="6.96" customHeight="1">
      <c r="A1917" s="42"/>
      <c r="B1917" s="63"/>
      <c r="C1917" s="64"/>
      <c r="D1917" s="64"/>
      <c r="E1917" s="64"/>
      <c r="F1917" s="64"/>
      <c r="G1917" s="64"/>
      <c r="H1917" s="64"/>
      <c r="I1917" s="64"/>
      <c r="J1917" s="64"/>
      <c r="K1917" s="64"/>
      <c r="L1917" s="48"/>
      <c r="M1917" s="42"/>
      <c r="O1917" s="42"/>
      <c r="P1917" s="42"/>
      <c r="Q1917" s="42"/>
      <c r="R1917" s="42"/>
      <c r="S1917" s="42"/>
      <c r="T1917" s="42"/>
      <c r="U1917" s="42"/>
      <c r="V1917" s="42"/>
      <c r="W1917" s="42"/>
      <c r="X1917" s="42"/>
      <c r="Y1917" s="42"/>
      <c r="Z1917" s="42"/>
      <c r="AA1917" s="42"/>
      <c r="AB1917" s="42"/>
      <c r="AC1917" s="42"/>
      <c r="AD1917" s="42"/>
      <c r="AE1917" s="42"/>
    </row>
  </sheetData>
  <sheetProtection sheet="1" autoFilter="0" formatColumns="0" formatRows="0" objects="1" scenarios="1" spinCount="100000" saltValue="6WR4eKltKmkrI2gHztkOutqS9jCMxGqUgP4OMngrc5h7wMKsmNIPSL4cnJrrTrZZMqOCSZdnkWZDZTXMBPu9og==" hashValue="CWRvNvBR9AdBJOaj9Pnew9+WISIGZGbRb5JoqkbvJeVpLXAv4GOYAQFCNnjeb4Mv9I4ozGW43AmCMiM1fvTWyA==" algorithmName="SHA-512" password="CC35"/>
  <autoFilter ref="C94:K19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741110043"/>
    <hyperlink ref="F149" r:id="rId2" display="https://podminky.urs.cz/item/CS_URS_2023_02/741122611"/>
    <hyperlink ref="F189" r:id="rId3" display="https://podminky.urs.cz/item/CS_URS_2023_02/741122611"/>
    <hyperlink ref="F229" r:id="rId4" display="https://podminky.urs.cz/item/CS_URS_2023_02/741122654"/>
    <hyperlink ref="F408" r:id="rId5" display="https://podminky.urs.cz/item/CS_URS_2023_02/741128002"/>
    <hyperlink ref="F429" r:id="rId6" display="https://podminky.urs.cz/item/CS_URS_2023_02/741128021"/>
    <hyperlink ref="F453" r:id="rId7" display="https://podminky.urs.cz/item/CS_URS_2023_02/741130111"/>
    <hyperlink ref="F471" r:id="rId8" display="https://podminky.urs.cz/item/CS_URS_2023_02/741130115"/>
    <hyperlink ref="F493" r:id="rId9" display="https://podminky.urs.cz/item/CS_URS_2023_02/741130144"/>
    <hyperlink ref="F511" r:id="rId10" display="https://podminky.urs.cz/item/CS_URS_2023_02/741210124"/>
    <hyperlink ref="F554" r:id="rId11" display="https://podminky.urs.cz/item/CS_URS_2023_02/741210124"/>
    <hyperlink ref="F611" r:id="rId12" display="https://podminky.urs.cz/item/CS_URS_2023_02/741210124"/>
    <hyperlink ref="F668" r:id="rId13" display="https://podminky.urs.cz/item/CS_URS_2023_02/741220105"/>
    <hyperlink ref="F752" r:id="rId14" display="https://podminky.urs.cz/item/CS_URS_2023_02/741240022"/>
    <hyperlink ref="F795" r:id="rId15" display="https://podminky.urs.cz/item/CS_URS_2023_02/741810003"/>
    <hyperlink ref="F815" r:id="rId16" display="https://podminky.urs.cz/item/CS_URS_2023_02/741810011"/>
    <hyperlink ref="F835" r:id="rId17" display="https://podminky.urs.cz/item/CS_URS_2023_02/741811001"/>
    <hyperlink ref="F875" r:id="rId18" display="https://podminky.urs.cz/item/CS_URS_2023_02/741811021"/>
    <hyperlink ref="F915" r:id="rId19" display="https://podminky.urs.cz/item/CS_URS_2023_02/741910101"/>
    <hyperlink ref="F958" r:id="rId20" display="https://podminky.urs.cz/item/CS_URS_2023_02/741910412"/>
    <hyperlink ref="F1022" r:id="rId21" display="https://podminky.urs.cz/item/CS_URS_2023_02/741910421"/>
    <hyperlink ref="F1065" r:id="rId22" display="https://podminky.urs.cz/item/CS_URS_2023_02/998741101"/>
    <hyperlink ref="F1068" r:id="rId23" display="https://podminky.urs.cz/item/CS_URS_2023_02/742124003"/>
    <hyperlink ref="F1100" r:id="rId24" display="https://podminky.urs.cz/item/CS_URS_2023_02/742190003"/>
    <hyperlink ref="F1143" r:id="rId25" display="https://podminky.urs.cz/item/CS_URS_2023_02/742190004"/>
    <hyperlink ref="F1208" r:id="rId26" display="https://podminky.urs.cz/item/CS_URS_2023_02/742330012"/>
    <hyperlink ref="F1311" r:id="rId27" display="https://podminky.urs.cz/item/CS_URS_2023_02/998742101"/>
    <hyperlink ref="F1351" r:id="rId28" display="https://podminky.urs.cz/item/CS_URS_2023_02/210220003"/>
    <hyperlink ref="F1392" r:id="rId29" display="https://podminky.urs.cz/item/CS_URS_2023_02/220182303"/>
    <hyperlink ref="F1821" r:id="rId30" display="https://podminky.urs.cz/item/CS_URS_2023_02/460161172"/>
    <hyperlink ref="F1840" r:id="rId31" display="https://podminky.urs.cz/item/CS_URS_2023_02/460431182"/>
    <hyperlink ref="F1859" r:id="rId32" display="https://podminky.urs.cz/item/CS_URS_2023_02/460661512"/>
    <hyperlink ref="F1878" r:id="rId33" display="https://podminky.urs.cz/item/CS_URS_2023_02/460791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4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5821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5349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ROUND(J91,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ROUND((SUM(BE91:BE140)),  2)</f>
        <v>0</v>
      </c>
      <c r="G35" s="42"/>
      <c r="H35" s="42"/>
      <c r="I35" s="163">
        <v>0.20999999999999999</v>
      </c>
      <c r="J35" s="162">
        <f>ROUND(((SUM(BE91:BE140))*I35),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ROUND((SUM(BF91:BF140)),  2)</f>
        <v>0</v>
      </c>
      <c r="G36" s="42"/>
      <c r="H36" s="42"/>
      <c r="I36" s="163">
        <v>0.12</v>
      </c>
      <c r="J36" s="162">
        <f>ROUND(((SUM(BF91:BF140))*I36),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ROUND((SUM(BG91:BG140)),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ROUND((SUM(BH91:BH140)),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ROUND((SUM(BI91:BI140)),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05 - Systém kontroly vstupu – ČS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493</v>
      </c>
      <c r="E64" s="184"/>
      <c r="F64" s="184"/>
      <c r="G64" s="184"/>
      <c r="H64" s="184"/>
      <c r="I64" s="184"/>
      <c r="J64" s="185">
        <f>J92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495</v>
      </c>
      <c r="E65" s="268"/>
      <c r="F65" s="268"/>
      <c r="G65" s="268"/>
      <c r="H65" s="268"/>
      <c r="I65" s="268"/>
      <c r="J65" s="269">
        <f>J93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14" customFormat="1" ht="19.92" customHeight="1">
      <c r="A66" s="14"/>
      <c r="B66" s="266"/>
      <c r="C66" s="128"/>
      <c r="D66" s="267" t="s">
        <v>496</v>
      </c>
      <c r="E66" s="268"/>
      <c r="F66" s="268"/>
      <c r="G66" s="268"/>
      <c r="H66" s="268"/>
      <c r="I66" s="268"/>
      <c r="J66" s="269">
        <f>J112</f>
        <v>0</v>
      </c>
      <c r="K66" s="128"/>
      <c r="L66" s="270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</row>
    <row r="67" s="9" customFormat="1" ht="24.96" customHeight="1">
      <c r="A67" s="9"/>
      <c r="B67" s="181"/>
      <c r="C67" s="182"/>
      <c r="D67" s="183" t="s">
        <v>499</v>
      </c>
      <c r="E67" s="184"/>
      <c r="F67" s="184"/>
      <c r="G67" s="184"/>
      <c r="H67" s="184"/>
      <c r="I67" s="184"/>
      <c r="J67" s="185">
        <f>J131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500</v>
      </c>
      <c r="E68" s="268"/>
      <c r="F68" s="268"/>
      <c r="G68" s="268"/>
      <c r="H68" s="268"/>
      <c r="I68" s="268"/>
      <c r="J68" s="269">
        <f>J132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14" customFormat="1" ht="19.92" customHeight="1">
      <c r="A69" s="14"/>
      <c r="B69" s="266"/>
      <c r="C69" s="128"/>
      <c r="D69" s="267" t="s">
        <v>4746</v>
      </c>
      <c r="E69" s="268"/>
      <c r="F69" s="268"/>
      <c r="G69" s="268"/>
      <c r="H69" s="268"/>
      <c r="I69" s="268"/>
      <c r="J69" s="269">
        <f>J135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5" t="str">
        <f>E7</f>
        <v>ÚČOV nát. lab. LB - Čerpací stanice ČS BD</v>
      </c>
      <c r="F79" s="35"/>
      <c r="G79" s="35"/>
      <c r="H79" s="35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4"/>
      <c r="C80" s="35" t="s">
        <v>174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2"/>
      <c r="B81" s="43"/>
      <c r="C81" s="44"/>
      <c r="D81" s="44"/>
      <c r="E81" s="175" t="s">
        <v>4662</v>
      </c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176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PS 05 - Systém kontroly vstupu – ČS BD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22</v>
      </c>
      <c r="D85" s="44"/>
      <c r="E85" s="44"/>
      <c r="F85" s="30" t="str">
        <f>F14</f>
        <v>Praha 6, k.ú. Bubeneč</v>
      </c>
      <c r="G85" s="44"/>
      <c r="H85" s="44"/>
      <c r="I85" s="35" t="s">
        <v>24</v>
      </c>
      <c r="J85" s="76" t="str">
        <f>IF(J14="","",J14)</f>
        <v>17. 2. 2025</v>
      </c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5.65" customHeight="1">
      <c r="A87" s="42"/>
      <c r="B87" s="43"/>
      <c r="C87" s="35" t="s">
        <v>30</v>
      </c>
      <c r="D87" s="44"/>
      <c r="E87" s="44"/>
      <c r="F87" s="30" t="str">
        <f>E17</f>
        <v>Hlavní město Praha</v>
      </c>
      <c r="G87" s="44"/>
      <c r="H87" s="44"/>
      <c r="I87" s="35" t="s">
        <v>37</v>
      </c>
      <c r="J87" s="40" t="str">
        <f>E23</f>
        <v>SWECO Hydroprojekt a.s.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35</v>
      </c>
      <c r="D88" s="44"/>
      <c r="E88" s="44"/>
      <c r="F88" s="30" t="str">
        <f>IF(E20="","",E20)</f>
        <v>Vyplň údaj</v>
      </c>
      <c r="G88" s="44"/>
      <c r="H88" s="44"/>
      <c r="I88" s="35" t="s">
        <v>40</v>
      </c>
      <c r="J88" s="40" t="str">
        <f>E26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0" customFormat="1" ht="29.28" customHeight="1">
      <c r="A90" s="187"/>
      <c r="B90" s="188"/>
      <c r="C90" s="189" t="s">
        <v>194</v>
      </c>
      <c r="D90" s="190" t="s">
        <v>62</v>
      </c>
      <c r="E90" s="190" t="s">
        <v>58</v>
      </c>
      <c r="F90" s="190" t="s">
        <v>59</v>
      </c>
      <c r="G90" s="190" t="s">
        <v>195</v>
      </c>
      <c r="H90" s="190" t="s">
        <v>196</v>
      </c>
      <c r="I90" s="190" t="s">
        <v>197</v>
      </c>
      <c r="J90" s="190" t="s">
        <v>182</v>
      </c>
      <c r="K90" s="191" t="s">
        <v>198</v>
      </c>
      <c r="L90" s="192"/>
      <c r="M90" s="96" t="s">
        <v>32</v>
      </c>
      <c r="N90" s="97" t="s">
        <v>47</v>
      </c>
      <c r="O90" s="97" t="s">
        <v>199</v>
      </c>
      <c r="P90" s="97" t="s">
        <v>200</v>
      </c>
      <c r="Q90" s="97" t="s">
        <v>201</v>
      </c>
      <c r="R90" s="97" t="s">
        <v>202</v>
      </c>
      <c r="S90" s="97" t="s">
        <v>203</v>
      </c>
      <c r="T90" s="98" t="s">
        <v>204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2"/>
      <c r="B91" s="43"/>
      <c r="C91" s="103" t="s">
        <v>205</v>
      </c>
      <c r="D91" s="44"/>
      <c r="E91" s="44"/>
      <c r="F91" s="44"/>
      <c r="G91" s="44"/>
      <c r="H91" s="44"/>
      <c r="I91" s="44"/>
      <c r="J91" s="193">
        <f>BK91</f>
        <v>0</v>
      </c>
      <c r="K91" s="44"/>
      <c r="L91" s="48"/>
      <c r="M91" s="99"/>
      <c r="N91" s="194"/>
      <c r="O91" s="100"/>
      <c r="P91" s="195">
        <f>P92+P131</f>
        <v>0</v>
      </c>
      <c r="Q91" s="100"/>
      <c r="R91" s="195">
        <f>R92+R131</f>
        <v>0.32541000000000003</v>
      </c>
      <c r="S91" s="100"/>
      <c r="T91" s="196">
        <f>T92+T131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76</v>
      </c>
      <c r="AU91" s="20" t="s">
        <v>183</v>
      </c>
      <c r="BK91" s="197">
        <f>BK92+BK131</f>
        <v>0</v>
      </c>
    </row>
    <row r="92" s="11" customFormat="1" ht="25.92" customHeight="1">
      <c r="A92" s="11"/>
      <c r="B92" s="198"/>
      <c r="C92" s="199"/>
      <c r="D92" s="200" t="s">
        <v>76</v>
      </c>
      <c r="E92" s="201" t="s">
        <v>518</v>
      </c>
      <c r="F92" s="201" t="s">
        <v>519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P93+P112</f>
        <v>0</v>
      </c>
      <c r="Q92" s="206"/>
      <c r="R92" s="207">
        <f>R93+R112</f>
        <v>0.32541000000000003</v>
      </c>
      <c r="S92" s="206"/>
      <c r="T92" s="208">
        <f>T93+T112</f>
        <v>0</v>
      </c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R92" s="209" t="s">
        <v>86</v>
      </c>
      <c r="AT92" s="210" t="s">
        <v>76</v>
      </c>
      <c r="AU92" s="210" t="s">
        <v>77</v>
      </c>
      <c r="AY92" s="209" t="s">
        <v>207</v>
      </c>
      <c r="BK92" s="211">
        <f>BK93+BK112</f>
        <v>0</v>
      </c>
    </row>
    <row r="93" s="11" customFormat="1" ht="22.8" customHeight="1">
      <c r="A93" s="11"/>
      <c r="B93" s="198"/>
      <c r="C93" s="199"/>
      <c r="D93" s="200" t="s">
        <v>76</v>
      </c>
      <c r="E93" s="271" t="s">
        <v>535</v>
      </c>
      <c r="F93" s="271" t="s">
        <v>536</v>
      </c>
      <c r="G93" s="199"/>
      <c r="H93" s="199"/>
      <c r="I93" s="202"/>
      <c r="J93" s="272">
        <f>BK93</f>
        <v>0</v>
      </c>
      <c r="K93" s="199"/>
      <c r="L93" s="204"/>
      <c r="M93" s="205"/>
      <c r="N93" s="206"/>
      <c r="O93" s="206"/>
      <c r="P93" s="207">
        <f>SUM(P94:P111)</f>
        <v>0</v>
      </c>
      <c r="Q93" s="206"/>
      <c r="R93" s="207">
        <f>SUM(R94:R111)</f>
        <v>0.01341</v>
      </c>
      <c r="S93" s="206"/>
      <c r="T93" s="208">
        <f>SUM(T94:T111)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84</v>
      </c>
      <c r="AY93" s="209" t="s">
        <v>207</v>
      </c>
      <c r="BK93" s="211">
        <f>SUM(BK94:BK111)</f>
        <v>0</v>
      </c>
    </row>
    <row r="94" s="2" customFormat="1" ht="24.15" customHeight="1">
      <c r="A94" s="42"/>
      <c r="B94" s="43"/>
      <c r="C94" s="212" t="s">
        <v>84</v>
      </c>
      <c r="D94" s="212" t="s">
        <v>208</v>
      </c>
      <c r="E94" s="213" t="s">
        <v>3422</v>
      </c>
      <c r="F94" s="214" t="s">
        <v>4802</v>
      </c>
      <c r="G94" s="215" t="s">
        <v>539</v>
      </c>
      <c r="H94" s="216">
        <v>90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86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5822</v>
      </c>
    </row>
    <row r="95" s="2" customFormat="1">
      <c r="A95" s="42"/>
      <c r="B95" s="43"/>
      <c r="C95" s="44"/>
      <c r="D95" s="225" t="s">
        <v>214</v>
      </c>
      <c r="E95" s="44"/>
      <c r="F95" s="226" t="s">
        <v>3425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86</v>
      </c>
    </row>
    <row r="96" s="2" customFormat="1" ht="16.5" customHeight="1">
      <c r="A96" s="42"/>
      <c r="B96" s="43"/>
      <c r="C96" s="252" t="s">
        <v>86</v>
      </c>
      <c r="D96" s="252" t="s">
        <v>227</v>
      </c>
      <c r="E96" s="253" t="s">
        <v>3426</v>
      </c>
      <c r="F96" s="254" t="s">
        <v>5823</v>
      </c>
      <c r="G96" s="255" t="s">
        <v>539</v>
      </c>
      <c r="H96" s="256">
        <v>90</v>
      </c>
      <c r="I96" s="257"/>
      <c r="J96" s="258">
        <f>ROUND(I96*H96,2)</f>
        <v>0</v>
      </c>
      <c r="K96" s="254" t="s">
        <v>212</v>
      </c>
      <c r="L96" s="259"/>
      <c r="M96" s="260" t="s">
        <v>32</v>
      </c>
      <c r="N96" s="261" t="s">
        <v>48</v>
      </c>
      <c r="O96" s="88"/>
      <c r="P96" s="221">
        <f>O96*H96</f>
        <v>0</v>
      </c>
      <c r="Q96" s="221">
        <v>0.00012</v>
      </c>
      <c r="R96" s="221">
        <f>Q96*H96</f>
        <v>0.010800000000000001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251</v>
      </c>
      <c r="AT96" s="223" t="s">
        <v>227</v>
      </c>
      <c r="AU96" s="223" t="s">
        <v>86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5824</v>
      </c>
    </row>
    <row r="97" s="2" customFormat="1" ht="24.15" customHeight="1">
      <c r="A97" s="42"/>
      <c r="B97" s="43"/>
      <c r="C97" s="212" t="s">
        <v>94</v>
      </c>
      <c r="D97" s="212" t="s">
        <v>208</v>
      </c>
      <c r="E97" s="213" t="s">
        <v>5825</v>
      </c>
      <c r="F97" s="214" t="s">
        <v>5826</v>
      </c>
      <c r="G97" s="215" t="s">
        <v>2464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86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5827</v>
      </c>
    </row>
    <row r="98" s="2" customFormat="1" ht="16.5" customHeight="1">
      <c r="A98" s="42"/>
      <c r="B98" s="43"/>
      <c r="C98" s="212" t="s">
        <v>104</v>
      </c>
      <c r="D98" s="212" t="s">
        <v>208</v>
      </c>
      <c r="E98" s="213" t="s">
        <v>5508</v>
      </c>
      <c r="F98" s="214" t="s">
        <v>5509</v>
      </c>
      <c r="G98" s="215" t="s">
        <v>232</v>
      </c>
      <c r="H98" s="216">
        <v>1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86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5828</v>
      </c>
    </row>
    <row r="99" s="2" customFormat="1">
      <c r="A99" s="42"/>
      <c r="B99" s="43"/>
      <c r="C99" s="44"/>
      <c r="D99" s="225" t="s">
        <v>214</v>
      </c>
      <c r="E99" s="44"/>
      <c r="F99" s="226" t="s">
        <v>5511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86</v>
      </c>
    </row>
    <row r="100" s="2" customFormat="1" ht="16.5" customHeight="1">
      <c r="A100" s="42"/>
      <c r="B100" s="43"/>
      <c r="C100" s="252" t="s">
        <v>234</v>
      </c>
      <c r="D100" s="252" t="s">
        <v>227</v>
      </c>
      <c r="E100" s="253" t="s">
        <v>5829</v>
      </c>
      <c r="F100" s="254" t="s">
        <v>5830</v>
      </c>
      <c r="G100" s="255" t="s">
        <v>232</v>
      </c>
      <c r="H100" s="256">
        <v>1</v>
      </c>
      <c r="I100" s="257"/>
      <c r="J100" s="258">
        <f>ROUND(I100*H100,2)</f>
        <v>0</v>
      </c>
      <c r="K100" s="254" t="s">
        <v>212</v>
      </c>
      <c r="L100" s="259"/>
      <c r="M100" s="260" t="s">
        <v>32</v>
      </c>
      <c r="N100" s="261" t="s">
        <v>48</v>
      </c>
      <c r="O100" s="88"/>
      <c r="P100" s="221">
        <f>O100*H100</f>
        <v>0</v>
      </c>
      <c r="Q100" s="221">
        <v>0.0026099999999999999</v>
      </c>
      <c r="R100" s="221">
        <f>Q100*H100</f>
        <v>0.0026099999999999999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251</v>
      </c>
      <c r="AT100" s="223" t="s">
        <v>227</v>
      </c>
      <c r="AU100" s="223" t="s">
        <v>86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5831</v>
      </c>
    </row>
    <row r="101" s="2" customFormat="1" ht="16.5" customHeight="1">
      <c r="A101" s="42"/>
      <c r="B101" s="43"/>
      <c r="C101" s="212" t="s">
        <v>238</v>
      </c>
      <c r="D101" s="212" t="s">
        <v>208</v>
      </c>
      <c r="E101" s="213" t="s">
        <v>5058</v>
      </c>
      <c r="F101" s="214" t="s">
        <v>5059</v>
      </c>
      <c r="G101" s="215" t="s">
        <v>232</v>
      </c>
      <c r="H101" s="216">
        <v>1</v>
      </c>
      <c r="I101" s="217"/>
      <c r="J101" s="218">
        <f>ROUND(I101*H101,2)</f>
        <v>0</v>
      </c>
      <c r="K101" s="214" t="s">
        <v>212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86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5832</v>
      </c>
    </row>
    <row r="102" s="2" customFormat="1">
      <c r="A102" s="42"/>
      <c r="B102" s="43"/>
      <c r="C102" s="44"/>
      <c r="D102" s="225" t="s">
        <v>214</v>
      </c>
      <c r="E102" s="44"/>
      <c r="F102" s="226" t="s">
        <v>5061</v>
      </c>
      <c r="G102" s="44"/>
      <c r="H102" s="44"/>
      <c r="I102" s="227"/>
      <c r="J102" s="44"/>
      <c r="K102" s="44"/>
      <c r="L102" s="48"/>
      <c r="M102" s="228"/>
      <c r="N102" s="229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214</v>
      </c>
      <c r="AU102" s="20" t="s">
        <v>86</v>
      </c>
    </row>
    <row r="103" s="2" customFormat="1" ht="16.5" customHeight="1">
      <c r="A103" s="42"/>
      <c r="B103" s="43"/>
      <c r="C103" s="252" t="s">
        <v>245</v>
      </c>
      <c r="D103" s="252" t="s">
        <v>227</v>
      </c>
      <c r="E103" s="253" t="s">
        <v>5539</v>
      </c>
      <c r="F103" s="254" t="s">
        <v>5540</v>
      </c>
      <c r="G103" s="255" t="s">
        <v>232</v>
      </c>
      <c r="H103" s="256">
        <v>1</v>
      </c>
      <c r="I103" s="257"/>
      <c r="J103" s="258">
        <f>ROUND(I103*H103,2)</f>
        <v>0</v>
      </c>
      <c r="K103" s="254" t="s">
        <v>212</v>
      </c>
      <c r="L103" s="259"/>
      <c r="M103" s="260" t="s">
        <v>32</v>
      </c>
      <c r="N103" s="261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251</v>
      </c>
      <c r="AT103" s="223" t="s">
        <v>227</v>
      </c>
      <c r="AU103" s="223" t="s">
        <v>86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5833</v>
      </c>
    </row>
    <row r="104" s="2" customFormat="1" ht="24.15" customHeight="1">
      <c r="A104" s="42"/>
      <c r="B104" s="43"/>
      <c r="C104" s="212" t="s">
        <v>251</v>
      </c>
      <c r="D104" s="212" t="s">
        <v>208</v>
      </c>
      <c r="E104" s="213" t="s">
        <v>5834</v>
      </c>
      <c r="F104" s="214" t="s">
        <v>5835</v>
      </c>
      <c r="G104" s="215" t="s">
        <v>232</v>
      </c>
      <c r="H104" s="216">
        <v>1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86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5836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5837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86</v>
      </c>
    </row>
    <row r="106" s="2" customFormat="1" ht="24.15" customHeight="1">
      <c r="A106" s="42"/>
      <c r="B106" s="43"/>
      <c r="C106" s="212" t="s">
        <v>256</v>
      </c>
      <c r="D106" s="212" t="s">
        <v>208</v>
      </c>
      <c r="E106" s="213" t="s">
        <v>3603</v>
      </c>
      <c r="F106" s="214" t="s">
        <v>3604</v>
      </c>
      <c r="G106" s="215" t="s">
        <v>232</v>
      </c>
      <c r="H106" s="216">
        <v>1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86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5838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3606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86</v>
      </c>
    </row>
    <row r="108" s="2" customFormat="1" ht="24.15" customHeight="1">
      <c r="A108" s="42"/>
      <c r="B108" s="43"/>
      <c r="C108" s="212" t="s">
        <v>261</v>
      </c>
      <c r="D108" s="212" t="s">
        <v>208</v>
      </c>
      <c r="E108" s="213" t="s">
        <v>3607</v>
      </c>
      <c r="F108" s="214" t="s">
        <v>3608</v>
      </c>
      <c r="G108" s="215" t="s">
        <v>232</v>
      </c>
      <c r="H108" s="216">
        <v>1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86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5839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3610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86</v>
      </c>
    </row>
    <row r="110" s="2" customFormat="1" ht="24.15" customHeight="1">
      <c r="A110" s="42"/>
      <c r="B110" s="43"/>
      <c r="C110" s="212" t="s">
        <v>266</v>
      </c>
      <c r="D110" s="212" t="s">
        <v>208</v>
      </c>
      <c r="E110" s="213" t="s">
        <v>2313</v>
      </c>
      <c r="F110" s="214" t="s">
        <v>2314</v>
      </c>
      <c r="G110" s="215" t="s">
        <v>288</v>
      </c>
      <c r="H110" s="216">
        <v>0.012999999999999999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86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5840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2316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86</v>
      </c>
    </row>
    <row r="112" s="11" customFormat="1" ht="22.8" customHeight="1">
      <c r="A112" s="11"/>
      <c r="B112" s="198"/>
      <c r="C112" s="199"/>
      <c r="D112" s="200" t="s">
        <v>76</v>
      </c>
      <c r="E112" s="271" t="s">
        <v>612</v>
      </c>
      <c r="F112" s="271" t="s">
        <v>613</v>
      </c>
      <c r="G112" s="199"/>
      <c r="H112" s="199"/>
      <c r="I112" s="202"/>
      <c r="J112" s="272">
        <f>BK112</f>
        <v>0</v>
      </c>
      <c r="K112" s="199"/>
      <c r="L112" s="204"/>
      <c r="M112" s="205"/>
      <c r="N112" s="206"/>
      <c r="O112" s="206"/>
      <c r="P112" s="207">
        <f>SUM(P113:P130)</f>
        <v>0</v>
      </c>
      <c r="Q112" s="206"/>
      <c r="R112" s="207">
        <f>SUM(R113:R130)</f>
        <v>0.31200000000000006</v>
      </c>
      <c r="S112" s="206"/>
      <c r="T112" s="208">
        <f>SUM(T113:T130)</f>
        <v>0</v>
      </c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R112" s="209" t="s">
        <v>104</v>
      </c>
      <c r="AT112" s="210" t="s">
        <v>76</v>
      </c>
      <c r="AU112" s="210" t="s">
        <v>84</v>
      </c>
      <c r="AY112" s="209" t="s">
        <v>207</v>
      </c>
      <c r="BK112" s="211">
        <f>SUM(BK113:BK130)</f>
        <v>0</v>
      </c>
    </row>
    <row r="113" s="2" customFormat="1" ht="16.5" customHeight="1">
      <c r="A113" s="42"/>
      <c r="B113" s="43"/>
      <c r="C113" s="212" t="s">
        <v>8</v>
      </c>
      <c r="D113" s="212" t="s">
        <v>208</v>
      </c>
      <c r="E113" s="213" t="s">
        <v>3616</v>
      </c>
      <c r="F113" s="214" t="s">
        <v>5841</v>
      </c>
      <c r="G113" s="215" t="s">
        <v>227</v>
      </c>
      <c r="H113" s="216">
        <v>80</v>
      </c>
      <c r="I113" s="217"/>
      <c r="J113" s="218">
        <f>ROUND(I113*H113,2)</f>
        <v>0</v>
      </c>
      <c r="K113" s="214" t="s">
        <v>228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86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5842</v>
      </c>
    </row>
    <row r="114" s="2" customFormat="1" ht="16.5" customHeight="1">
      <c r="A114" s="42"/>
      <c r="B114" s="43"/>
      <c r="C114" s="252" t="s">
        <v>275</v>
      </c>
      <c r="D114" s="252" t="s">
        <v>227</v>
      </c>
      <c r="E114" s="253" t="s">
        <v>5843</v>
      </c>
      <c r="F114" s="254" t="s">
        <v>5844</v>
      </c>
      <c r="G114" s="255" t="s">
        <v>227</v>
      </c>
      <c r="H114" s="256">
        <v>80</v>
      </c>
      <c r="I114" s="257"/>
      <c r="J114" s="258">
        <f>ROUND(I114*H114,2)</f>
        <v>0</v>
      </c>
      <c r="K114" s="254" t="s">
        <v>228</v>
      </c>
      <c r="L114" s="259"/>
      <c r="M114" s="260" t="s">
        <v>32</v>
      </c>
      <c r="N114" s="261" t="s">
        <v>48</v>
      </c>
      <c r="O114" s="88"/>
      <c r="P114" s="221">
        <f>O114*H114</f>
        <v>0</v>
      </c>
      <c r="Q114" s="221">
        <v>0.0035000000000000001</v>
      </c>
      <c r="R114" s="221">
        <f>Q114*H114</f>
        <v>0.28000000000000003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251</v>
      </c>
      <c r="AT114" s="223" t="s">
        <v>227</v>
      </c>
      <c r="AU114" s="223" t="s">
        <v>86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5845</v>
      </c>
    </row>
    <row r="115" s="2" customFormat="1" ht="16.5" customHeight="1">
      <c r="A115" s="42"/>
      <c r="B115" s="43"/>
      <c r="C115" s="252" t="s">
        <v>280</v>
      </c>
      <c r="D115" s="252" t="s">
        <v>227</v>
      </c>
      <c r="E115" s="253" t="s">
        <v>5846</v>
      </c>
      <c r="F115" s="254" t="s">
        <v>3623</v>
      </c>
      <c r="G115" s="255" t="s">
        <v>227</v>
      </c>
      <c r="H115" s="256">
        <v>80</v>
      </c>
      <c r="I115" s="257"/>
      <c r="J115" s="258">
        <f>ROUND(I115*H115,2)</f>
        <v>0</v>
      </c>
      <c r="K115" s="254" t="s">
        <v>228</v>
      </c>
      <c r="L115" s="259"/>
      <c r="M115" s="260" t="s">
        <v>32</v>
      </c>
      <c r="N115" s="261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251</v>
      </c>
      <c r="AT115" s="223" t="s">
        <v>227</v>
      </c>
      <c r="AU115" s="223" t="s">
        <v>86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5847</v>
      </c>
    </row>
    <row r="116" s="2" customFormat="1" ht="16.5" customHeight="1">
      <c r="A116" s="42"/>
      <c r="B116" s="43"/>
      <c r="C116" s="212" t="s">
        <v>285</v>
      </c>
      <c r="D116" s="212" t="s">
        <v>208</v>
      </c>
      <c r="E116" s="213" t="s">
        <v>5848</v>
      </c>
      <c r="F116" s="214" t="s">
        <v>3635</v>
      </c>
      <c r="G116" s="215" t="s">
        <v>232</v>
      </c>
      <c r="H116" s="216">
        <v>40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86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5849</v>
      </c>
    </row>
    <row r="117" s="2" customFormat="1" ht="16.5" customHeight="1">
      <c r="A117" s="42"/>
      <c r="B117" s="43"/>
      <c r="C117" s="252" t="s">
        <v>294</v>
      </c>
      <c r="D117" s="252" t="s">
        <v>227</v>
      </c>
      <c r="E117" s="253" t="s">
        <v>5850</v>
      </c>
      <c r="F117" s="254" t="s">
        <v>5851</v>
      </c>
      <c r="G117" s="255" t="s">
        <v>232</v>
      </c>
      <c r="H117" s="256">
        <v>40</v>
      </c>
      <c r="I117" s="257"/>
      <c r="J117" s="258">
        <f>ROUND(I117*H117,2)</f>
        <v>0</v>
      </c>
      <c r="K117" s="254" t="s">
        <v>228</v>
      </c>
      <c r="L117" s="259"/>
      <c r="M117" s="260" t="s">
        <v>32</v>
      </c>
      <c r="N117" s="261" t="s">
        <v>48</v>
      </c>
      <c r="O117" s="88"/>
      <c r="P117" s="221">
        <f>O117*H117</f>
        <v>0</v>
      </c>
      <c r="Q117" s="221">
        <v>0.00059999999999999995</v>
      </c>
      <c r="R117" s="221">
        <f>Q117*H117</f>
        <v>0.023999999999999997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251</v>
      </c>
      <c r="AT117" s="223" t="s">
        <v>227</v>
      </c>
      <c r="AU117" s="223" t="s">
        <v>86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5852</v>
      </c>
    </row>
    <row r="118" s="2" customFormat="1" ht="16.5" customHeight="1">
      <c r="A118" s="42"/>
      <c r="B118" s="43"/>
      <c r="C118" s="212" t="s">
        <v>300</v>
      </c>
      <c r="D118" s="212" t="s">
        <v>208</v>
      </c>
      <c r="E118" s="213" t="s">
        <v>5853</v>
      </c>
      <c r="F118" s="214" t="s">
        <v>5854</v>
      </c>
      <c r="G118" s="215" t="s">
        <v>232</v>
      </c>
      <c r="H118" s="216">
        <v>40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86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5855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5856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86</v>
      </c>
    </row>
    <row r="120" s="2" customFormat="1" ht="16.5" customHeight="1">
      <c r="A120" s="42"/>
      <c r="B120" s="43"/>
      <c r="C120" s="252" t="s">
        <v>306</v>
      </c>
      <c r="D120" s="252" t="s">
        <v>227</v>
      </c>
      <c r="E120" s="253" t="s">
        <v>5857</v>
      </c>
      <c r="F120" s="254" t="s">
        <v>5858</v>
      </c>
      <c r="G120" s="255" t="s">
        <v>232</v>
      </c>
      <c r="H120" s="256">
        <v>40</v>
      </c>
      <c r="I120" s="257"/>
      <c r="J120" s="258">
        <f>ROUND(I120*H120,2)</f>
        <v>0</v>
      </c>
      <c r="K120" s="254" t="s">
        <v>228</v>
      </c>
      <c r="L120" s="259"/>
      <c r="M120" s="260" t="s">
        <v>32</v>
      </c>
      <c r="N120" s="261" t="s">
        <v>48</v>
      </c>
      <c r="O120" s="88"/>
      <c r="P120" s="221">
        <f>O120*H120</f>
        <v>0</v>
      </c>
      <c r="Q120" s="221">
        <v>0.00020000000000000001</v>
      </c>
      <c r="R120" s="221">
        <f>Q120*H120</f>
        <v>0.0080000000000000002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251</v>
      </c>
      <c r="AT120" s="223" t="s">
        <v>227</v>
      </c>
      <c r="AU120" s="223" t="s">
        <v>86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5859</v>
      </c>
    </row>
    <row r="121" s="2" customFormat="1" ht="16.5" customHeight="1">
      <c r="A121" s="42"/>
      <c r="B121" s="43"/>
      <c r="C121" s="212" t="s">
        <v>310</v>
      </c>
      <c r="D121" s="212" t="s">
        <v>208</v>
      </c>
      <c r="E121" s="213" t="s">
        <v>5860</v>
      </c>
      <c r="F121" s="214" t="s">
        <v>5861</v>
      </c>
      <c r="G121" s="215" t="s">
        <v>232</v>
      </c>
      <c r="H121" s="216">
        <v>1</v>
      </c>
      <c r="I121" s="217"/>
      <c r="J121" s="218">
        <f>ROUND(I121*H121,2)</f>
        <v>0</v>
      </c>
      <c r="K121" s="214" t="s">
        <v>212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</v>
      </c>
      <c r="R121" s="221">
        <f>Q121*H121</f>
        <v>0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86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5862</v>
      </c>
    </row>
    <row r="122" s="2" customFormat="1">
      <c r="A122" s="42"/>
      <c r="B122" s="43"/>
      <c r="C122" s="44"/>
      <c r="D122" s="225" t="s">
        <v>214</v>
      </c>
      <c r="E122" s="44"/>
      <c r="F122" s="226" t="s">
        <v>5863</v>
      </c>
      <c r="G122" s="44"/>
      <c r="H122" s="44"/>
      <c r="I122" s="227"/>
      <c r="J122" s="44"/>
      <c r="K122" s="44"/>
      <c r="L122" s="48"/>
      <c r="M122" s="228"/>
      <c r="N122" s="229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214</v>
      </c>
      <c r="AU122" s="20" t="s">
        <v>86</v>
      </c>
    </row>
    <row r="123" s="2" customFormat="1" ht="16.5" customHeight="1">
      <c r="A123" s="42"/>
      <c r="B123" s="43"/>
      <c r="C123" s="252" t="s">
        <v>316</v>
      </c>
      <c r="D123" s="252" t="s">
        <v>227</v>
      </c>
      <c r="E123" s="253" t="s">
        <v>5864</v>
      </c>
      <c r="F123" s="254" t="s">
        <v>5865</v>
      </c>
      <c r="G123" s="255" t="s">
        <v>232</v>
      </c>
      <c r="H123" s="256">
        <v>1</v>
      </c>
      <c r="I123" s="257"/>
      <c r="J123" s="258">
        <f>ROUND(I123*H123,2)</f>
        <v>0</v>
      </c>
      <c r="K123" s="254" t="s">
        <v>228</v>
      </c>
      <c r="L123" s="259"/>
      <c r="M123" s="260" t="s">
        <v>32</v>
      </c>
      <c r="N123" s="261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251</v>
      </c>
      <c r="AT123" s="223" t="s">
        <v>227</v>
      </c>
      <c r="AU123" s="223" t="s">
        <v>86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5866</v>
      </c>
    </row>
    <row r="124" s="2" customFormat="1" ht="16.5" customHeight="1">
      <c r="A124" s="42"/>
      <c r="B124" s="43"/>
      <c r="C124" s="212" t="s">
        <v>7</v>
      </c>
      <c r="D124" s="212" t="s">
        <v>208</v>
      </c>
      <c r="E124" s="213" t="s">
        <v>5867</v>
      </c>
      <c r="F124" s="214" t="s">
        <v>5618</v>
      </c>
      <c r="G124" s="215" t="s">
        <v>232</v>
      </c>
      <c r="H124" s="216">
        <v>1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86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5868</v>
      </c>
    </row>
    <row r="125" s="2" customFormat="1" ht="16.5" customHeight="1">
      <c r="A125" s="42"/>
      <c r="B125" s="43"/>
      <c r="C125" s="212" t="s">
        <v>329</v>
      </c>
      <c r="D125" s="212" t="s">
        <v>208</v>
      </c>
      <c r="E125" s="213" t="s">
        <v>5869</v>
      </c>
      <c r="F125" s="214" t="s">
        <v>5870</v>
      </c>
      <c r="G125" s="215" t="s">
        <v>232</v>
      </c>
      <c r="H125" s="216">
        <v>1</v>
      </c>
      <c r="I125" s="217"/>
      <c r="J125" s="218">
        <f>ROUND(I125*H125,2)</f>
        <v>0</v>
      </c>
      <c r="K125" s="214" t="s">
        <v>228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86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5871</v>
      </c>
    </row>
    <row r="126" s="2" customFormat="1" ht="16.5" customHeight="1">
      <c r="A126" s="42"/>
      <c r="B126" s="43"/>
      <c r="C126" s="212" t="s">
        <v>334</v>
      </c>
      <c r="D126" s="212" t="s">
        <v>208</v>
      </c>
      <c r="E126" s="213" t="s">
        <v>5872</v>
      </c>
      <c r="F126" s="214" t="s">
        <v>5873</v>
      </c>
      <c r="G126" s="215" t="s">
        <v>232</v>
      </c>
      <c r="H126" s="216">
        <v>1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86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5874</v>
      </c>
    </row>
    <row r="127" s="2" customFormat="1" ht="16.5" customHeight="1">
      <c r="A127" s="42"/>
      <c r="B127" s="43"/>
      <c r="C127" s="212" t="s">
        <v>338</v>
      </c>
      <c r="D127" s="212" t="s">
        <v>208</v>
      </c>
      <c r="E127" s="213" t="s">
        <v>5875</v>
      </c>
      <c r="F127" s="214" t="s">
        <v>5876</v>
      </c>
      <c r="G127" s="215" t="s">
        <v>232</v>
      </c>
      <c r="H127" s="216">
        <v>1</v>
      </c>
      <c r="I127" s="217"/>
      <c r="J127" s="218">
        <f>ROUND(I127*H127,2)</f>
        <v>0</v>
      </c>
      <c r="K127" s="214" t="s">
        <v>228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86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5877</v>
      </c>
    </row>
    <row r="128" s="2" customFormat="1" ht="16.5" customHeight="1">
      <c r="A128" s="42"/>
      <c r="B128" s="43"/>
      <c r="C128" s="212" t="s">
        <v>345</v>
      </c>
      <c r="D128" s="212" t="s">
        <v>208</v>
      </c>
      <c r="E128" s="213" t="s">
        <v>5878</v>
      </c>
      <c r="F128" s="214" t="s">
        <v>5658</v>
      </c>
      <c r="G128" s="215" t="s">
        <v>232</v>
      </c>
      <c r="H128" s="216">
        <v>1</v>
      </c>
      <c r="I128" s="217"/>
      <c r="J128" s="218">
        <f>ROUND(I128*H128,2)</f>
        <v>0</v>
      </c>
      <c r="K128" s="214" t="s">
        <v>228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86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5879</v>
      </c>
    </row>
    <row r="129" s="2" customFormat="1" ht="24.15" customHeight="1">
      <c r="A129" s="42"/>
      <c r="B129" s="43"/>
      <c r="C129" s="212" t="s">
        <v>349</v>
      </c>
      <c r="D129" s="212" t="s">
        <v>208</v>
      </c>
      <c r="E129" s="213" t="s">
        <v>3662</v>
      </c>
      <c r="F129" s="214" t="s">
        <v>3663</v>
      </c>
      <c r="G129" s="215" t="s">
        <v>288</v>
      </c>
      <c r="H129" s="216">
        <v>0.312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86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5880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3665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86</v>
      </c>
    </row>
    <row r="131" s="11" customFormat="1" ht="25.92" customHeight="1">
      <c r="A131" s="11"/>
      <c r="B131" s="198"/>
      <c r="C131" s="199"/>
      <c r="D131" s="200" t="s">
        <v>76</v>
      </c>
      <c r="E131" s="201" t="s">
        <v>227</v>
      </c>
      <c r="F131" s="201" t="s">
        <v>672</v>
      </c>
      <c r="G131" s="199"/>
      <c r="H131" s="199"/>
      <c r="I131" s="202"/>
      <c r="J131" s="203">
        <f>BK131</f>
        <v>0</v>
      </c>
      <c r="K131" s="199"/>
      <c r="L131" s="204"/>
      <c r="M131" s="205"/>
      <c r="N131" s="206"/>
      <c r="O131" s="206"/>
      <c r="P131" s="207">
        <f>P132+P135</f>
        <v>0</v>
      </c>
      <c r="Q131" s="206"/>
      <c r="R131" s="207">
        <f>R132+R135</f>
        <v>0</v>
      </c>
      <c r="S131" s="206"/>
      <c r="T131" s="208">
        <f>T132+T135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09" t="s">
        <v>94</v>
      </c>
      <c r="AT131" s="210" t="s">
        <v>76</v>
      </c>
      <c r="AU131" s="210" t="s">
        <v>77</v>
      </c>
      <c r="AY131" s="209" t="s">
        <v>207</v>
      </c>
      <c r="BK131" s="211">
        <f>BK132+BK135</f>
        <v>0</v>
      </c>
    </row>
    <row r="132" s="11" customFormat="1" ht="22.8" customHeight="1">
      <c r="A132" s="11"/>
      <c r="B132" s="198"/>
      <c r="C132" s="199"/>
      <c r="D132" s="200" t="s">
        <v>76</v>
      </c>
      <c r="E132" s="271" t="s">
        <v>673</v>
      </c>
      <c r="F132" s="271" t="s">
        <v>674</v>
      </c>
      <c r="G132" s="199"/>
      <c r="H132" s="199"/>
      <c r="I132" s="202"/>
      <c r="J132" s="272">
        <f>BK132</f>
        <v>0</v>
      </c>
      <c r="K132" s="199"/>
      <c r="L132" s="204"/>
      <c r="M132" s="205"/>
      <c r="N132" s="206"/>
      <c r="O132" s="206"/>
      <c r="P132" s="207">
        <f>SUM(P133:P134)</f>
        <v>0</v>
      </c>
      <c r="Q132" s="206"/>
      <c r="R132" s="207">
        <f>SUM(R133:R134)</f>
        <v>0</v>
      </c>
      <c r="S132" s="206"/>
      <c r="T132" s="208">
        <f>SUM(T133:T134)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09" t="s">
        <v>104</v>
      </c>
      <c r="AT132" s="210" t="s">
        <v>76</v>
      </c>
      <c r="AU132" s="210" t="s">
        <v>84</v>
      </c>
      <c r="AY132" s="209" t="s">
        <v>207</v>
      </c>
      <c r="BK132" s="211">
        <f>SUM(BK133:BK134)</f>
        <v>0</v>
      </c>
    </row>
    <row r="133" s="2" customFormat="1" ht="16.5" customHeight="1">
      <c r="A133" s="42"/>
      <c r="B133" s="43"/>
      <c r="C133" s="212" t="s">
        <v>353</v>
      </c>
      <c r="D133" s="212" t="s">
        <v>208</v>
      </c>
      <c r="E133" s="213" t="s">
        <v>5881</v>
      </c>
      <c r="F133" s="214" t="s">
        <v>676</v>
      </c>
      <c r="G133" s="215" t="s">
        <v>232</v>
      </c>
      <c r="H133" s="216">
        <v>1</v>
      </c>
      <c r="I133" s="217"/>
      <c r="J133" s="218">
        <f>ROUND(I133*H133,2)</f>
        <v>0</v>
      </c>
      <c r="K133" s="214" t="s">
        <v>228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86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5882</v>
      </c>
    </row>
    <row r="134" s="2" customFormat="1" ht="16.5" customHeight="1">
      <c r="A134" s="42"/>
      <c r="B134" s="43"/>
      <c r="C134" s="212" t="s">
        <v>357</v>
      </c>
      <c r="D134" s="212" t="s">
        <v>208</v>
      </c>
      <c r="E134" s="213" t="s">
        <v>3372</v>
      </c>
      <c r="F134" s="214" t="s">
        <v>683</v>
      </c>
      <c r="G134" s="215" t="s">
        <v>232</v>
      </c>
      <c r="H134" s="216">
        <v>1</v>
      </c>
      <c r="I134" s="217"/>
      <c r="J134" s="218">
        <f>ROUND(I134*H134,2)</f>
        <v>0</v>
      </c>
      <c r="K134" s="214" t="s">
        <v>228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86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5883</v>
      </c>
    </row>
    <row r="135" s="11" customFormat="1" ht="22.8" customHeight="1">
      <c r="A135" s="11"/>
      <c r="B135" s="198"/>
      <c r="C135" s="199"/>
      <c r="D135" s="200" t="s">
        <v>76</v>
      </c>
      <c r="E135" s="271" t="s">
        <v>5341</v>
      </c>
      <c r="F135" s="271" t="s">
        <v>5342</v>
      </c>
      <c r="G135" s="199"/>
      <c r="H135" s="199"/>
      <c r="I135" s="202"/>
      <c r="J135" s="272">
        <f>BK135</f>
        <v>0</v>
      </c>
      <c r="K135" s="199"/>
      <c r="L135" s="204"/>
      <c r="M135" s="205"/>
      <c r="N135" s="206"/>
      <c r="O135" s="206"/>
      <c r="P135" s="207">
        <f>SUM(P136:P140)</f>
        <v>0</v>
      </c>
      <c r="Q135" s="206"/>
      <c r="R135" s="207">
        <f>SUM(R136:R140)</f>
        <v>0</v>
      </c>
      <c r="S135" s="206"/>
      <c r="T135" s="208">
        <f>SUM(T136:T140)</f>
        <v>0</v>
      </c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R135" s="209" t="s">
        <v>104</v>
      </c>
      <c r="AT135" s="210" t="s">
        <v>76</v>
      </c>
      <c r="AU135" s="210" t="s">
        <v>84</v>
      </c>
      <c r="AY135" s="209" t="s">
        <v>207</v>
      </c>
      <c r="BK135" s="211">
        <f>SUM(BK136:BK140)</f>
        <v>0</v>
      </c>
    </row>
    <row r="136" s="2" customFormat="1" ht="16.5" customHeight="1">
      <c r="A136" s="42"/>
      <c r="B136" s="43"/>
      <c r="C136" s="212" t="s">
        <v>364</v>
      </c>
      <c r="D136" s="212" t="s">
        <v>208</v>
      </c>
      <c r="E136" s="213" t="s">
        <v>5884</v>
      </c>
      <c r="F136" s="214" t="s">
        <v>5885</v>
      </c>
      <c r="G136" s="215" t="s">
        <v>232</v>
      </c>
      <c r="H136" s="216">
        <v>1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0</v>
      </c>
      <c r="R136" s="221">
        <f>Q136*H136</f>
        <v>0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86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5886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5887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86</v>
      </c>
    </row>
    <row r="138" s="2" customFormat="1" ht="16.5" customHeight="1">
      <c r="A138" s="42"/>
      <c r="B138" s="43"/>
      <c r="C138" s="252" t="s">
        <v>369</v>
      </c>
      <c r="D138" s="252" t="s">
        <v>227</v>
      </c>
      <c r="E138" s="253" t="s">
        <v>5888</v>
      </c>
      <c r="F138" s="254" t="s">
        <v>5889</v>
      </c>
      <c r="G138" s="255" t="s">
        <v>232</v>
      </c>
      <c r="H138" s="256">
        <v>1</v>
      </c>
      <c r="I138" s="257"/>
      <c r="J138" s="258">
        <f>ROUND(I138*H138,2)</f>
        <v>0</v>
      </c>
      <c r="K138" s="254" t="s">
        <v>228</v>
      </c>
      <c r="L138" s="259"/>
      <c r="M138" s="260" t="s">
        <v>32</v>
      </c>
      <c r="N138" s="261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251</v>
      </c>
      <c r="AT138" s="223" t="s">
        <v>227</v>
      </c>
      <c r="AU138" s="223" t="s">
        <v>86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5890</v>
      </c>
    </row>
    <row r="139" s="2" customFormat="1" ht="16.5" customHeight="1">
      <c r="A139" s="42"/>
      <c r="B139" s="43"/>
      <c r="C139" s="212" t="s">
        <v>380</v>
      </c>
      <c r="D139" s="212" t="s">
        <v>208</v>
      </c>
      <c r="E139" s="213" t="s">
        <v>5891</v>
      </c>
      <c r="F139" s="214" t="s">
        <v>5892</v>
      </c>
      <c r="G139" s="215" t="s">
        <v>232</v>
      </c>
      <c r="H139" s="216">
        <v>1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</v>
      </c>
      <c r="R139" s="221">
        <f>Q139*H139</f>
        <v>0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86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5893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5894</v>
      </c>
      <c r="G140" s="44"/>
      <c r="H140" s="44"/>
      <c r="I140" s="227"/>
      <c r="J140" s="44"/>
      <c r="K140" s="44"/>
      <c r="L140" s="48"/>
      <c r="M140" s="262"/>
      <c r="N140" s="263"/>
      <c r="O140" s="264"/>
      <c r="P140" s="264"/>
      <c r="Q140" s="264"/>
      <c r="R140" s="264"/>
      <c r="S140" s="264"/>
      <c r="T140" s="265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86</v>
      </c>
    </row>
    <row r="141" s="2" customFormat="1" ht="6.96" customHeight="1">
      <c r="A141" s="42"/>
      <c r="B141" s="63"/>
      <c r="C141" s="64"/>
      <c r="D141" s="64"/>
      <c r="E141" s="64"/>
      <c r="F141" s="64"/>
      <c r="G141" s="64"/>
      <c r="H141" s="64"/>
      <c r="I141" s="64"/>
      <c r="J141" s="64"/>
      <c r="K141" s="64"/>
      <c r="L141" s="48"/>
      <c r="M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</row>
  </sheetData>
  <sheetProtection sheet="1" autoFilter="0" formatColumns="0" formatRows="0" objects="1" scenarios="1" spinCount="100000" saltValue="wYouixCtUWs8H9vw5/78ljdJ/IS4jwtYiVFfMGIjQpzz/C0FFHy3Ql+AnII3W7WtQ9KxmX/O5xRTlBTqkqq+mg==" hashValue="oFn3k0r8jsnNLvFa6yLQ284MpLDFKjq8ZNVzlRE5Rqe7P7w4ubWK0fKtpW2eDyfri5TUqC6guXBOxqkCJgE75w==" algorithmName="SHA-512" password="CC35"/>
  <autoFilter ref="C90:K1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2/741122611"/>
    <hyperlink ref="F99" r:id="rId2" display="https://podminky.urs.cz/item/CS_URS_2023_02/741220105"/>
    <hyperlink ref="F102" r:id="rId3" display="https://podminky.urs.cz/item/CS_URS_2023_02/741240022"/>
    <hyperlink ref="F105" r:id="rId4" display="https://podminky.urs.cz/item/CS_URS_2023_02/741810002"/>
    <hyperlink ref="F107" r:id="rId5" display="https://podminky.urs.cz/item/CS_URS_2023_02/741811001"/>
    <hyperlink ref="F109" r:id="rId6" display="https://podminky.urs.cz/item/CS_URS_2023_02/741811021"/>
    <hyperlink ref="F111" r:id="rId7" display="https://podminky.urs.cz/item/CS_URS_2023_02/998741102"/>
    <hyperlink ref="F119" r:id="rId8" display="https://podminky.urs.cz/item/CS_URS_2023_02/742110161"/>
    <hyperlink ref="F122" r:id="rId9" display="https://podminky.urs.cz/item/CS_URS_2023_02/742220081"/>
    <hyperlink ref="F130" r:id="rId10" display="https://podminky.urs.cz/item/CS_URS_2023_02/998742102"/>
    <hyperlink ref="F137" r:id="rId11" display="https://podminky.urs.cz/item/CS_URS_2023_02/220900585"/>
    <hyperlink ref="F140" r:id="rId12" display="https://podminky.urs.cz/item/CS_URS_2023_02/22090058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2" customFormat="1" ht="12" customHeight="1">
      <c r="A8" s="42"/>
      <c r="B8" s="48"/>
      <c r="C8" s="42"/>
      <c r="D8" s="148" t="s">
        <v>174</v>
      </c>
      <c r="E8" s="42"/>
      <c r="F8" s="42"/>
      <c r="G8" s="42"/>
      <c r="H8" s="42"/>
      <c r="I8" s="42"/>
      <c r="J8" s="42"/>
      <c r="K8" s="42"/>
      <c r="L8" s="151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52" t="s">
        <v>5895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8" t="s">
        <v>18</v>
      </c>
      <c r="E11" s="42"/>
      <c r="F11" s="137" t="s">
        <v>32</v>
      </c>
      <c r="G11" s="42"/>
      <c r="H11" s="42"/>
      <c r="I11" s="148" t="s">
        <v>20</v>
      </c>
      <c r="J11" s="137" t="s">
        <v>32</v>
      </c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22</v>
      </c>
      <c r="E12" s="42"/>
      <c r="F12" s="137" t="s">
        <v>23</v>
      </c>
      <c r="G12" s="42"/>
      <c r="H12" s="42"/>
      <c r="I12" s="148" t="s">
        <v>24</v>
      </c>
      <c r="J12" s="153" t="str">
        <f>'Rekapitulace stavby'!AN8</f>
        <v>17. 2. 2025</v>
      </c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30</v>
      </c>
      <c r="E14" s="42"/>
      <c r="F14" s="42"/>
      <c r="G14" s="42"/>
      <c r="H14" s="42"/>
      <c r="I14" s="148" t="s">
        <v>31</v>
      </c>
      <c r="J14" s="137" t="s">
        <v>32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8" t="s">
        <v>34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8" t="s">
        <v>35</v>
      </c>
      <c r="E17" s="42"/>
      <c r="F17" s="42"/>
      <c r="G17" s="42"/>
      <c r="H17" s="42"/>
      <c r="I17" s="148" t="s">
        <v>31</v>
      </c>
      <c r="J17" s="36" t="str">
        <f>'Rekapitulace stavby'!AN13</f>
        <v>Vyplň údaj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8" t="s">
        <v>34</v>
      </c>
      <c r="J18" s="36" t="str">
        <f>'Rekapitulace stavby'!AN14</f>
        <v>Vyplň údaj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8" t="s">
        <v>37</v>
      </c>
      <c r="E20" s="42"/>
      <c r="F20" s="42"/>
      <c r="G20" s="42"/>
      <c r="H20" s="42"/>
      <c r="I20" s="148" t="s">
        <v>31</v>
      </c>
      <c r="J20" s="137" t="s">
        <v>32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38</v>
      </c>
      <c r="F21" s="42"/>
      <c r="G21" s="42"/>
      <c r="H21" s="42"/>
      <c r="I21" s="148" t="s">
        <v>34</v>
      </c>
      <c r="J21" s="137" t="s">
        <v>32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8" t="s">
        <v>40</v>
      </c>
      <c r="E23" s="42"/>
      <c r="F23" s="42"/>
      <c r="G23" s="42"/>
      <c r="H23" s="42"/>
      <c r="I23" s="148" t="s">
        <v>31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38</v>
      </c>
      <c r="F24" s="42"/>
      <c r="G24" s="42"/>
      <c r="H24" s="42"/>
      <c r="I24" s="148" t="s">
        <v>34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8" t="s">
        <v>41</v>
      </c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4"/>
      <c r="B27" s="155"/>
      <c r="C27" s="154"/>
      <c r="D27" s="154"/>
      <c r="E27" s="156" t="s">
        <v>42</v>
      </c>
      <c r="F27" s="156"/>
      <c r="G27" s="156"/>
      <c r="H27" s="156"/>
      <c r="I27" s="154"/>
      <c r="J27" s="154"/>
      <c r="K27" s="154"/>
      <c r="L27" s="157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8"/>
      <c r="E29" s="158"/>
      <c r="F29" s="158"/>
      <c r="G29" s="158"/>
      <c r="H29" s="158"/>
      <c r="I29" s="158"/>
      <c r="J29" s="158"/>
      <c r="K29" s="158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9" t="s">
        <v>43</v>
      </c>
      <c r="E30" s="42"/>
      <c r="F30" s="42"/>
      <c r="G30" s="42"/>
      <c r="H30" s="42"/>
      <c r="I30" s="42"/>
      <c r="J30" s="160">
        <f>ROUND(J83, 2)</f>
        <v>0</v>
      </c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61" t="s">
        <v>45</v>
      </c>
      <c r="G32" s="42"/>
      <c r="H32" s="42"/>
      <c r="I32" s="161" t="s">
        <v>44</v>
      </c>
      <c r="J32" s="161" t="s">
        <v>46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0" t="s">
        <v>47</v>
      </c>
      <c r="E33" s="148" t="s">
        <v>48</v>
      </c>
      <c r="F33" s="162">
        <f>ROUND((SUM(BE83:BE95)),  2)</f>
        <v>0</v>
      </c>
      <c r="G33" s="42"/>
      <c r="H33" s="42"/>
      <c r="I33" s="163">
        <v>0.20999999999999999</v>
      </c>
      <c r="J33" s="162">
        <f>ROUND(((SUM(BE83:BE95))*I33),  2)</f>
        <v>0</v>
      </c>
      <c r="K33" s="42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8" t="s">
        <v>49</v>
      </c>
      <c r="F34" s="162">
        <f>ROUND((SUM(BF83:BF95)),  2)</f>
        <v>0</v>
      </c>
      <c r="G34" s="42"/>
      <c r="H34" s="42"/>
      <c r="I34" s="163">
        <v>0.12</v>
      </c>
      <c r="J34" s="162">
        <f>ROUND(((SUM(BF83:BF95))*I34), 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8" t="s">
        <v>50</v>
      </c>
      <c r="F35" s="162">
        <f>ROUND((SUM(BG83:BG95)),  2)</f>
        <v>0</v>
      </c>
      <c r="G35" s="42"/>
      <c r="H35" s="42"/>
      <c r="I35" s="163">
        <v>0.20999999999999999</v>
      </c>
      <c r="J35" s="162">
        <f>0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8" t="s">
        <v>51</v>
      </c>
      <c r="F36" s="162">
        <f>ROUND((SUM(BH83:BH95)),  2)</f>
        <v>0</v>
      </c>
      <c r="G36" s="42"/>
      <c r="H36" s="42"/>
      <c r="I36" s="163">
        <v>0.12</v>
      </c>
      <c r="J36" s="162">
        <f>0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52</v>
      </c>
      <c r="F37" s="162">
        <f>ROUND((SUM(BI83:BI95)),  2)</f>
        <v>0</v>
      </c>
      <c r="G37" s="42"/>
      <c r="H37" s="42"/>
      <c r="I37" s="163">
        <v>0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4"/>
      <c r="D39" s="165" t="s">
        <v>53</v>
      </c>
      <c r="E39" s="166"/>
      <c r="F39" s="166"/>
      <c r="G39" s="167" t="s">
        <v>54</v>
      </c>
      <c r="H39" s="168" t="s">
        <v>55</v>
      </c>
      <c r="I39" s="166"/>
      <c r="J39" s="169">
        <f>SUM(J30:J37)</f>
        <v>0</v>
      </c>
      <c r="K39" s="170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180</v>
      </c>
      <c r="D45" s="44"/>
      <c r="E45" s="44"/>
      <c r="F45" s="44"/>
      <c r="G45" s="44"/>
      <c r="H45" s="44"/>
      <c r="I45" s="44"/>
      <c r="J45" s="44"/>
      <c r="K45" s="44"/>
      <c r="L45" s="151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5" t="str">
        <f>E7</f>
        <v>ÚČOV nát. lab. LB - Čerpací stanice ČS BD</v>
      </c>
      <c r="F48" s="35"/>
      <c r="G48" s="35"/>
      <c r="H48" s="35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VRN - Vedlejší rozpočtové náklady</v>
      </c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>Praha 6, k.ú. Bubeneč</v>
      </c>
      <c r="G52" s="44"/>
      <c r="H52" s="44"/>
      <c r="I52" s="35" t="s">
        <v>24</v>
      </c>
      <c r="J52" s="76" t="str">
        <f>IF(J12="","",J12)</f>
        <v>17. 2. 2025</v>
      </c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25.65" customHeight="1">
      <c r="A54" s="42"/>
      <c r="B54" s="43"/>
      <c r="C54" s="35" t="s">
        <v>30</v>
      </c>
      <c r="D54" s="44"/>
      <c r="E54" s="44"/>
      <c r="F54" s="30" t="str">
        <f>E15</f>
        <v>Hlavní město Praha</v>
      </c>
      <c r="G54" s="44"/>
      <c r="H54" s="44"/>
      <c r="I54" s="35" t="s">
        <v>37</v>
      </c>
      <c r="J54" s="40" t="str">
        <f>E21</f>
        <v>SWECO Hydroprojekt a.s.</v>
      </c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25.65" customHeight="1">
      <c r="A55" s="42"/>
      <c r="B55" s="43"/>
      <c r="C55" s="35" t="s">
        <v>35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SWECO Hydroprojekt a.s.</v>
      </c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7" t="s">
        <v>181</v>
      </c>
      <c r="D57" s="178"/>
      <c r="E57" s="178"/>
      <c r="F57" s="178"/>
      <c r="G57" s="178"/>
      <c r="H57" s="178"/>
      <c r="I57" s="178"/>
      <c r="J57" s="179" t="s">
        <v>182</v>
      </c>
      <c r="K57" s="178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80" t="s">
        <v>75</v>
      </c>
      <c r="D59" s="44"/>
      <c r="E59" s="44"/>
      <c r="F59" s="44"/>
      <c r="G59" s="44"/>
      <c r="H59" s="44"/>
      <c r="I59" s="44"/>
      <c r="J59" s="106">
        <f>J83</f>
        <v>0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183</v>
      </c>
    </row>
    <row r="60" s="9" customFormat="1" ht="24.96" customHeight="1">
      <c r="A60" s="9"/>
      <c r="B60" s="181"/>
      <c r="C60" s="182"/>
      <c r="D60" s="183" t="s">
        <v>5896</v>
      </c>
      <c r="E60" s="184"/>
      <c r="F60" s="184"/>
      <c r="G60" s="184"/>
      <c r="H60" s="184"/>
      <c r="I60" s="184"/>
      <c r="J60" s="185">
        <f>J84</f>
        <v>0</v>
      </c>
      <c r="K60" s="182"/>
      <c r="L60" s="186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1"/>
      <c r="C61" s="182"/>
      <c r="D61" s="183" t="s">
        <v>5897</v>
      </c>
      <c r="E61" s="184"/>
      <c r="F61" s="184"/>
      <c r="G61" s="184"/>
      <c r="H61" s="184"/>
      <c r="I61" s="184"/>
      <c r="J61" s="185">
        <f>J87</f>
        <v>0</v>
      </c>
      <c r="K61" s="182"/>
      <c r="L61" s="186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81"/>
      <c r="C62" s="182"/>
      <c r="D62" s="183" t="s">
        <v>5898</v>
      </c>
      <c r="E62" s="184"/>
      <c r="F62" s="184"/>
      <c r="G62" s="184"/>
      <c r="H62" s="184"/>
      <c r="I62" s="184"/>
      <c r="J62" s="185">
        <f>J90</f>
        <v>0</v>
      </c>
      <c r="K62" s="182"/>
      <c r="L62" s="186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81"/>
      <c r="C63" s="182"/>
      <c r="D63" s="183" t="s">
        <v>5899</v>
      </c>
      <c r="E63" s="184"/>
      <c r="F63" s="184"/>
      <c r="G63" s="184"/>
      <c r="H63" s="184"/>
      <c r="I63" s="184"/>
      <c r="J63" s="185">
        <f>J93</f>
        <v>0</v>
      </c>
      <c r="K63" s="182"/>
      <c r="L63" s="186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6.96" customHeight="1">
      <c r="A65" s="42"/>
      <c r="B65" s="63"/>
      <c r="C65" s="64"/>
      <c r="D65" s="64"/>
      <c r="E65" s="64"/>
      <c r="F65" s="64"/>
      <c r="G65" s="64"/>
      <c r="H65" s="64"/>
      <c r="I65" s="64"/>
      <c r="J65" s="64"/>
      <c r="K65" s="64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9" s="2" customFormat="1" ht="6.96" customHeight="1">
      <c r="A69" s="42"/>
      <c r="B69" s="65"/>
      <c r="C69" s="66"/>
      <c r="D69" s="66"/>
      <c r="E69" s="66"/>
      <c r="F69" s="66"/>
      <c r="G69" s="66"/>
      <c r="H69" s="66"/>
      <c r="I69" s="66"/>
      <c r="J69" s="66"/>
      <c r="K69" s="66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24.96" customHeight="1">
      <c r="A70" s="42"/>
      <c r="B70" s="43"/>
      <c r="C70" s="26" t="s">
        <v>193</v>
      </c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16</v>
      </c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175" t="str">
        <f>E7</f>
        <v>ÚČOV nát. lab. LB - Čerpací stanice ČS BD</v>
      </c>
      <c r="F73" s="35"/>
      <c r="G73" s="35"/>
      <c r="H73" s="35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174</v>
      </c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73" t="str">
        <f>E9</f>
        <v>VRN - Vedlejší rozpočtové náklady</v>
      </c>
      <c r="F75" s="44"/>
      <c r="G75" s="44"/>
      <c r="H75" s="44"/>
      <c r="I75" s="44"/>
      <c r="J75" s="44"/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22</v>
      </c>
      <c r="D77" s="44"/>
      <c r="E77" s="44"/>
      <c r="F77" s="30" t="str">
        <f>F12</f>
        <v>Praha 6, k.ú. Bubeneč</v>
      </c>
      <c r="G77" s="44"/>
      <c r="H77" s="44"/>
      <c r="I77" s="35" t="s">
        <v>24</v>
      </c>
      <c r="J77" s="76" t="str">
        <f>IF(J12="","",J12)</f>
        <v>17. 2. 2025</v>
      </c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5.65" customHeight="1">
      <c r="A79" s="42"/>
      <c r="B79" s="43"/>
      <c r="C79" s="35" t="s">
        <v>30</v>
      </c>
      <c r="D79" s="44"/>
      <c r="E79" s="44"/>
      <c r="F79" s="30" t="str">
        <f>E15</f>
        <v>Hlavní město Praha</v>
      </c>
      <c r="G79" s="44"/>
      <c r="H79" s="44"/>
      <c r="I79" s="35" t="s">
        <v>37</v>
      </c>
      <c r="J79" s="40" t="str">
        <f>E21</f>
        <v>SWECO Hydroprojekt a.s.</v>
      </c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5.65" customHeight="1">
      <c r="A80" s="42"/>
      <c r="B80" s="43"/>
      <c r="C80" s="35" t="s">
        <v>35</v>
      </c>
      <c r="D80" s="44"/>
      <c r="E80" s="44"/>
      <c r="F80" s="30" t="str">
        <f>IF(E18="","",E18)</f>
        <v>Vyplň údaj</v>
      </c>
      <c r="G80" s="44"/>
      <c r="H80" s="44"/>
      <c r="I80" s="35" t="s">
        <v>40</v>
      </c>
      <c r="J80" s="40" t="str">
        <f>E24</f>
        <v>SWECO Hydroprojekt a.s.</v>
      </c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0.32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0" customFormat="1" ht="29.28" customHeight="1">
      <c r="A82" s="187"/>
      <c r="B82" s="188"/>
      <c r="C82" s="189" t="s">
        <v>194</v>
      </c>
      <c r="D82" s="190" t="s">
        <v>62</v>
      </c>
      <c r="E82" s="190" t="s">
        <v>58</v>
      </c>
      <c r="F82" s="190" t="s">
        <v>59</v>
      </c>
      <c r="G82" s="190" t="s">
        <v>195</v>
      </c>
      <c r="H82" s="190" t="s">
        <v>196</v>
      </c>
      <c r="I82" s="190" t="s">
        <v>197</v>
      </c>
      <c r="J82" s="190" t="s">
        <v>182</v>
      </c>
      <c r="K82" s="191" t="s">
        <v>198</v>
      </c>
      <c r="L82" s="192"/>
      <c r="M82" s="96" t="s">
        <v>32</v>
      </c>
      <c r="N82" s="97" t="s">
        <v>47</v>
      </c>
      <c r="O82" s="97" t="s">
        <v>199</v>
      </c>
      <c r="P82" s="97" t="s">
        <v>200</v>
      </c>
      <c r="Q82" s="97" t="s">
        <v>201</v>
      </c>
      <c r="R82" s="97" t="s">
        <v>202</v>
      </c>
      <c r="S82" s="97" t="s">
        <v>203</v>
      </c>
      <c r="T82" s="98" t="s">
        <v>204</v>
      </c>
      <c r="U82" s="187"/>
      <c r="V82" s="187"/>
      <c r="W82" s="187"/>
      <c r="X82" s="187"/>
      <c r="Y82" s="187"/>
      <c r="Z82" s="187"/>
      <c r="AA82" s="187"/>
      <c r="AB82" s="187"/>
      <c r="AC82" s="187"/>
      <c r="AD82" s="187"/>
      <c r="AE82" s="187"/>
    </row>
    <row r="83" s="2" customFormat="1" ht="22.8" customHeight="1">
      <c r="A83" s="42"/>
      <c r="B83" s="43"/>
      <c r="C83" s="103" t="s">
        <v>205</v>
      </c>
      <c r="D83" s="44"/>
      <c r="E83" s="44"/>
      <c r="F83" s="44"/>
      <c r="G83" s="44"/>
      <c r="H83" s="44"/>
      <c r="I83" s="44"/>
      <c r="J83" s="193">
        <f>BK83</f>
        <v>0</v>
      </c>
      <c r="K83" s="44"/>
      <c r="L83" s="48"/>
      <c r="M83" s="99"/>
      <c r="N83" s="194"/>
      <c r="O83" s="100"/>
      <c r="P83" s="195">
        <f>P84+P87+P90+P93</f>
        <v>0</v>
      </c>
      <c r="Q83" s="100"/>
      <c r="R83" s="195">
        <f>R84+R87+R90+R93</f>
        <v>0</v>
      </c>
      <c r="S83" s="100"/>
      <c r="T83" s="196">
        <f>T84+T87+T90+T93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T83" s="20" t="s">
        <v>76</v>
      </c>
      <c r="AU83" s="20" t="s">
        <v>183</v>
      </c>
      <c r="BK83" s="197">
        <f>BK84+BK87+BK90+BK93</f>
        <v>0</v>
      </c>
    </row>
    <row r="84" s="11" customFormat="1" ht="25.92" customHeight="1">
      <c r="A84" s="11"/>
      <c r="B84" s="198"/>
      <c r="C84" s="199"/>
      <c r="D84" s="200" t="s">
        <v>76</v>
      </c>
      <c r="E84" s="201" t="s">
        <v>5900</v>
      </c>
      <c r="F84" s="201" t="s">
        <v>5901</v>
      </c>
      <c r="G84" s="199"/>
      <c r="H84" s="199"/>
      <c r="I84" s="202"/>
      <c r="J84" s="203">
        <f>BK84</f>
        <v>0</v>
      </c>
      <c r="K84" s="199"/>
      <c r="L84" s="204"/>
      <c r="M84" s="205"/>
      <c r="N84" s="206"/>
      <c r="O84" s="206"/>
      <c r="P84" s="207">
        <f>SUM(P85:P86)</f>
        <v>0</v>
      </c>
      <c r="Q84" s="206"/>
      <c r="R84" s="207">
        <f>SUM(R85:R86)</f>
        <v>0</v>
      </c>
      <c r="S84" s="206"/>
      <c r="T84" s="208">
        <f>SUM(T85:T86)</f>
        <v>0</v>
      </c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R84" s="209" t="s">
        <v>104</v>
      </c>
      <c r="AT84" s="210" t="s">
        <v>76</v>
      </c>
      <c r="AU84" s="210" t="s">
        <v>77</v>
      </c>
      <c r="AY84" s="209" t="s">
        <v>207</v>
      </c>
      <c r="BK84" s="211">
        <f>SUM(BK85:BK86)</f>
        <v>0</v>
      </c>
    </row>
    <row r="85" s="2" customFormat="1" ht="16.5" customHeight="1">
      <c r="A85" s="42"/>
      <c r="B85" s="43"/>
      <c r="C85" s="212" t="s">
        <v>84</v>
      </c>
      <c r="D85" s="212" t="s">
        <v>208</v>
      </c>
      <c r="E85" s="213" t="s">
        <v>5902</v>
      </c>
      <c r="F85" s="214" t="s">
        <v>5903</v>
      </c>
      <c r="G85" s="215" t="s">
        <v>4668</v>
      </c>
      <c r="H85" s="216">
        <v>1</v>
      </c>
      <c r="I85" s="217"/>
      <c r="J85" s="218">
        <f>ROUND(I85*H85,2)</f>
        <v>0</v>
      </c>
      <c r="K85" s="214" t="s">
        <v>212</v>
      </c>
      <c r="L85" s="48"/>
      <c r="M85" s="219" t="s">
        <v>32</v>
      </c>
      <c r="N85" s="220" t="s">
        <v>48</v>
      </c>
      <c r="O85" s="88"/>
      <c r="P85" s="221">
        <f>O85*H85</f>
        <v>0</v>
      </c>
      <c r="Q85" s="221">
        <v>0</v>
      </c>
      <c r="R85" s="221">
        <f>Q85*H85</f>
        <v>0</v>
      </c>
      <c r="S85" s="221">
        <v>0</v>
      </c>
      <c r="T85" s="222">
        <f>S85*H85</f>
        <v>0</v>
      </c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R85" s="223" t="s">
        <v>5904</v>
      </c>
      <c r="AT85" s="223" t="s">
        <v>208</v>
      </c>
      <c r="AU85" s="223" t="s">
        <v>84</v>
      </c>
      <c r="AY85" s="20" t="s">
        <v>207</v>
      </c>
      <c r="BE85" s="224">
        <f>IF(N85="základní",J85,0)</f>
        <v>0</v>
      </c>
      <c r="BF85" s="224">
        <f>IF(N85="snížená",J85,0)</f>
        <v>0</v>
      </c>
      <c r="BG85" s="224">
        <f>IF(N85="zákl. přenesená",J85,0)</f>
        <v>0</v>
      </c>
      <c r="BH85" s="224">
        <f>IF(N85="sníž. přenesená",J85,0)</f>
        <v>0</v>
      </c>
      <c r="BI85" s="224">
        <f>IF(N85="nulová",J85,0)</f>
        <v>0</v>
      </c>
      <c r="BJ85" s="20" t="s">
        <v>84</v>
      </c>
      <c r="BK85" s="224">
        <f>ROUND(I85*H85,2)</f>
        <v>0</v>
      </c>
      <c r="BL85" s="20" t="s">
        <v>5904</v>
      </c>
      <c r="BM85" s="223" t="s">
        <v>5905</v>
      </c>
    </row>
    <row r="86" s="2" customFormat="1">
      <c r="A86" s="42"/>
      <c r="B86" s="43"/>
      <c r="C86" s="44"/>
      <c r="D86" s="225" t="s">
        <v>214</v>
      </c>
      <c r="E86" s="44"/>
      <c r="F86" s="226" t="s">
        <v>5906</v>
      </c>
      <c r="G86" s="44"/>
      <c r="H86" s="44"/>
      <c r="I86" s="227"/>
      <c r="J86" s="44"/>
      <c r="K86" s="44"/>
      <c r="L86" s="48"/>
      <c r="M86" s="228"/>
      <c r="N86" s="229"/>
      <c r="O86" s="88"/>
      <c r="P86" s="88"/>
      <c r="Q86" s="88"/>
      <c r="R86" s="88"/>
      <c r="S86" s="88"/>
      <c r="T86" s="89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214</v>
      </c>
      <c r="AU86" s="20" t="s">
        <v>84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5907</v>
      </c>
      <c r="F87" s="201" t="s">
        <v>5908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SUM(P88:P89)</f>
        <v>0</v>
      </c>
      <c r="Q87" s="206"/>
      <c r="R87" s="207">
        <f>SUM(R88:R89)</f>
        <v>0</v>
      </c>
      <c r="S87" s="206"/>
      <c r="T87" s="208">
        <f>SUM(T88:T89)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104</v>
      </c>
      <c r="AT87" s="210" t="s">
        <v>76</v>
      </c>
      <c r="AU87" s="210" t="s">
        <v>77</v>
      </c>
      <c r="AY87" s="209" t="s">
        <v>207</v>
      </c>
      <c r="BK87" s="211">
        <f>SUM(BK88:BK89)</f>
        <v>0</v>
      </c>
    </row>
    <row r="88" s="2" customFormat="1" ht="16.5" customHeight="1">
      <c r="A88" s="42"/>
      <c r="B88" s="43"/>
      <c r="C88" s="212" t="s">
        <v>86</v>
      </c>
      <c r="D88" s="212" t="s">
        <v>208</v>
      </c>
      <c r="E88" s="213" t="s">
        <v>5909</v>
      </c>
      <c r="F88" s="214" t="s">
        <v>5908</v>
      </c>
      <c r="G88" s="215" t="s">
        <v>4668</v>
      </c>
      <c r="H88" s="216">
        <v>1</v>
      </c>
      <c r="I88" s="217"/>
      <c r="J88" s="218">
        <f>ROUND(I88*H88,2)</f>
        <v>0</v>
      </c>
      <c r="K88" s="214" t="s">
        <v>212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5904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5904</v>
      </c>
      <c r="BM88" s="223" t="s">
        <v>5910</v>
      </c>
    </row>
    <row r="89" s="2" customFormat="1">
      <c r="A89" s="42"/>
      <c r="B89" s="43"/>
      <c r="C89" s="44"/>
      <c r="D89" s="225" t="s">
        <v>214</v>
      </c>
      <c r="E89" s="44"/>
      <c r="F89" s="226" t="s">
        <v>5911</v>
      </c>
      <c r="G89" s="44"/>
      <c r="H89" s="44"/>
      <c r="I89" s="227"/>
      <c r="J89" s="44"/>
      <c r="K89" s="44"/>
      <c r="L89" s="48"/>
      <c r="M89" s="228"/>
      <c r="N89" s="229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214</v>
      </c>
      <c r="AU89" s="20" t="s">
        <v>84</v>
      </c>
    </row>
    <row r="90" s="11" customFormat="1" ht="25.92" customHeight="1">
      <c r="A90" s="11"/>
      <c r="B90" s="198"/>
      <c r="C90" s="199"/>
      <c r="D90" s="200" t="s">
        <v>76</v>
      </c>
      <c r="E90" s="201" t="s">
        <v>5912</v>
      </c>
      <c r="F90" s="201" t="s">
        <v>5913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SUM(P91:P92)</f>
        <v>0</v>
      </c>
      <c r="Q90" s="206"/>
      <c r="R90" s="207">
        <f>SUM(R91:R92)</f>
        <v>0</v>
      </c>
      <c r="S90" s="206"/>
      <c r="T90" s="208">
        <f>SUM(T91:T92)</f>
        <v>0</v>
      </c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R90" s="209" t="s">
        <v>104</v>
      </c>
      <c r="AT90" s="210" t="s">
        <v>76</v>
      </c>
      <c r="AU90" s="210" t="s">
        <v>77</v>
      </c>
      <c r="AY90" s="209" t="s">
        <v>207</v>
      </c>
      <c r="BK90" s="211">
        <f>SUM(BK91:BK92)</f>
        <v>0</v>
      </c>
    </row>
    <row r="91" s="2" customFormat="1" ht="16.5" customHeight="1">
      <c r="A91" s="42"/>
      <c r="B91" s="43"/>
      <c r="C91" s="212" t="s">
        <v>94</v>
      </c>
      <c r="D91" s="212" t="s">
        <v>208</v>
      </c>
      <c r="E91" s="213" t="s">
        <v>5914</v>
      </c>
      <c r="F91" s="214" t="s">
        <v>5913</v>
      </c>
      <c r="G91" s="215" t="s">
        <v>4668</v>
      </c>
      <c r="H91" s="216">
        <v>1</v>
      </c>
      <c r="I91" s="217"/>
      <c r="J91" s="218">
        <f>ROUND(I91*H91,2)</f>
        <v>0</v>
      </c>
      <c r="K91" s="214" t="s">
        <v>212</v>
      </c>
      <c r="L91" s="48"/>
      <c r="M91" s="219" t="s">
        <v>32</v>
      </c>
      <c r="N91" s="220" t="s">
        <v>48</v>
      </c>
      <c r="O91" s="88"/>
      <c r="P91" s="221">
        <f>O91*H91</f>
        <v>0</v>
      </c>
      <c r="Q91" s="221">
        <v>0</v>
      </c>
      <c r="R91" s="221">
        <f>Q91*H91</f>
        <v>0</v>
      </c>
      <c r="S91" s="221">
        <v>0</v>
      </c>
      <c r="T91" s="222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3" t="s">
        <v>5904</v>
      </c>
      <c r="AT91" s="223" t="s">
        <v>208</v>
      </c>
      <c r="AU91" s="223" t="s">
        <v>84</v>
      </c>
      <c r="AY91" s="20" t="s">
        <v>207</v>
      </c>
      <c r="BE91" s="224">
        <f>IF(N91="základní",J91,0)</f>
        <v>0</v>
      </c>
      <c r="BF91" s="224">
        <f>IF(N91="snížená",J91,0)</f>
        <v>0</v>
      </c>
      <c r="BG91" s="224">
        <f>IF(N91="zákl. přenesená",J91,0)</f>
        <v>0</v>
      </c>
      <c r="BH91" s="224">
        <f>IF(N91="sníž. přenesená",J91,0)</f>
        <v>0</v>
      </c>
      <c r="BI91" s="224">
        <f>IF(N91="nulová",J91,0)</f>
        <v>0</v>
      </c>
      <c r="BJ91" s="20" t="s">
        <v>84</v>
      </c>
      <c r="BK91" s="224">
        <f>ROUND(I91*H91,2)</f>
        <v>0</v>
      </c>
      <c r="BL91" s="20" t="s">
        <v>5904</v>
      </c>
      <c r="BM91" s="223" t="s">
        <v>5915</v>
      </c>
    </row>
    <row r="92" s="2" customFormat="1">
      <c r="A92" s="42"/>
      <c r="B92" s="43"/>
      <c r="C92" s="44"/>
      <c r="D92" s="225" t="s">
        <v>214</v>
      </c>
      <c r="E92" s="44"/>
      <c r="F92" s="226" t="s">
        <v>5916</v>
      </c>
      <c r="G92" s="44"/>
      <c r="H92" s="44"/>
      <c r="I92" s="227"/>
      <c r="J92" s="44"/>
      <c r="K92" s="44"/>
      <c r="L92" s="48"/>
      <c r="M92" s="228"/>
      <c r="N92" s="229"/>
      <c r="O92" s="88"/>
      <c r="P92" s="88"/>
      <c r="Q92" s="88"/>
      <c r="R92" s="88"/>
      <c r="S92" s="88"/>
      <c r="T92" s="89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214</v>
      </c>
      <c r="AU92" s="20" t="s">
        <v>84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5917</v>
      </c>
      <c r="F93" s="201" t="s">
        <v>164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SUM(P94:P95)</f>
        <v>0</v>
      </c>
      <c r="Q93" s="206"/>
      <c r="R93" s="207">
        <f>SUM(R94:R95)</f>
        <v>0</v>
      </c>
      <c r="S93" s="206"/>
      <c r="T93" s="208">
        <f>SUM(T94:T95)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SUM(BK94:BK95)</f>
        <v>0</v>
      </c>
    </row>
    <row r="94" s="2" customFormat="1" ht="16.5" customHeight="1">
      <c r="A94" s="42"/>
      <c r="B94" s="43"/>
      <c r="C94" s="212" t="s">
        <v>104</v>
      </c>
      <c r="D94" s="212" t="s">
        <v>208</v>
      </c>
      <c r="E94" s="213" t="s">
        <v>5918</v>
      </c>
      <c r="F94" s="214" t="s">
        <v>164</v>
      </c>
      <c r="G94" s="215" t="s">
        <v>4668</v>
      </c>
      <c r="H94" s="216">
        <v>1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5904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5904</v>
      </c>
      <c r="BM94" s="223" t="s">
        <v>5919</v>
      </c>
    </row>
    <row r="95" s="2" customFormat="1">
      <c r="A95" s="42"/>
      <c r="B95" s="43"/>
      <c r="C95" s="44"/>
      <c r="D95" s="225" t="s">
        <v>214</v>
      </c>
      <c r="E95" s="44"/>
      <c r="F95" s="226" t="s">
        <v>5920</v>
      </c>
      <c r="G95" s="44"/>
      <c r="H95" s="44"/>
      <c r="I95" s="227"/>
      <c r="J95" s="44"/>
      <c r="K95" s="44"/>
      <c r="L95" s="48"/>
      <c r="M95" s="262"/>
      <c r="N95" s="263"/>
      <c r="O95" s="264"/>
      <c r="P95" s="264"/>
      <c r="Q95" s="264"/>
      <c r="R95" s="264"/>
      <c r="S95" s="264"/>
      <c r="T95" s="265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84</v>
      </c>
    </row>
    <row r="96" s="2" customFormat="1" ht="6.96" customHeight="1">
      <c r="A96" s="42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48"/>
      <c r="M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</sheetData>
  <sheetProtection sheet="1" autoFilter="0" formatColumns="0" formatRows="0" objects="1" scenarios="1" spinCount="100000" saltValue="fez4kqp/8UkHlXYUXc0Qf4nP23/a1e+NHofVHN5eAZl9LoCZfMfI+E4Nkml5M0pe0jaJBnD808tNePO4e0FGpg==" hashValue="QcGO0WH5h6ka/jfLdshD8qsME9aAtArpayx8q6Z04pgOWYu4amJlYQ13h9riiAaupX6oJDC/ls+2jE0tmrvX6Q==" algorithmName="SHA-512" password="CC35"/>
  <autoFilter ref="C82:K9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6" r:id="rId1" display="https://podminky.urs.cz/item/CS_URS_2023_02/030001000"/>
    <hyperlink ref="F89" r:id="rId2" display="https://podminky.urs.cz/item/CS_URS_2023_02/060001000"/>
    <hyperlink ref="F92" r:id="rId3" display="https://podminky.urs.cz/item/CS_URS_2023_02/070001000"/>
    <hyperlink ref="F95" r:id="rId4" display="https://podminky.urs.cz/item/CS_URS_2023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2" customFormat="1" ht="12" customHeight="1">
      <c r="A8" s="42"/>
      <c r="B8" s="48"/>
      <c r="C8" s="42"/>
      <c r="D8" s="148" t="s">
        <v>174</v>
      </c>
      <c r="E8" s="42"/>
      <c r="F8" s="42"/>
      <c r="G8" s="42"/>
      <c r="H8" s="42"/>
      <c r="I8" s="42"/>
      <c r="J8" s="42"/>
      <c r="K8" s="42"/>
      <c r="L8" s="151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52" t="s">
        <v>5921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8" t="s">
        <v>18</v>
      </c>
      <c r="E11" s="42"/>
      <c r="F11" s="137" t="s">
        <v>32</v>
      </c>
      <c r="G11" s="42"/>
      <c r="H11" s="42"/>
      <c r="I11" s="148" t="s">
        <v>20</v>
      </c>
      <c r="J11" s="137" t="s">
        <v>32</v>
      </c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22</v>
      </c>
      <c r="E12" s="42"/>
      <c r="F12" s="137" t="s">
        <v>23</v>
      </c>
      <c r="G12" s="42"/>
      <c r="H12" s="42"/>
      <c r="I12" s="148" t="s">
        <v>24</v>
      </c>
      <c r="J12" s="153" t="str">
        <f>'Rekapitulace stavby'!AN8</f>
        <v>17. 2. 2025</v>
      </c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30</v>
      </c>
      <c r="E14" s="42"/>
      <c r="F14" s="42"/>
      <c r="G14" s="42"/>
      <c r="H14" s="42"/>
      <c r="I14" s="148" t="s">
        <v>31</v>
      </c>
      <c r="J14" s="137" t="s">
        <v>32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8" t="s">
        <v>34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8" t="s">
        <v>35</v>
      </c>
      <c r="E17" s="42"/>
      <c r="F17" s="42"/>
      <c r="G17" s="42"/>
      <c r="H17" s="42"/>
      <c r="I17" s="148" t="s">
        <v>31</v>
      </c>
      <c r="J17" s="36" t="str">
        <f>'Rekapitulace stavby'!AN13</f>
        <v>Vyplň údaj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8" t="s">
        <v>34</v>
      </c>
      <c r="J18" s="36" t="str">
        <f>'Rekapitulace stavby'!AN14</f>
        <v>Vyplň údaj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8" t="s">
        <v>37</v>
      </c>
      <c r="E20" s="42"/>
      <c r="F20" s="42"/>
      <c r="G20" s="42"/>
      <c r="H20" s="42"/>
      <c r="I20" s="148" t="s">
        <v>31</v>
      </c>
      <c r="J20" s="137" t="s">
        <v>32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38</v>
      </c>
      <c r="F21" s="42"/>
      <c r="G21" s="42"/>
      <c r="H21" s="42"/>
      <c r="I21" s="148" t="s">
        <v>34</v>
      </c>
      <c r="J21" s="137" t="s">
        <v>32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8" t="s">
        <v>40</v>
      </c>
      <c r="E23" s="42"/>
      <c r="F23" s="42"/>
      <c r="G23" s="42"/>
      <c r="H23" s="42"/>
      <c r="I23" s="148" t="s">
        <v>31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38</v>
      </c>
      <c r="F24" s="42"/>
      <c r="G24" s="42"/>
      <c r="H24" s="42"/>
      <c r="I24" s="148" t="s">
        <v>34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8" t="s">
        <v>41</v>
      </c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4"/>
      <c r="B27" s="155"/>
      <c r="C27" s="154"/>
      <c r="D27" s="154"/>
      <c r="E27" s="156" t="s">
        <v>42</v>
      </c>
      <c r="F27" s="156"/>
      <c r="G27" s="156"/>
      <c r="H27" s="156"/>
      <c r="I27" s="154"/>
      <c r="J27" s="154"/>
      <c r="K27" s="154"/>
      <c r="L27" s="157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8"/>
      <c r="E29" s="158"/>
      <c r="F29" s="158"/>
      <c r="G29" s="158"/>
      <c r="H29" s="158"/>
      <c r="I29" s="158"/>
      <c r="J29" s="158"/>
      <c r="K29" s="158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9" t="s">
        <v>43</v>
      </c>
      <c r="E30" s="42"/>
      <c r="F30" s="42"/>
      <c r="G30" s="42"/>
      <c r="H30" s="42"/>
      <c r="I30" s="42"/>
      <c r="J30" s="160">
        <f>ROUND(J81, 2)</f>
        <v>0</v>
      </c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61" t="s">
        <v>45</v>
      </c>
      <c r="G32" s="42"/>
      <c r="H32" s="42"/>
      <c r="I32" s="161" t="s">
        <v>44</v>
      </c>
      <c r="J32" s="161" t="s">
        <v>46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0" t="s">
        <v>47</v>
      </c>
      <c r="E33" s="148" t="s">
        <v>48</v>
      </c>
      <c r="F33" s="162">
        <f>ROUND((SUM(BE81:BE117)),  2)</f>
        <v>0</v>
      </c>
      <c r="G33" s="42"/>
      <c r="H33" s="42"/>
      <c r="I33" s="163">
        <v>0.20999999999999999</v>
      </c>
      <c r="J33" s="162">
        <f>ROUND(((SUM(BE81:BE117))*I33),  2)</f>
        <v>0</v>
      </c>
      <c r="K33" s="42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8" t="s">
        <v>49</v>
      </c>
      <c r="F34" s="162">
        <f>ROUND((SUM(BF81:BF117)),  2)</f>
        <v>0</v>
      </c>
      <c r="G34" s="42"/>
      <c r="H34" s="42"/>
      <c r="I34" s="163">
        <v>0.12</v>
      </c>
      <c r="J34" s="162">
        <f>ROUND(((SUM(BF81:BF117))*I34), 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8" t="s">
        <v>50</v>
      </c>
      <c r="F35" s="162">
        <f>ROUND((SUM(BG81:BG117)),  2)</f>
        <v>0</v>
      </c>
      <c r="G35" s="42"/>
      <c r="H35" s="42"/>
      <c r="I35" s="163">
        <v>0.20999999999999999</v>
      </c>
      <c r="J35" s="162">
        <f>0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8" t="s">
        <v>51</v>
      </c>
      <c r="F36" s="162">
        <f>ROUND((SUM(BH81:BH117)),  2)</f>
        <v>0</v>
      </c>
      <c r="G36" s="42"/>
      <c r="H36" s="42"/>
      <c r="I36" s="163">
        <v>0.12</v>
      </c>
      <c r="J36" s="162">
        <f>0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52</v>
      </c>
      <c r="F37" s="162">
        <f>ROUND((SUM(BI81:BI117)),  2)</f>
        <v>0</v>
      </c>
      <c r="G37" s="42"/>
      <c r="H37" s="42"/>
      <c r="I37" s="163">
        <v>0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4"/>
      <c r="D39" s="165" t="s">
        <v>53</v>
      </c>
      <c r="E39" s="166"/>
      <c r="F39" s="166"/>
      <c r="G39" s="167" t="s">
        <v>54</v>
      </c>
      <c r="H39" s="168" t="s">
        <v>55</v>
      </c>
      <c r="I39" s="166"/>
      <c r="J39" s="169">
        <f>SUM(J30:J37)</f>
        <v>0</v>
      </c>
      <c r="K39" s="170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180</v>
      </c>
      <c r="D45" s="44"/>
      <c r="E45" s="44"/>
      <c r="F45" s="44"/>
      <c r="G45" s="44"/>
      <c r="H45" s="44"/>
      <c r="I45" s="44"/>
      <c r="J45" s="44"/>
      <c r="K45" s="44"/>
      <c r="L45" s="151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5" t="str">
        <f>E7</f>
        <v>ÚČOV nát. lab. LB - Čerpací stanice ČS BD</v>
      </c>
      <c r="F48" s="35"/>
      <c r="G48" s="35"/>
      <c r="H48" s="35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ON - Ostatní náklady</v>
      </c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>Praha 6, k.ú. Bubeneč</v>
      </c>
      <c r="G52" s="44"/>
      <c r="H52" s="44"/>
      <c r="I52" s="35" t="s">
        <v>24</v>
      </c>
      <c r="J52" s="76" t="str">
        <f>IF(J12="","",J12)</f>
        <v>17. 2. 2025</v>
      </c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25.65" customHeight="1">
      <c r="A54" s="42"/>
      <c r="B54" s="43"/>
      <c r="C54" s="35" t="s">
        <v>30</v>
      </c>
      <c r="D54" s="44"/>
      <c r="E54" s="44"/>
      <c r="F54" s="30" t="str">
        <f>E15</f>
        <v>Hlavní město Praha</v>
      </c>
      <c r="G54" s="44"/>
      <c r="H54" s="44"/>
      <c r="I54" s="35" t="s">
        <v>37</v>
      </c>
      <c r="J54" s="40" t="str">
        <f>E21</f>
        <v>SWECO Hydroprojekt a.s.</v>
      </c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25.65" customHeight="1">
      <c r="A55" s="42"/>
      <c r="B55" s="43"/>
      <c r="C55" s="35" t="s">
        <v>35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SWECO Hydroprojekt a.s.</v>
      </c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7" t="s">
        <v>181</v>
      </c>
      <c r="D57" s="178"/>
      <c r="E57" s="178"/>
      <c r="F57" s="178"/>
      <c r="G57" s="178"/>
      <c r="H57" s="178"/>
      <c r="I57" s="178"/>
      <c r="J57" s="179" t="s">
        <v>182</v>
      </c>
      <c r="K57" s="178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80" t="s">
        <v>75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183</v>
      </c>
    </row>
    <row r="60" s="9" customFormat="1" ht="24.96" customHeight="1">
      <c r="A60" s="9"/>
      <c r="B60" s="181"/>
      <c r="C60" s="182"/>
      <c r="D60" s="183" t="s">
        <v>5922</v>
      </c>
      <c r="E60" s="184"/>
      <c r="F60" s="184"/>
      <c r="G60" s="184"/>
      <c r="H60" s="184"/>
      <c r="I60" s="184"/>
      <c r="J60" s="185">
        <f>J82</f>
        <v>0</v>
      </c>
      <c r="K60" s="182"/>
      <c r="L60" s="186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1"/>
      <c r="C61" s="182"/>
      <c r="D61" s="183" t="s">
        <v>5899</v>
      </c>
      <c r="E61" s="184"/>
      <c r="F61" s="184"/>
      <c r="G61" s="184"/>
      <c r="H61" s="184"/>
      <c r="I61" s="184"/>
      <c r="J61" s="185">
        <f>J87</f>
        <v>0</v>
      </c>
      <c r="K61" s="182"/>
      <c r="L61" s="186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51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5" t="str">
        <f>E7</f>
        <v>ÚČOV nát. lab. LB - Čerpací stanice ČS BD</v>
      </c>
      <c r="F71" s="35"/>
      <c r="G71" s="35"/>
      <c r="H71" s="35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174</v>
      </c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ON - Ostatní náklady</v>
      </c>
      <c r="F73" s="44"/>
      <c r="G73" s="44"/>
      <c r="H73" s="44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>Praha 6, k.ú. Bubeneč</v>
      </c>
      <c r="G75" s="44"/>
      <c r="H75" s="44"/>
      <c r="I75" s="35" t="s">
        <v>24</v>
      </c>
      <c r="J75" s="76" t="str">
        <f>IF(J12="","",J12)</f>
        <v>17. 2. 2025</v>
      </c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5.65" customHeight="1">
      <c r="A77" s="42"/>
      <c r="B77" s="43"/>
      <c r="C77" s="35" t="s">
        <v>30</v>
      </c>
      <c r="D77" s="44"/>
      <c r="E77" s="44"/>
      <c r="F77" s="30" t="str">
        <f>E15</f>
        <v>Hlavní město Praha</v>
      </c>
      <c r="G77" s="44"/>
      <c r="H77" s="44"/>
      <c r="I77" s="35" t="s">
        <v>37</v>
      </c>
      <c r="J77" s="40" t="str">
        <f>E21</f>
        <v>SWECO Hydroprojekt a.s.</v>
      </c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5.65" customHeight="1">
      <c r="A78" s="42"/>
      <c r="B78" s="43"/>
      <c r="C78" s="35" t="s">
        <v>35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SWECO Hydroprojekt a.s.</v>
      </c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0" customFormat="1" ht="29.28" customHeight="1">
      <c r="A80" s="187"/>
      <c r="B80" s="188"/>
      <c r="C80" s="189" t="s">
        <v>194</v>
      </c>
      <c r="D80" s="190" t="s">
        <v>62</v>
      </c>
      <c r="E80" s="190" t="s">
        <v>58</v>
      </c>
      <c r="F80" s="190" t="s">
        <v>59</v>
      </c>
      <c r="G80" s="190" t="s">
        <v>195</v>
      </c>
      <c r="H80" s="190" t="s">
        <v>196</v>
      </c>
      <c r="I80" s="190" t="s">
        <v>197</v>
      </c>
      <c r="J80" s="190" t="s">
        <v>182</v>
      </c>
      <c r="K80" s="191" t="s">
        <v>198</v>
      </c>
      <c r="L80" s="192"/>
      <c r="M80" s="96" t="s">
        <v>32</v>
      </c>
      <c r="N80" s="97" t="s">
        <v>47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3">
        <f>BK81</f>
        <v>0</v>
      </c>
      <c r="K81" s="44"/>
      <c r="L81" s="48"/>
      <c r="M81" s="99"/>
      <c r="N81" s="194"/>
      <c r="O81" s="100"/>
      <c r="P81" s="195">
        <f>P82+P87</f>
        <v>0</v>
      </c>
      <c r="Q81" s="100"/>
      <c r="R81" s="195">
        <f>R82+R87</f>
        <v>0</v>
      </c>
      <c r="S81" s="100"/>
      <c r="T81" s="196">
        <f>T82+T87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76</v>
      </c>
      <c r="AU81" s="20" t="s">
        <v>183</v>
      </c>
      <c r="BK81" s="197">
        <f>BK82+BK87</f>
        <v>0</v>
      </c>
    </row>
    <row r="82" s="11" customFormat="1" ht="25.92" customHeight="1">
      <c r="A82" s="11"/>
      <c r="B82" s="198"/>
      <c r="C82" s="199"/>
      <c r="D82" s="200" t="s">
        <v>76</v>
      </c>
      <c r="E82" s="201" t="s">
        <v>5923</v>
      </c>
      <c r="F82" s="201" t="s">
        <v>5924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SUM(P83:P86)</f>
        <v>0</v>
      </c>
      <c r="Q82" s="206"/>
      <c r="R82" s="207">
        <f>SUM(R83:R86)</f>
        <v>0</v>
      </c>
      <c r="S82" s="206"/>
      <c r="T82" s="208">
        <f>SUM(T83:T86)</f>
        <v>0</v>
      </c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R82" s="209" t="s">
        <v>104</v>
      </c>
      <c r="AT82" s="210" t="s">
        <v>76</v>
      </c>
      <c r="AU82" s="210" t="s">
        <v>77</v>
      </c>
      <c r="AY82" s="209" t="s">
        <v>207</v>
      </c>
      <c r="BK82" s="211">
        <f>SUM(BK83:BK86)</f>
        <v>0</v>
      </c>
    </row>
    <row r="83" s="2" customFormat="1" ht="16.5" customHeight="1">
      <c r="A83" s="42"/>
      <c r="B83" s="43"/>
      <c r="C83" s="212" t="s">
        <v>84</v>
      </c>
      <c r="D83" s="212" t="s">
        <v>208</v>
      </c>
      <c r="E83" s="213" t="s">
        <v>5925</v>
      </c>
      <c r="F83" s="214" t="s">
        <v>5926</v>
      </c>
      <c r="G83" s="215" t="s">
        <v>1215</v>
      </c>
      <c r="H83" s="216">
        <v>1</v>
      </c>
      <c r="I83" s="217"/>
      <c r="J83" s="218">
        <f>ROUND(I83*H83,2)</f>
        <v>0</v>
      </c>
      <c r="K83" s="214" t="s">
        <v>228</v>
      </c>
      <c r="L83" s="48"/>
      <c r="M83" s="219" t="s">
        <v>32</v>
      </c>
      <c r="N83" s="220" t="s">
        <v>48</v>
      </c>
      <c r="O83" s="88"/>
      <c r="P83" s="221">
        <f>O83*H83</f>
        <v>0</v>
      </c>
      <c r="Q83" s="221">
        <v>0</v>
      </c>
      <c r="R83" s="221">
        <f>Q83*H83</f>
        <v>0</v>
      </c>
      <c r="S83" s="221">
        <v>0</v>
      </c>
      <c r="T83" s="222">
        <f>S83*H83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R83" s="223" t="s">
        <v>2958</v>
      </c>
      <c r="AT83" s="223" t="s">
        <v>208</v>
      </c>
      <c r="AU83" s="223" t="s">
        <v>84</v>
      </c>
      <c r="AY83" s="20" t="s">
        <v>207</v>
      </c>
      <c r="BE83" s="224">
        <f>IF(N83="základní",J83,0)</f>
        <v>0</v>
      </c>
      <c r="BF83" s="224">
        <f>IF(N83="snížená",J83,0)</f>
        <v>0</v>
      </c>
      <c r="BG83" s="224">
        <f>IF(N83="zákl. přenesená",J83,0)</f>
        <v>0</v>
      </c>
      <c r="BH83" s="224">
        <f>IF(N83="sníž. přenesená",J83,0)</f>
        <v>0</v>
      </c>
      <c r="BI83" s="224">
        <f>IF(N83="nulová",J83,0)</f>
        <v>0</v>
      </c>
      <c r="BJ83" s="20" t="s">
        <v>84</v>
      </c>
      <c r="BK83" s="224">
        <f>ROUND(I83*H83,2)</f>
        <v>0</v>
      </c>
      <c r="BL83" s="20" t="s">
        <v>2958</v>
      </c>
      <c r="BM83" s="223" t="s">
        <v>5927</v>
      </c>
    </row>
    <row r="84" s="13" customFormat="1">
      <c r="A84" s="13"/>
      <c r="B84" s="242"/>
      <c r="C84" s="243"/>
      <c r="D84" s="232" t="s">
        <v>222</v>
      </c>
      <c r="E84" s="244" t="s">
        <v>32</v>
      </c>
      <c r="F84" s="245" t="s">
        <v>5928</v>
      </c>
      <c r="G84" s="243"/>
      <c r="H84" s="244" t="s">
        <v>32</v>
      </c>
      <c r="I84" s="246"/>
      <c r="J84" s="243"/>
      <c r="K84" s="243"/>
      <c r="L84" s="247"/>
      <c r="M84" s="248"/>
      <c r="N84" s="249"/>
      <c r="O84" s="249"/>
      <c r="P84" s="249"/>
      <c r="Q84" s="249"/>
      <c r="R84" s="249"/>
      <c r="S84" s="249"/>
      <c r="T84" s="250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T84" s="251" t="s">
        <v>222</v>
      </c>
      <c r="AU84" s="251" t="s">
        <v>84</v>
      </c>
      <c r="AV84" s="13" t="s">
        <v>84</v>
      </c>
      <c r="AW84" s="13" t="s">
        <v>39</v>
      </c>
      <c r="AX84" s="13" t="s">
        <v>77</v>
      </c>
      <c r="AY84" s="251" t="s">
        <v>207</v>
      </c>
    </row>
    <row r="85" s="12" customFormat="1">
      <c r="A85" s="12"/>
      <c r="B85" s="230"/>
      <c r="C85" s="231"/>
      <c r="D85" s="232" t="s">
        <v>222</v>
      </c>
      <c r="E85" s="233" t="s">
        <v>817</v>
      </c>
      <c r="F85" s="234" t="s">
        <v>5929</v>
      </c>
      <c r="G85" s="231"/>
      <c r="H85" s="235">
        <v>1</v>
      </c>
      <c r="I85" s="236"/>
      <c r="J85" s="231"/>
      <c r="K85" s="231"/>
      <c r="L85" s="237"/>
      <c r="M85" s="238"/>
      <c r="N85" s="239"/>
      <c r="O85" s="239"/>
      <c r="P85" s="239"/>
      <c r="Q85" s="239"/>
      <c r="R85" s="239"/>
      <c r="S85" s="239"/>
      <c r="T85" s="240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T85" s="241" t="s">
        <v>222</v>
      </c>
      <c r="AU85" s="241" t="s">
        <v>84</v>
      </c>
      <c r="AV85" s="12" t="s">
        <v>86</v>
      </c>
      <c r="AW85" s="12" t="s">
        <v>39</v>
      </c>
      <c r="AX85" s="12" t="s">
        <v>84</v>
      </c>
      <c r="AY85" s="241" t="s">
        <v>207</v>
      </c>
    </row>
    <row r="86" s="2" customFormat="1" ht="16.5" customHeight="1">
      <c r="A86" s="42"/>
      <c r="B86" s="43"/>
      <c r="C86" s="212" t="s">
        <v>86</v>
      </c>
      <c r="D86" s="212" t="s">
        <v>208</v>
      </c>
      <c r="E86" s="213" t="s">
        <v>5930</v>
      </c>
      <c r="F86" s="214" t="s">
        <v>5931</v>
      </c>
      <c r="G86" s="215" t="s">
        <v>1215</v>
      </c>
      <c r="H86" s="216">
        <v>1</v>
      </c>
      <c r="I86" s="217"/>
      <c r="J86" s="218">
        <f>ROUND(I86*H86,2)</f>
        <v>0</v>
      </c>
      <c r="K86" s="214" t="s">
        <v>228</v>
      </c>
      <c r="L86" s="48"/>
      <c r="M86" s="219" t="s">
        <v>32</v>
      </c>
      <c r="N86" s="220" t="s">
        <v>48</v>
      </c>
      <c r="O86" s="88"/>
      <c r="P86" s="221">
        <f>O86*H86</f>
        <v>0</v>
      </c>
      <c r="Q86" s="221">
        <v>0</v>
      </c>
      <c r="R86" s="221">
        <f>Q86*H86</f>
        <v>0</v>
      </c>
      <c r="S86" s="221">
        <v>0</v>
      </c>
      <c r="T86" s="222">
        <f>S86*H86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R86" s="223" t="s">
        <v>2958</v>
      </c>
      <c r="AT86" s="223" t="s">
        <v>208</v>
      </c>
      <c r="AU86" s="223" t="s">
        <v>84</v>
      </c>
      <c r="AY86" s="20" t="s">
        <v>207</v>
      </c>
      <c r="BE86" s="224">
        <f>IF(N86="základní",J86,0)</f>
        <v>0</v>
      </c>
      <c r="BF86" s="224">
        <f>IF(N86="snížená",J86,0)</f>
        <v>0</v>
      </c>
      <c r="BG86" s="224">
        <f>IF(N86="zákl. přenesená",J86,0)</f>
        <v>0</v>
      </c>
      <c r="BH86" s="224">
        <f>IF(N86="sníž. přenesená",J86,0)</f>
        <v>0</v>
      </c>
      <c r="BI86" s="224">
        <f>IF(N86="nulová",J86,0)</f>
        <v>0</v>
      </c>
      <c r="BJ86" s="20" t="s">
        <v>84</v>
      </c>
      <c r="BK86" s="224">
        <f>ROUND(I86*H86,2)</f>
        <v>0</v>
      </c>
      <c r="BL86" s="20" t="s">
        <v>2958</v>
      </c>
      <c r="BM86" s="223" t="s">
        <v>5932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5917</v>
      </c>
      <c r="F87" s="201" t="s">
        <v>164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SUM(P88:P117)</f>
        <v>0</v>
      </c>
      <c r="Q87" s="206"/>
      <c r="R87" s="207">
        <f>SUM(R88:R117)</f>
        <v>0</v>
      </c>
      <c r="S87" s="206"/>
      <c r="T87" s="208">
        <f>SUM(T88:T117)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104</v>
      </c>
      <c r="AT87" s="210" t="s">
        <v>76</v>
      </c>
      <c r="AU87" s="210" t="s">
        <v>77</v>
      </c>
      <c r="AY87" s="209" t="s">
        <v>207</v>
      </c>
      <c r="BK87" s="211">
        <f>SUM(BK88:BK117)</f>
        <v>0</v>
      </c>
    </row>
    <row r="88" s="2" customFormat="1" ht="16.5" customHeight="1">
      <c r="A88" s="42"/>
      <c r="B88" s="43"/>
      <c r="C88" s="212" t="s">
        <v>94</v>
      </c>
      <c r="D88" s="212" t="s">
        <v>208</v>
      </c>
      <c r="E88" s="213" t="s">
        <v>84</v>
      </c>
      <c r="F88" s="214" t="s">
        <v>5933</v>
      </c>
      <c r="G88" s="215" t="s">
        <v>5934</v>
      </c>
      <c r="H88" s="216">
        <v>1</v>
      </c>
      <c r="I88" s="217"/>
      <c r="J88" s="218">
        <f>ROUND(I88*H88,2)</f>
        <v>0</v>
      </c>
      <c r="K88" s="214" t="s">
        <v>228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2958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2958</v>
      </c>
      <c r="BM88" s="223" t="s">
        <v>5935</v>
      </c>
    </row>
    <row r="89" s="2" customFormat="1" ht="16.5" customHeight="1">
      <c r="A89" s="42"/>
      <c r="B89" s="43"/>
      <c r="C89" s="212" t="s">
        <v>104</v>
      </c>
      <c r="D89" s="212" t="s">
        <v>208</v>
      </c>
      <c r="E89" s="213" t="s">
        <v>5936</v>
      </c>
      <c r="F89" s="214" t="s">
        <v>5937</v>
      </c>
      <c r="G89" s="215" t="s">
        <v>4668</v>
      </c>
      <c r="H89" s="216">
        <v>1</v>
      </c>
      <c r="I89" s="217"/>
      <c r="J89" s="218">
        <f>ROUND(I89*H89,2)</f>
        <v>0</v>
      </c>
      <c r="K89" s="214" t="s">
        <v>228</v>
      </c>
      <c r="L89" s="48"/>
      <c r="M89" s="219" t="s">
        <v>32</v>
      </c>
      <c r="N89" s="220" t="s">
        <v>48</v>
      </c>
      <c r="O89" s="88"/>
      <c r="P89" s="221">
        <f>O89*H89</f>
        <v>0</v>
      </c>
      <c r="Q89" s="221">
        <v>0</v>
      </c>
      <c r="R89" s="221">
        <f>Q89*H89</f>
        <v>0</v>
      </c>
      <c r="S89" s="221">
        <v>0</v>
      </c>
      <c r="T89" s="222">
        <f>S89*H89</f>
        <v>0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R89" s="223" t="s">
        <v>2958</v>
      </c>
      <c r="AT89" s="223" t="s">
        <v>208</v>
      </c>
      <c r="AU89" s="223" t="s">
        <v>84</v>
      </c>
      <c r="AY89" s="20" t="s">
        <v>207</v>
      </c>
      <c r="BE89" s="224">
        <f>IF(N89="základní",J89,0)</f>
        <v>0</v>
      </c>
      <c r="BF89" s="224">
        <f>IF(N89="snížená",J89,0)</f>
        <v>0</v>
      </c>
      <c r="BG89" s="224">
        <f>IF(N89="zákl. přenesená",J89,0)</f>
        <v>0</v>
      </c>
      <c r="BH89" s="224">
        <f>IF(N89="sníž. přenesená",J89,0)</f>
        <v>0</v>
      </c>
      <c r="BI89" s="224">
        <f>IF(N89="nulová",J89,0)</f>
        <v>0</v>
      </c>
      <c r="BJ89" s="20" t="s">
        <v>84</v>
      </c>
      <c r="BK89" s="224">
        <f>ROUND(I89*H89,2)</f>
        <v>0</v>
      </c>
      <c r="BL89" s="20" t="s">
        <v>2958</v>
      </c>
      <c r="BM89" s="223" t="s">
        <v>5938</v>
      </c>
    </row>
    <row r="90" s="2" customFormat="1" ht="16.5" customHeight="1">
      <c r="A90" s="42"/>
      <c r="B90" s="43"/>
      <c r="C90" s="212" t="s">
        <v>234</v>
      </c>
      <c r="D90" s="212" t="s">
        <v>208</v>
      </c>
      <c r="E90" s="213" t="s">
        <v>86</v>
      </c>
      <c r="F90" s="214" t="s">
        <v>5939</v>
      </c>
      <c r="G90" s="215" t="s">
        <v>5934</v>
      </c>
      <c r="H90" s="216">
        <v>1</v>
      </c>
      <c r="I90" s="217"/>
      <c r="J90" s="218">
        <f>ROUND(I90*H90,2)</f>
        <v>0</v>
      </c>
      <c r="K90" s="214" t="s">
        <v>228</v>
      </c>
      <c r="L90" s="48"/>
      <c r="M90" s="219" t="s">
        <v>32</v>
      </c>
      <c r="N90" s="220" t="s">
        <v>48</v>
      </c>
      <c r="O90" s="88"/>
      <c r="P90" s="221">
        <f>O90*H90</f>
        <v>0</v>
      </c>
      <c r="Q90" s="221">
        <v>0</v>
      </c>
      <c r="R90" s="221">
        <f>Q90*H90</f>
        <v>0</v>
      </c>
      <c r="S90" s="221">
        <v>0</v>
      </c>
      <c r="T90" s="222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3" t="s">
        <v>2958</v>
      </c>
      <c r="AT90" s="223" t="s">
        <v>208</v>
      </c>
      <c r="AU90" s="223" t="s">
        <v>84</v>
      </c>
      <c r="AY90" s="20" t="s">
        <v>207</v>
      </c>
      <c r="BE90" s="224">
        <f>IF(N90="základní",J90,0)</f>
        <v>0</v>
      </c>
      <c r="BF90" s="224">
        <f>IF(N90="snížená",J90,0)</f>
        <v>0</v>
      </c>
      <c r="BG90" s="224">
        <f>IF(N90="zákl. přenesená",J90,0)</f>
        <v>0</v>
      </c>
      <c r="BH90" s="224">
        <f>IF(N90="sníž. přenesená",J90,0)</f>
        <v>0</v>
      </c>
      <c r="BI90" s="224">
        <f>IF(N90="nulová",J90,0)</f>
        <v>0</v>
      </c>
      <c r="BJ90" s="20" t="s">
        <v>84</v>
      </c>
      <c r="BK90" s="224">
        <f>ROUND(I90*H90,2)</f>
        <v>0</v>
      </c>
      <c r="BL90" s="20" t="s">
        <v>2958</v>
      </c>
      <c r="BM90" s="223" t="s">
        <v>5940</v>
      </c>
    </row>
    <row r="91" s="2" customFormat="1" ht="21.75" customHeight="1">
      <c r="A91" s="42"/>
      <c r="B91" s="43"/>
      <c r="C91" s="212" t="s">
        <v>238</v>
      </c>
      <c r="D91" s="212" t="s">
        <v>208</v>
      </c>
      <c r="E91" s="213" t="s">
        <v>94</v>
      </c>
      <c r="F91" s="214" t="s">
        <v>5941</v>
      </c>
      <c r="G91" s="215" t="s">
        <v>5934</v>
      </c>
      <c r="H91" s="216">
        <v>1</v>
      </c>
      <c r="I91" s="217"/>
      <c r="J91" s="218">
        <f>ROUND(I91*H91,2)</f>
        <v>0</v>
      </c>
      <c r="K91" s="214" t="s">
        <v>228</v>
      </c>
      <c r="L91" s="48"/>
      <c r="M91" s="219" t="s">
        <v>32</v>
      </c>
      <c r="N91" s="220" t="s">
        <v>48</v>
      </c>
      <c r="O91" s="88"/>
      <c r="P91" s="221">
        <f>O91*H91</f>
        <v>0</v>
      </c>
      <c r="Q91" s="221">
        <v>0</v>
      </c>
      <c r="R91" s="221">
        <f>Q91*H91</f>
        <v>0</v>
      </c>
      <c r="S91" s="221">
        <v>0</v>
      </c>
      <c r="T91" s="222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3" t="s">
        <v>2958</v>
      </c>
      <c r="AT91" s="223" t="s">
        <v>208</v>
      </c>
      <c r="AU91" s="223" t="s">
        <v>84</v>
      </c>
      <c r="AY91" s="20" t="s">
        <v>207</v>
      </c>
      <c r="BE91" s="224">
        <f>IF(N91="základní",J91,0)</f>
        <v>0</v>
      </c>
      <c r="BF91" s="224">
        <f>IF(N91="snížená",J91,0)</f>
        <v>0</v>
      </c>
      <c r="BG91" s="224">
        <f>IF(N91="zákl. přenesená",J91,0)</f>
        <v>0</v>
      </c>
      <c r="BH91" s="224">
        <f>IF(N91="sníž. přenesená",J91,0)</f>
        <v>0</v>
      </c>
      <c r="BI91" s="224">
        <f>IF(N91="nulová",J91,0)</f>
        <v>0</v>
      </c>
      <c r="BJ91" s="20" t="s">
        <v>84</v>
      </c>
      <c r="BK91" s="224">
        <f>ROUND(I91*H91,2)</f>
        <v>0</v>
      </c>
      <c r="BL91" s="20" t="s">
        <v>2958</v>
      </c>
      <c r="BM91" s="223" t="s">
        <v>5942</v>
      </c>
    </row>
    <row r="92" s="2" customFormat="1" ht="16.5" customHeight="1">
      <c r="A92" s="42"/>
      <c r="B92" s="43"/>
      <c r="C92" s="212" t="s">
        <v>245</v>
      </c>
      <c r="D92" s="212" t="s">
        <v>208</v>
      </c>
      <c r="E92" s="213" t="s">
        <v>234</v>
      </c>
      <c r="F92" s="214" t="s">
        <v>5943</v>
      </c>
      <c r="G92" s="215" t="s">
        <v>5934</v>
      </c>
      <c r="H92" s="216">
        <v>1</v>
      </c>
      <c r="I92" s="217"/>
      <c r="J92" s="218">
        <f>ROUND(I92*H92,2)</f>
        <v>0</v>
      </c>
      <c r="K92" s="214" t="s">
        <v>228</v>
      </c>
      <c r="L92" s="48"/>
      <c r="M92" s="219" t="s">
        <v>32</v>
      </c>
      <c r="N92" s="220" t="s">
        <v>48</v>
      </c>
      <c r="O92" s="88"/>
      <c r="P92" s="221">
        <f>O92*H92</f>
        <v>0</v>
      </c>
      <c r="Q92" s="221">
        <v>0</v>
      </c>
      <c r="R92" s="221">
        <f>Q92*H92</f>
        <v>0</v>
      </c>
      <c r="S92" s="221">
        <v>0</v>
      </c>
      <c r="T92" s="222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3" t="s">
        <v>2958</v>
      </c>
      <c r="AT92" s="223" t="s">
        <v>208</v>
      </c>
      <c r="AU92" s="223" t="s">
        <v>84</v>
      </c>
      <c r="AY92" s="20" t="s">
        <v>207</v>
      </c>
      <c r="BE92" s="224">
        <f>IF(N92="základní",J92,0)</f>
        <v>0</v>
      </c>
      <c r="BF92" s="224">
        <f>IF(N92="snížená",J92,0)</f>
        <v>0</v>
      </c>
      <c r="BG92" s="224">
        <f>IF(N92="zákl. přenesená",J92,0)</f>
        <v>0</v>
      </c>
      <c r="BH92" s="224">
        <f>IF(N92="sníž. přenesená",J92,0)</f>
        <v>0</v>
      </c>
      <c r="BI92" s="224">
        <f>IF(N92="nulová",J92,0)</f>
        <v>0</v>
      </c>
      <c r="BJ92" s="20" t="s">
        <v>84</v>
      </c>
      <c r="BK92" s="224">
        <f>ROUND(I92*H92,2)</f>
        <v>0</v>
      </c>
      <c r="BL92" s="20" t="s">
        <v>2958</v>
      </c>
      <c r="BM92" s="223" t="s">
        <v>5944</v>
      </c>
    </row>
    <row r="93" s="2" customFormat="1" ht="16.5" customHeight="1">
      <c r="A93" s="42"/>
      <c r="B93" s="43"/>
      <c r="C93" s="212" t="s">
        <v>251</v>
      </c>
      <c r="D93" s="212" t="s">
        <v>208</v>
      </c>
      <c r="E93" s="213" t="s">
        <v>238</v>
      </c>
      <c r="F93" s="214" t="s">
        <v>5945</v>
      </c>
      <c r="G93" s="215" t="s">
        <v>5934</v>
      </c>
      <c r="H93" s="216">
        <v>1</v>
      </c>
      <c r="I93" s="217"/>
      <c r="J93" s="218">
        <f>ROUND(I93*H93,2)</f>
        <v>0</v>
      </c>
      <c r="K93" s="214" t="s">
        <v>228</v>
      </c>
      <c r="L93" s="48"/>
      <c r="M93" s="219" t="s">
        <v>32</v>
      </c>
      <c r="N93" s="220" t="s">
        <v>48</v>
      </c>
      <c r="O93" s="88"/>
      <c r="P93" s="221">
        <f>O93*H93</f>
        <v>0</v>
      </c>
      <c r="Q93" s="221">
        <v>0</v>
      </c>
      <c r="R93" s="221">
        <f>Q93*H93</f>
        <v>0</v>
      </c>
      <c r="S93" s="221">
        <v>0</v>
      </c>
      <c r="T93" s="222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3" t="s">
        <v>2958</v>
      </c>
      <c r="AT93" s="223" t="s">
        <v>208</v>
      </c>
      <c r="AU93" s="223" t="s">
        <v>84</v>
      </c>
      <c r="AY93" s="20" t="s">
        <v>207</v>
      </c>
      <c r="BE93" s="224">
        <f>IF(N93="základní",J93,0)</f>
        <v>0</v>
      </c>
      <c r="BF93" s="224">
        <f>IF(N93="snížená",J93,0)</f>
        <v>0</v>
      </c>
      <c r="BG93" s="224">
        <f>IF(N93="zákl. přenesená",J93,0)</f>
        <v>0</v>
      </c>
      <c r="BH93" s="224">
        <f>IF(N93="sníž. přenesená",J93,0)</f>
        <v>0</v>
      </c>
      <c r="BI93" s="224">
        <f>IF(N93="nulová",J93,0)</f>
        <v>0</v>
      </c>
      <c r="BJ93" s="20" t="s">
        <v>84</v>
      </c>
      <c r="BK93" s="224">
        <f>ROUND(I93*H93,2)</f>
        <v>0</v>
      </c>
      <c r="BL93" s="20" t="s">
        <v>2958</v>
      </c>
      <c r="BM93" s="223" t="s">
        <v>5946</v>
      </c>
    </row>
    <row r="94" s="2" customFormat="1" ht="16.5" customHeight="1">
      <c r="A94" s="42"/>
      <c r="B94" s="43"/>
      <c r="C94" s="212" t="s">
        <v>256</v>
      </c>
      <c r="D94" s="212" t="s">
        <v>208</v>
      </c>
      <c r="E94" s="213" t="s">
        <v>5947</v>
      </c>
      <c r="F94" s="214" t="s">
        <v>5948</v>
      </c>
      <c r="G94" s="215" t="s">
        <v>1215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2958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2958</v>
      </c>
      <c r="BM94" s="223" t="s">
        <v>5949</v>
      </c>
    </row>
    <row r="95" s="2" customFormat="1">
      <c r="A95" s="42"/>
      <c r="B95" s="43"/>
      <c r="C95" s="44"/>
      <c r="D95" s="232" t="s">
        <v>634</v>
      </c>
      <c r="E95" s="44"/>
      <c r="F95" s="284" t="s">
        <v>5950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634</v>
      </c>
      <c r="AU95" s="20" t="s">
        <v>84</v>
      </c>
    </row>
    <row r="96" s="2" customFormat="1" ht="16.5" customHeight="1">
      <c r="A96" s="42"/>
      <c r="B96" s="43"/>
      <c r="C96" s="212" t="s">
        <v>261</v>
      </c>
      <c r="D96" s="212" t="s">
        <v>208</v>
      </c>
      <c r="E96" s="213" t="s">
        <v>5951</v>
      </c>
      <c r="F96" s="214" t="s">
        <v>5952</v>
      </c>
      <c r="G96" s="215" t="s">
        <v>1215</v>
      </c>
      <c r="H96" s="216">
        <v>1</v>
      </c>
      <c r="I96" s="217"/>
      <c r="J96" s="218">
        <f>ROUND(I96*H96,2)</f>
        <v>0</v>
      </c>
      <c r="K96" s="214" t="s">
        <v>228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2958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2958</v>
      </c>
      <c r="BM96" s="223" t="s">
        <v>5953</v>
      </c>
    </row>
    <row r="97" s="2" customFormat="1">
      <c r="A97" s="42"/>
      <c r="B97" s="43"/>
      <c r="C97" s="44"/>
      <c r="D97" s="232" t="s">
        <v>634</v>
      </c>
      <c r="E97" s="44"/>
      <c r="F97" s="284" t="s">
        <v>5954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634</v>
      </c>
      <c r="AU97" s="20" t="s">
        <v>84</v>
      </c>
    </row>
    <row r="98" s="2" customFormat="1" ht="16.5" customHeight="1">
      <c r="A98" s="42"/>
      <c r="B98" s="43"/>
      <c r="C98" s="212" t="s">
        <v>266</v>
      </c>
      <c r="D98" s="212" t="s">
        <v>208</v>
      </c>
      <c r="E98" s="213" t="s">
        <v>5955</v>
      </c>
      <c r="F98" s="214" t="s">
        <v>5956</v>
      </c>
      <c r="G98" s="215" t="s">
        <v>1215</v>
      </c>
      <c r="H98" s="216">
        <v>1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2958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2958</v>
      </c>
      <c r="BM98" s="223" t="s">
        <v>5957</v>
      </c>
    </row>
    <row r="99" s="2" customFormat="1" ht="16.5" customHeight="1">
      <c r="A99" s="42"/>
      <c r="B99" s="43"/>
      <c r="C99" s="212" t="s">
        <v>8</v>
      </c>
      <c r="D99" s="212" t="s">
        <v>208</v>
      </c>
      <c r="E99" s="213" t="s">
        <v>5958</v>
      </c>
      <c r="F99" s="214" t="s">
        <v>5959</v>
      </c>
      <c r="G99" s="215" t="s">
        <v>1215</v>
      </c>
      <c r="H99" s="216">
        <v>1</v>
      </c>
      <c r="I99" s="217"/>
      <c r="J99" s="218">
        <f>ROUND(I99*H99,2)</f>
        <v>0</v>
      </c>
      <c r="K99" s="214" t="s">
        <v>228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2958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2958</v>
      </c>
      <c r="BM99" s="223" t="s">
        <v>5960</v>
      </c>
    </row>
    <row r="100" s="2" customFormat="1" ht="16.5" customHeight="1">
      <c r="A100" s="42"/>
      <c r="B100" s="43"/>
      <c r="C100" s="212" t="s">
        <v>275</v>
      </c>
      <c r="D100" s="212" t="s">
        <v>208</v>
      </c>
      <c r="E100" s="213" t="s">
        <v>5961</v>
      </c>
      <c r="F100" s="214" t="s">
        <v>5962</v>
      </c>
      <c r="G100" s="215" t="s">
        <v>1215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2958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2958</v>
      </c>
      <c r="BM100" s="223" t="s">
        <v>5963</v>
      </c>
    </row>
    <row r="101" s="2" customFormat="1" ht="16.5" customHeight="1">
      <c r="A101" s="42"/>
      <c r="B101" s="43"/>
      <c r="C101" s="212" t="s">
        <v>280</v>
      </c>
      <c r="D101" s="212" t="s">
        <v>208</v>
      </c>
      <c r="E101" s="213" t="s">
        <v>251</v>
      </c>
      <c r="F101" s="214" t="s">
        <v>5964</v>
      </c>
      <c r="G101" s="215" t="s">
        <v>1215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2958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2958</v>
      </c>
      <c r="BM101" s="223" t="s">
        <v>5965</v>
      </c>
    </row>
    <row r="102" s="2" customFormat="1">
      <c r="A102" s="42"/>
      <c r="B102" s="43"/>
      <c r="C102" s="44"/>
      <c r="D102" s="232" t="s">
        <v>634</v>
      </c>
      <c r="E102" s="44"/>
      <c r="F102" s="284" t="s">
        <v>5966</v>
      </c>
      <c r="G102" s="44"/>
      <c r="H102" s="44"/>
      <c r="I102" s="227"/>
      <c r="J102" s="44"/>
      <c r="K102" s="44"/>
      <c r="L102" s="48"/>
      <c r="M102" s="228"/>
      <c r="N102" s="229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634</v>
      </c>
      <c r="AU102" s="20" t="s">
        <v>84</v>
      </c>
    </row>
    <row r="103" s="2" customFormat="1" ht="16.5" customHeight="1">
      <c r="A103" s="42"/>
      <c r="B103" s="43"/>
      <c r="C103" s="212" t="s">
        <v>285</v>
      </c>
      <c r="D103" s="212" t="s">
        <v>208</v>
      </c>
      <c r="E103" s="213" t="s">
        <v>256</v>
      </c>
      <c r="F103" s="214" t="s">
        <v>5967</v>
      </c>
      <c r="G103" s="215" t="s">
        <v>1215</v>
      </c>
      <c r="H103" s="216">
        <v>1</v>
      </c>
      <c r="I103" s="217"/>
      <c r="J103" s="218">
        <f>ROUND(I103*H103,2)</f>
        <v>0</v>
      </c>
      <c r="K103" s="214" t="s">
        <v>228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2958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2958</v>
      </c>
      <c r="BM103" s="223" t="s">
        <v>5968</v>
      </c>
    </row>
    <row r="104" s="2" customFormat="1" ht="16.5" customHeight="1">
      <c r="A104" s="42"/>
      <c r="B104" s="43"/>
      <c r="C104" s="212" t="s">
        <v>294</v>
      </c>
      <c r="D104" s="212" t="s">
        <v>208</v>
      </c>
      <c r="E104" s="213" t="s">
        <v>261</v>
      </c>
      <c r="F104" s="214" t="s">
        <v>5969</v>
      </c>
      <c r="G104" s="215" t="s">
        <v>1215</v>
      </c>
      <c r="H104" s="216">
        <v>1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2958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2958</v>
      </c>
      <c r="BM104" s="223" t="s">
        <v>5970</v>
      </c>
    </row>
    <row r="105" s="2" customFormat="1" ht="16.5" customHeight="1">
      <c r="A105" s="42"/>
      <c r="B105" s="43"/>
      <c r="C105" s="212" t="s">
        <v>300</v>
      </c>
      <c r="D105" s="212" t="s">
        <v>208</v>
      </c>
      <c r="E105" s="213" t="s">
        <v>5971</v>
      </c>
      <c r="F105" s="214" t="s">
        <v>5972</v>
      </c>
      <c r="G105" s="215" t="s">
        <v>1215</v>
      </c>
      <c r="H105" s="216">
        <v>1</v>
      </c>
      <c r="I105" s="217"/>
      <c r="J105" s="218">
        <f>ROUND(I105*H105,2)</f>
        <v>0</v>
      </c>
      <c r="K105" s="214" t="s">
        <v>228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2958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2958</v>
      </c>
      <c r="BM105" s="223" t="s">
        <v>5973</v>
      </c>
    </row>
    <row r="106" s="2" customFormat="1">
      <c r="A106" s="42"/>
      <c r="B106" s="43"/>
      <c r="C106" s="44"/>
      <c r="D106" s="232" t="s">
        <v>634</v>
      </c>
      <c r="E106" s="44"/>
      <c r="F106" s="284" t="s">
        <v>5974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634</v>
      </c>
      <c r="AU106" s="20" t="s">
        <v>84</v>
      </c>
    </row>
    <row r="107" s="2" customFormat="1" ht="16.5" customHeight="1">
      <c r="A107" s="42"/>
      <c r="B107" s="43"/>
      <c r="C107" s="212" t="s">
        <v>306</v>
      </c>
      <c r="D107" s="212" t="s">
        <v>208</v>
      </c>
      <c r="E107" s="213" t="s">
        <v>5975</v>
      </c>
      <c r="F107" s="214" t="s">
        <v>5976</v>
      </c>
      <c r="G107" s="215" t="s">
        <v>1215</v>
      </c>
      <c r="H107" s="216">
        <v>1</v>
      </c>
      <c r="I107" s="217"/>
      <c r="J107" s="218">
        <f>ROUND(I107*H107,2)</f>
        <v>0</v>
      </c>
      <c r="K107" s="214" t="s">
        <v>228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2958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2958</v>
      </c>
      <c r="BM107" s="223" t="s">
        <v>5977</v>
      </c>
    </row>
    <row r="108" s="2" customFormat="1">
      <c r="A108" s="42"/>
      <c r="B108" s="43"/>
      <c r="C108" s="44"/>
      <c r="D108" s="232" t="s">
        <v>634</v>
      </c>
      <c r="E108" s="44"/>
      <c r="F108" s="284" t="s">
        <v>5978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634</v>
      </c>
      <c r="AU108" s="20" t="s">
        <v>84</v>
      </c>
    </row>
    <row r="109" s="2" customFormat="1" ht="16.5" customHeight="1">
      <c r="A109" s="42"/>
      <c r="B109" s="43"/>
      <c r="C109" s="212" t="s">
        <v>310</v>
      </c>
      <c r="D109" s="212" t="s">
        <v>208</v>
      </c>
      <c r="E109" s="213" t="s">
        <v>275</v>
      </c>
      <c r="F109" s="214" t="s">
        <v>5979</v>
      </c>
      <c r="G109" s="215" t="s">
        <v>1215</v>
      </c>
      <c r="H109" s="216">
        <v>1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2958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2958</v>
      </c>
      <c r="BM109" s="223" t="s">
        <v>5980</v>
      </c>
    </row>
    <row r="110" s="2" customFormat="1">
      <c r="A110" s="42"/>
      <c r="B110" s="43"/>
      <c r="C110" s="44"/>
      <c r="D110" s="232" t="s">
        <v>634</v>
      </c>
      <c r="E110" s="44"/>
      <c r="F110" s="284" t="s">
        <v>5981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634</v>
      </c>
      <c r="AU110" s="20" t="s">
        <v>84</v>
      </c>
    </row>
    <row r="111" s="2" customFormat="1" ht="16.5" customHeight="1">
      <c r="A111" s="42"/>
      <c r="B111" s="43"/>
      <c r="C111" s="212" t="s">
        <v>316</v>
      </c>
      <c r="D111" s="212" t="s">
        <v>208</v>
      </c>
      <c r="E111" s="213" t="s">
        <v>5982</v>
      </c>
      <c r="F111" s="214" t="s">
        <v>5983</v>
      </c>
      <c r="G111" s="215" t="s">
        <v>1215</v>
      </c>
      <c r="H111" s="216">
        <v>1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2958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2958</v>
      </c>
      <c r="BM111" s="223" t="s">
        <v>5984</v>
      </c>
    </row>
    <row r="112" s="2" customFormat="1" ht="16.5" customHeight="1">
      <c r="A112" s="42"/>
      <c r="B112" s="43"/>
      <c r="C112" s="212" t="s">
        <v>7</v>
      </c>
      <c r="D112" s="212" t="s">
        <v>208</v>
      </c>
      <c r="E112" s="213" t="s">
        <v>280</v>
      </c>
      <c r="F112" s="214" t="s">
        <v>5985</v>
      </c>
      <c r="G112" s="215" t="s">
        <v>1215</v>
      </c>
      <c r="H112" s="216">
        <v>1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2958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2958</v>
      </c>
      <c r="BM112" s="223" t="s">
        <v>5986</v>
      </c>
    </row>
    <row r="113" s="2" customFormat="1">
      <c r="A113" s="42"/>
      <c r="B113" s="43"/>
      <c r="C113" s="44"/>
      <c r="D113" s="232" t="s">
        <v>634</v>
      </c>
      <c r="E113" s="44"/>
      <c r="F113" s="284" t="s">
        <v>5987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634</v>
      </c>
      <c r="AU113" s="20" t="s">
        <v>84</v>
      </c>
    </row>
    <row r="114" s="2" customFormat="1" ht="16.5" customHeight="1">
      <c r="A114" s="42"/>
      <c r="B114" s="43"/>
      <c r="C114" s="212" t="s">
        <v>329</v>
      </c>
      <c r="D114" s="212" t="s">
        <v>208</v>
      </c>
      <c r="E114" s="213" t="s">
        <v>285</v>
      </c>
      <c r="F114" s="214" t="s">
        <v>5988</v>
      </c>
      <c r="G114" s="215" t="s">
        <v>1215</v>
      </c>
      <c r="H114" s="216">
        <v>1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2958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2958</v>
      </c>
      <c r="BM114" s="223" t="s">
        <v>5989</v>
      </c>
    </row>
    <row r="115" s="2" customFormat="1">
      <c r="A115" s="42"/>
      <c r="B115" s="43"/>
      <c r="C115" s="44"/>
      <c r="D115" s="232" t="s">
        <v>634</v>
      </c>
      <c r="E115" s="44"/>
      <c r="F115" s="284" t="s">
        <v>5990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634</v>
      </c>
      <c r="AU115" s="20" t="s">
        <v>84</v>
      </c>
    </row>
    <row r="116" s="2" customFormat="1" ht="16.5" customHeight="1">
      <c r="A116" s="42"/>
      <c r="B116" s="43"/>
      <c r="C116" s="212" t="s">
        <v>334</v>
      </c>
      <c r="D116" s="212" t="s">
        <v>208</v>
      </c>
      <c r="E116" s="213" t="s">
        <v>294</v>
      </c>
      <c r="F116" s="214" t="s">
        <v>5991</v>
      </c>
      <c r="G116" s="215" t="s">
        <v>1215</v>
      </c>
      <c r="H116" s="216">
        <v>1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2958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2958</v>
      </c>
      <c r="BM116" s="223" t="s">
        <v>5992</v>
      </c>
    </row>
    <row r="117" s="2" customFormat="1">
      <c r="A117" s="42"/>
      <c r="B117" s="43"/>
      <c r="C117" s="44"/>
      <c r="D117" s="232" t="s">
        <v>634</v>
      </c>
      <c r="E117" s="44"/>
      <c r="F117" s="284" t="s">
        <v>5993</v>
      </c>
      <c r="G117" s="44"/>
      <c r="H117" s="44"/>
      <c r="I117" s="227"/>
      <c r="J117" s="44"/>
      <c r="K117" s="44"/>
      <c r="L117" s="48"/>
      <c r="M117" s="262"/>
      <c r="N117" s="263"/>
      <c r="O117" s="264"/>
      <c r="P117" s="264"/>
      <c r="Q117" s="264"/>
      <c r="R117" s="264"/>
      <c r="S117" s="264"/>
      <c r="T117" s="265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634</v>
      </c>
      <c r="AU117" s="20" t="s">
        <v>84</v>
      </c>
    </row>
    <row r="118" s="2" customFormat="1" ht="6.96" customHeight="1">
      <c r="A118" s="42"/>
      <c r="B118" s="63"/>
      <c r="C118" s="64"/>
      <c r="D118" s="64"/>
      <c r="E118" s="64"/>
      <c r="F118" s="64"/>
      <c r="G118" s="64"/>
      <c r="H118" s="64"/>
      <c r="I118" s="64"/>
      <c r="J118" s="64"/>
      <c r="K118" s="64"/>
      <c r="L118" s="48"/>
      <c r="M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</sheetData>
  <sheetProtection sheet="1" autoFilter="0" formatColumns="0" formatRows="0" objects="1" scenarios="1" spinCount="100000" saltValue="eHY2ub4r7d5kLl+xPE1amnlKwg/1g5g+9UZwMBMjssg5T4pCC48TTrgoHECni2KXa6XHab0vu5d0yEoijPmqYg==" hashValue="+ns8tua1aLgT4epgbulnC9c3zhqEtVeH/rYVtNXTyJp9scIEH4pb15Vkog0srD+UbB+P4ke700vm+Os/KvIzHg==" algorithmName="SHA-512" password="CC35"/>
  <autoFilter ref="C80:K11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4"/>
      <c r="C3" s="145"/>
      <c r="D3" s="145"/>
      <c r="E3" s="145"/>
      <c r="F3" s="145"/>
      <c r="G3" s="145"/>
      <c r="H3" s="23"/>
    </row>
    <row r="4" s="1" customFormat="1" ht="24.96" customHeight="1">
      <c r="B4" s="23"/>
      <c r="C4" s="146" t="s">
        <v>5994</v>
      </c>
      <c r="H4" s="23"/>
    </row>
    <row r="5" s="1" customFormat="1" ht="12" customHeight="1">
      <c r="B5" s="23"/>
      <c r="C5" s="297" t="s">
        <v>13</v>
      </c>
      <c r="D5" s="156" t="s">
        <v>14</v>
      </c>
      <c r="E5" s="1"/>
      <c r="F5" s="1"/>
      <c r="H5" s="23"/>
    </row>
    <row r="6" s="1" customFormat="1" ht="36.96" customHeight="1">
      <c r="B6" s="23"/>
      <c r="C6" s="316" t="s">
        <v>16</v>
      </c>
      <c r="D6" s="317" t="s">
        <v>17</v>
      </c>
      <c r="E6" s="1"/>
      <c r="F6" s="1"/>
      <c r="H6" s="23"/>
    </row>
    <row r="7" s="1" customFormat="1" ht="16.5" customHeight="1">
      <c r="B7" s="23"/>
      <c r="C7" s="148" t="s">
        <v>24</v>
      </c>
      <c r="D7" s="153" t="str">
        <f>'Rekapitulace stavby'!AN8</f>
        <v>17. 2. 2025</v>
      </c>
      <c r="H7" s="23"/>
    </row>
    <row r="8" s="2" customFormat="1" ht="10.8" customHeight="1">
      <c r="A8" s="42"/>
      <c r="B8" s="48"/>
      <c r="C8" s="42"/>
      <c r="D8" s="42"/>
      <c r="E8" s="42"/>
      <c r="F8" s="42"/>
      <c r="G8" s="42"/>
      <c r="H8" s="48"/>
    </row>
    <row r="9" s="10" customFormat="1" ht="29.28" customHeight="1">
      <c r="A9" s="187"/>
      <c r="B9" s="318"/>
      <c r="C9" s="319" t="s">
        <v>58</v>
      </c>
      <c r="D9" s="320" t="s">
        <v>59</v>
      </c>
      <c r="E9" s="320" t="s">
        <v>195</v>
      </c>
      <c r="F9" s="321" t="s">
        <v>5995</v>
      </c>
      <c r="G9" s="187"/>
      <c r="H9" s="318"/>
    </row>
    <row r="10" s="2" customFormat="1" ht="26.4" customHeight="1">
      <c r="A10" s="42"/>
      <c r="B10" s="48"/>
      <c r="C10" s="322" t="s">
        <v>5996</v>
      </c>
      <c r="D10" s="322" t="s">
        <v>93</v>
      </c>
      <c r="E10" s="42"/>
      <c r="F10" s="42"/>
      <c r="G10" s="42"/>
      <c r="H10" s="48"/>
    </row>
    <row r="11" s="2" customFormat="1" ht="16.8" customHeight="1">
      <c r="A11" s="42"/>
      <c r="B11" s="48"/>
      <c r="C11" s="323" t="s">
        <v>817</v>
      </c>
      <c r="D11" s="324" t="s">
        <v>817</v>
      </c>
      <c r="E11" s="325" t="s">
        <v>32</v>
      </c>
      <c r="F11" s="326">
        <v>4.5148000000000001</v>
      </c>
      <c r="G11" s="42"/>
      <c r="H11" s="48"/>
    </row>
    <row r="12" s="2" customFormat="1" ht="16.8" customHeight="1">
      <c r="A12" s="42"/>
      <c r="B12" s="48"/>
      <c r="C12" s="327" t="s">
        <v>817</v>
      </c>
      <c r="D12" s="327" t="s">
        <v>5997</v>
      </c>
      <c r="E12" s="20" t="s">
        <v>32</v>
      </c>
      <c r="F12" s="328">
        <v>4.5149999999999997</v>
      </c>
      <c r="G12" s="42"/>
      <c r="H12" s="48"/>
    </row>
    <row r="13" s="2" customFormat="1" ht="16.8" customHeight="1">
      <c r="A13" s="42"/>
      <c r="B13" s="48"/>
      <c r="C13" s="323" t="s">
        <v>1287</v>
      </c>
      <c r="D13" s="324" t="s">
        <v>1287</v>
      </c>
      <c r="E13" s="325" t="s">
        <v>32</v>
      </c>
      <c r="F13" s="326">
        <v>7.4699999999999998</v>
      </c>
      <c r="G13" s="42"/>
      <c r="H13" s="48"/>
    </row>
    <row r="14" s="2" customFormat="1" ht="16.8" customHeight="1">
      <c r="A14" s="42"/>
      <c r="B14" s="48"/>
      <c r="C14" s="327" t="s">
        <v>32</v>
      </c>
      <c r="D14" s="327" t="s">
        <v>1957</v>
      </c>
      <c r="E14" s="20" t="s">
        <v>32</v>
      </c>
      <c r="F14" s="328">
        <v>0</v>
      </c>
      <c r="G14" s="42"/>
      <c r="H14" s="48"/>
    </row>
    <row r="15" s="2" customFormat="1" ht="16.8" customHeight="1">
      <c r="A15" s="42"/>
      <c r="B15" s="48"/>
      <c r="C15" s="327" t="s">
        <v>32</v>
      </c>
      <c r="D15" s="327" t="s">
        <v>1973</v>
      </c>
      <c r="E15" s="20" t="s">
        <v>32</v>
      </c>
      <c r="F15" s="328">
        <v>0</v>
      </c>
      <c r="G15" s="42"/>
      <c r="H15" s="48"/>
    </row>
    <row r="16" s="2" customFormat="1" ht="16.8" customHeight="1">
      <c r="A16" s="42"/>
      <c r="B16" s="48"/>
      <c r="C16" s="327" t="s">
        <v>1287</v>
      </c>
      <c r="D16" s="327" t="s">
        <v>5998</v>
      </c>
      <c r="E16" s="20" t="s">
        <v>32</v>
      </c>
      <c r="F16" s="328">
        <v>7.4699999999999998</v>
      </c>
      <c r="G16" s="42"/>
      <c r="H16" s="48"/>
    </row>
    <row r="17" s="2" customFormat="1" ht="16.8" customHeight="1">
      <c r="A17" s="42"/>
      <c r="B17" s="48"/>
      <c r="C17" s="323" t="s">
        <v>1294</v>
      </c>
      <c r="D17" s="324" t="s">
        <v>1294</v>
      </c>
      <c r="E17" s="325" t="s">
        <v>32</v>
      </c>
      <c r="F17" s="326">
        <v>5.1600000000000001</v>
      </c>
      <c r="G17" s="42"/>
      <c r="H17" s="48"/>
    </row>
    <row r="18" s="2" customFormat="1" ht="16.8" customHeight="1">
      <c r="A18" s="42"/>
      <c r="B18" s="48"/>
      <c r="C18" s="327" t="s">
        <v>32</v>
      </c>
      <c r="D18" s="327" t="s">
        <v>1957</v>
      </c>
      <c r="E18" s="20" t="s">
        <v>32</v>
      </c>
      <c r="F18" s="328">
        <v>0</v>
      </c>
      <c r="G18" s="42"/>
      <c r="H18" s="48"/>
    </row>
    <row r="19" s="2" customFormat="1" ht="16.8" customHeight="1">
      <c r="A19" s="42"/>
      <c r="B19" s="48"/>
      <c r="C19" s="327" t="s">
        <v>1294</v>
      </c>
      <c r="D19" s="327" t="s">
        <v>5999</v>
      </c>
      <c r="E19" s="20" t="s">
        <v>32</v>
      </c>
      <c r="F19" s="328">
        <v>5.1600000000000001</v>
      </c>
      <c r="G19" s="42"/>
      <c r="H19" s="48"/>
    </row>
    <row r="20" s="2" customFormat="1" ht="16.8" customHeight="1">
      <c r="A20" s="42"/>
      <c r="B20" s="48"/>
      <c r="C20" s="323" t="s">
        <v>875</v>
      </c>
      <c r="D20" s="324" t="s">
        <v>875</v>
      </c>
      <c r="E20" s="325" t="s">
        <v>32</v>
      </c>
      <c r="F20" s="326">
        <v>8.0600000000000005</v>
      </c>
      <c r="G20" s="42"/>
      <c r="H20" s="48"/>
    </row>
    <row r="21" s="2" customFormat="1" ht="16.8" customHeight="1">
      <c r="A21" s="42"/>
      <c r="B21" s="48"/>
      <c r="C21" s="327" t="s">
        <v>32</v>
      </c>
      <c r="D21" s="327" t="s">
        <v>1957</v>
      </c>
      <c r="E21" s="20" t="s">
        <v>32</v>
      </c>
      <c r="F21" s="328">
        <v>0</v>
      </c>
      <c r="G21" s="42"/>
      <c r="H21" s="48"/>
    </row>
    <row r="22" s="2" customFormat="1" ht="16.8" customHeight="1">
      <c r="A22" s="42"/>
      <c r="B22" s="48"/>
      <c r="C22" s="327" t="s">
        <v>875</v>
      </c>
      <c r="D22" s="327" t="s">
        <v>6000</v>
      </c>
      <c r="E22" s="20" t="s">
        <v>32</v>
      </c>
      <c r="F22" s="328">
        <v>8.0600000000000005</v>
      </c>
      <c r="G22" s="42"/>
      <c r="H22" s="48"/>
    </row>
    <row r="23" s="2" customFormat="1" ht="16.8" customHeight="1">
      <c r="A23" s="42"/>
      <c r="B23" s="48"/>
      <c r="C23" s="323" t="s">
        <v>1304</v>
      </c>
      <c r="D23" s="324" t="s">
        <v>1304</v>
      </c>
      <c r="E23" s="325" t="s">
        <v>32</v>
      </c>
      <c r="F23" s="326">
        <v>122.789</v>
      </c>
      <c r="G23" s="42"/>
      <c r="H23" s="48"/>
    </row>
    <row r="24" s="2" customFormat="1" ht="16.8" customHeight="1">
      <c r="A24" s="42"/>
      <c r="B24" s="48"/>
      <c r="C24" s="327" t="s">
        <v>32</v>
      </c>
      <c r="D24" s="327" t="s">
        <v>2030</v>
      </c>
      <c r="E24" s="20" t="s">
        <v>32</v>
      </c>
      <c r="F24" s="328">
        <v>0</v>
      </c>
      <c r="G24" s="42"/>
      <c r="H24" s="48"/>
    </row>
    <row r="25" s="2" customFormat="1" ht="16.8" customHeight="1">
      <c r="A25" s="42"/>
      <c r="B25" s="48"/>
      <c r="C25" s="327" t="s">
        <v>1304</v>
      </c>
      <c r="D25" s="327" t="s">
        <v>6001</v>
      </c>
      <c r="E25" s="20" t="s">
        <v>32</v>
      </c>
      <c r="F25" s="328">
        <v>122.789</v>
      </c>
      <c r="G25" s="42"/>
      <c r="H25" s="48"/>
    </row>
    <row r="26" s="2" customFormat="1" ht="16.8" customHeight="1">
      <c r="A26" s="42"/>
      <c r="B26" s="48"/>
      <c r="C26" s="323" t="s">
        <v>292</v>
      </c>
      <c r="D26" s="324" t="s">
        <v>292</v>
      </c>
      <c r="E26" s="325" t="s">
        <v>32</v>
      </c>
      <c r="F26" s="326">
        <v>24.543839999999999</v>
      </c>
      <c r="G26" s="42"/>
      <c r="H26" s="48"/>
    </row>
    <row r="27" s="2" customFormat="1" ht="16.8" customHeight="1">
      <c r="A27" s="42"/>
      <c r="B27" s="48"/>
      <c r="C27" s="327" t="s">
        <v>32</v>
      </c>
      <c r="D27" s="327" t="s">
        <v>291</v>
      </c>
      <c r="E27" s="20" t="s">
        <v>32</v>
      </c>
      <c r="F27" s="328">
        <v>0</v>
      </c>
      <c r="G27" s="42"/>
      <c r="H27" s="48"/>
    </row>
    <row r="28" s="2" customFormat="1" ht="16.8" customHeight="1">
      <c r="A28" s="42"/>
      <c r="B28" s="48"/>
      <c r="C28" s="327" t="s">
        <v>292</v>
      </c>
      <c r="D28" s="327" t="s">
        <v>293</v>
      </c>
      <c r="E28" s="20" t="s">
        <v>32</v>
      </c>
      <c r="F28" s="328">
        <v>24.544</v>
      </c>
      <c r="G28" s="42"/>
      <c r="H28" s="48"/>
    </row>
    <row r="29" s="2" customFormat="1" ht="16.8" customHeight="1">
      <c r="A29" s="42"/>
      <c r="B29" s="48"/>
      <c r="C29" s="323" t="s">
        <v>892</v>
      </c>
      <c r="D29" s="324" t="s">
        <v>892</v>
      </c>
      <c r="E29" s="325" t="s">
        <v>32</v>
      </c>
      <c r="F29" s="326">
        <v>4.1338080000000001</v>
      </c>
      <c r="G29" s="42"/>
      <c r="H29" s="48"/>
    </row>
    <row r="30" s="2" customFormat="1" ht="16.8" customHeight="1">
      <c r="A30" s="42"/>
      <c r="B30" s="48"/>
      <c r="C30" s="327" t="s">
        <v>32</v>
      </c>
      <c r="D30" s="327" t="s">
        <v>6002</v>
      </c>
      <c r="E30" s="20" t="s">
        <v>32</v>
      </c>
      <c r="F30" s="328">
        <v>0</v>
      </c>
      <c r="G30" s="42"/>
      <c r="H30" s="48"/>
    </row>
    <row r="31" s="2" customFormat="1" ht="16.8" customHeight="1">
      <c r="A31" s="42"/>
      <c r="B31" s="48"/>
      <c r="C31" s="327" t="s">
        <v>892</v>
      </c>
      <c r="D31" s="327" t="s">
        <v>6003</v>
      </c>
      <c r="E31" s="20" t="s">
        <v>32</v>
      </c>
      <c r="F31" s="328">
        <v>4.1340000000000003</v>
      </c>
      <c r="G31" s="42"/>
      <c r="H31" s="48"/>
    </row>
    <row r="32" s="2" customFormat="1" ht="16.8" customHeight="1">
      <c r="A32" s="42"/>
      <c r="B32" s="48"/>
      <c r="C32" s="323" t="s">
        <v>901</v>
      </c>
      <c r="D32" s="324" t="s">
        <v>901</v>
      </c>
      <c r="E32" s="325" t="s">
        <v>32</v>
      </c>
      <c r="F32" s="326">
        <v>2</v>
      </c>
      <c r="G32" s="42"/>
      <c r="H32" s="48"/>
    </row>
    <row r="33" s="2" customFormat="1" ht="16.8" customHeight="1">
      <c r="A33" s="42"/>
      <c r="B33" s="48"/>
      <c r="C33" s="327" t="s">
        <v>32</v>
      </c>
      <c r="D33" s="327" t="s">
        <v>394</v>
      </c>
      <c r="E33" s="20" t="s">
        <v>32</v>
      </c>
      <c r="F33" s="328">
        <v>0</v>
      </c>
      <c r="G33" s="42"/>
      <c r="H33" s="48"/>
    </row>
    <row r="34" s="2" customFormat="1" ht="16.8" customHeight="1">
      <c r="A34" s="42"/>
      <c r="B34" s="48"/>
      <c r="C34" s="327" t="s">
        <v>901</v>
      </c>
      <c r="D34" s="327" t="s">
        <v>396</v>
      </c>
      <c r="E34" s="20" t="s">
        <v>32</v>
      </c>
      <c r="F34" s="328">
        <v>2</v>
      </c>
      <c r="G34" s="42"/>
      <c r="H34" s="48"/>
    </row>
    <row r="35" s="2" customFormat="1" ht="16.8" customHeight="1">
      <c r="A35" s="42"/>
      <c r="B35" s="48"/>
      <c r="C35" s="323" t="s">
        <v>908</v>
      </c>
      <c r="D35" s="324" t="s">
        <v>908</v>
      </c>
      <c r="E35" s="325" t="s">
        <v>32</v>
      </c>
      <c r="F35" s="326">
        <v>2.2574000000000001</v>
      </c>
      <c r="G35" s="42"/>
      <c r="H35" s="48"/>
    </row>
    <row r="36" s="2" customFormat="1" ht="16.8" customHeight="1">
      <c r="A36" s="42"/>
      <c r="B36" s="48"/>
      <c r="C36" s="327" t="s">
        <v>32</v>
      </c>
      <c r="D36" s="327" t="s">
        <v>1957</v>
      </c>
      <c r="E36" s="20" t="s">
        <v>32</v>
      </c>
      <c r="F36" s="328">
        <v>0</v>
      </c>
      <c r="G36" s="42"/>
      <c r="H36" s="48"/>
    </row>
    <row r="37" s="2" customFormat="1" ht="16.8" customHeight="1">
      <c r="A37" s="42"/>
      <c r="B37" s="48"/>
      <c r="C37" s="327" t="s">
        <v>32</v>
      </c>
      <c r="D37" s="327" t="s">
        <v>1958</v>
      </c>
      <c r="E37" s="20" t="s">
        <v>32</v>
      </c>
      <c r="F37" s="328">
        <v>0</v>
      </c>
      <c r="G37" s="42"/>
      <c r="H37" s="48"/>
    </row>
    <row r="38" s="2" customFormat="1" ht="16.8" customHeight="1">
      <c r="A38" s="42"/>
      <c r="B38" s="48"/>
      <c r="C38" s="327" t="s">
        <v>908</v>
      </c>
      <c r="D38" s="327" t="s">
        <v>6004</v>
      </c>
      <c r="E38" s="20" t="s">
        <v>32</v>
      </c>
      <c r="F38" s="328">
        <v>2.2570000000000001</v>
      </c>
      <c r="G38" s="42"/>
      <c r="H38" s="48"/>
    </row>
    <row r="39" s="2" customFormat="1" ht="16.8" customHeight="1">
      <c r="A39" s="42"/>
      <c r="B39" s="48"/>
      <c r="C39" s="323" t="s">
        <v>223</v>
      </c>
      <c r="D39" s="324" t="s">
        <v>223</v>
      </c>
      <c r="E39" s="325" t="s">
        <v>32</v>
      </c>
      <c r="F39" s="326">
        <v>1.22</v>
      </c>
      <c r="G39" s="42"/>
      <c r="H39" s="48"/>
    </row>
    <row r="40" s="2" customFormat="1" ht="16.8" customHeight="1">
      <c r="A40" s="42"/>
      <c r="B40" s="48"/>
      <c r="C40" s="327" t="s">
        <v>223</v>
      </c>
      <c r="D40" s="327" t="s">
        <v>224</v>
      </c>
      <c r="E40" s="20" t="s">
        <v>32</v>
      </c>
      <c r="F40" s="328">
        <v>1.22</v>
      </c>
      <c r="G40" s="42"/>
      <c r="H40" s="48"/>
    </row>
    <row r="41" s="2" customFormat="1" ht="16.8" customHeight="1">
      <c r="A41" s="42"/>
      <c r="B41" s="48"/>
      <c r="C41" s="323" t="s">
        <v>914</v>
      </c>
      <c r="D41" s="324" t="s">
        <v>914</v>
      </c>
      <c r="E41" s="325" t="s">
        <v>32</v>
      </c>
      <c r="F41" s="326">
        <v>4.1144999999999996</v>
      </c>
      <c r="G41" s="42"/>
      <c r="H41" s="48"/>
    </row>
    <row r="42" s="2" customFormat="1" ht="16.8" customHeight="1">
      <c r="A42" s="42"/>
      <c r="B42" s="48"/>
      <c r="C42" s="327" t="s">
        <v>914</v>
      </c>
      <c r="D42" s="327" t="s">
        <v>6005</v>
      </c>
      <c r="E42" s="20" t="s">
        <v>32</v>
      </c>
      <c r="F42" s="328">
        <v>4.1150000000000002</v>
      </c>
      <c r="G42" s="42"/>
      <c r="H42" s="48"/>
    </row>
    <row r="43" s="2" customFormat="1" ht="16.8" customHeight="1">
      <c r="A43" s="42"/>
      <c r="B43" s="48"/>
      <c r="C43" s="323" t="s">
        <v>395</v>
      </c>
      <c r="D43" s="324" t="s">
        <v>395</v>
      </c>
      <c r="E43" s="325" t="s">
        <v>32</v>
      </c>
      <c r="F43" s="326">
        <v>2</v>
      </c>
      <c r="G43" s="42"/>
      <c r="H43" s="48"/>
    </row>
    <row r="44" s="2" customFormat="1" ht="16.8" customHeight="1">
      <c r="A44" s="42"/>
      <c r="B44" s="48"/>
      <c r="C44" s="327" t="s">
        <v>32</v>
      </c>
      <c r="D44" s="327" t="s">
        <v>394</v>
      </c>
      <c r="E44" s="20" t="s">
        <v>32</v>
      </c>
      <c r="F44" s="328">
        <v>0</v>
      </c>
      <c r="G44" s="42"/>
      <c r="H44" s="48"/>
    </row>
    <row r="45" s="2" customFormat="1" ht="16.8" customHeight="1">
      <c r="A45" s="42"/>
      <c r="B45" s="48"/>
      <c r="C45" s="327" t="s">
        <v>395</v>
      </c>
      <c r="D45" s="327" t="s">
        <v>396</v>
      </c>
      <c r="E45" s="20" t="s">
        <v>32</v>
      </c>
      <c r="F45" s="328">
        <v>2</v>
      </c>
      <c r="G45" s="42"/>
      <c r="H45" s="48"/>
    </row>
    <row r="46" s="2" customFormat="1" ht="16.8" customHeight="1">
      <c r="A46" s="42"/>
      <c r="B46" s="48"/>
      <c r="C46" s="323" t="s">
        <v>404</v>
      </c>
      <c r="D46" s="324" t="s">
        <v>404</v>
      </c>
      <c r="E46" s="325" t="s">
        <v>32</v>
      </c>
      <c r="F46" s="326">
        <v>4</v>
      </c>
      <c r="G46" s="42"/>
      <c r="H46" s="48"/>
    </row>
    <row r="47" s="2" customFormat="1" ht="16.8" customHeight="1">
      <c r="A47" s="42"/>
      <c r="B47" s="48"/>
      <c r="C47" s="327" t="s">
        <v>32</v>
      </c>
      <c r="D47" s="327" t="s">
        <v>394</v>
      </c>
      <c r="E47" s="20" t="s">
        <v>32</v>
      </c>
      <c r="F47" s="328">
        <v>0</v>
      </c>
      <c r="G47" s="42"/>
      <c r="H47" s="48"/>
    </row>
    <row r="48" s="2" customFormat="1" ht="16.8" customHeight="1">
      <c r="A48" s="42"/>
      <c r="B48" s="48"/>
      <c r="C48" s="327" t="s">
        <v>404</v>
      </c>
      <c r="D48" s="327" t="s">
        <v>104</v>
      </c>
      <c r="E48" s="20" t="s">
        <v>32</v>
      </c>
      <c r="F48" s="328">
        <v>4</v>
      </c>
      <c r="G48" s="42"/>
      <c r="H48" s="48"/>
    </row>
    <row r="49" s="2" customFormat="1" ht="16.8" customHeight="1">
      <c r="A49" s="42"/>
      <c r="B49" s="48"/>
      <c r="C49" s="323" t="s">
        <v>1134</v>
      </c>
      <c r="D49" s="324" t="s">
        <v>1134</v>
      </c>
      <c r="E49" s="325" t="s">
        <v>32</v>
      </c>
      <c r="F49" s="326">
        <v>6</v>
      </c>
      <c r="G49" s="42"/>
      <c r="H49" s="48"/>
    </row>
    <row r="50" s="2" customFormat="1" ht="16.8" customHeight="1">
      <c r="A50" s="42"/>
      <c r="B50" s="48"/>
      <c r="C50" s="327" t="s">
        <v>32</v>
      </c>
      <c r="D50" s="327" t="s">
        <v>394</v>
      </c>
      <c r="E50" s="20" t="s">
        <v>32</v>
      </c>
      <c r="F50" s="328">
        <v>0</v>
      </c>
      <c r="G50" s="42"/>
      <c r="H50" s="48"/>
    </row>
    <row r="51" s="2" customFormat="1" ht="16.8" customHeight="1">
      <c r="A51" s="42"/>
      <c r="B51" s="48"/>
      <c r="C51" s="327" t="s">
        <v>1134</v>
      </c>
      <c r="D51" s="327" t="s">
        <v>6006</v>
      </c>
      <c r="E51" s="20" t="s">
        <v>32</v>
      </c>
      <c r="F51" s="328">
        <v>6</v>
      </c>
      <c r="G51" s="42"/>
      <c r="H51" s="48"/>
    </row>
    <row r="52" s="2" customFormat="1" ht="16.8" customHeight="1">
      <c r="A52" s="42"/>
      <c r="B52" s="48"/>
      <c r="C52" s="323" t="s">
        <v>421</v>
      </c>
      <c r="D52" s="324" t="s">
        <v>421</v>
      </c>
      <c r="E52" s="325" t="s">
        <v>32</v>
      </c>
      <c r="F52" s="326">
        <v>2</v>
      </c>
      <c r="G52" s="42"/>
      <c r="H52" s="48"/>
    </row>
    <row r="53" s="2" customFormat="1" ht="16.8" customHeight="1">
      <c r="A53" s="42"/>
      <c r="B53" s="48"/>
      <c r="C53" s="327" t="s">
        <v>32</v>
      </c>
      <c r="D53" s="327" t="s">
        <v>394</v>
      </c>
      <c r="E53" s="20" t="s">
        <v>32</v>
      </c>
      <c r="F53" s="328">
        <v>0</v>
      </c>
      <c r="G53" s="42"/>
      <c r="H53" s="48"/>
    </row>
    <row r="54" s="2" customFormat="1" ht="16.8" customHeight="1">
      <c r="A54" s="42"/>
      <c r="B54" s="48"/>
      <c r="C54" s="327" t="s">
        <v>421</v>
      </c>
      <c r="D54" s="327" t="s">
        <v>396</v>
      </c>
      <c r="E54" s="20" t="s">
        <v>32</v>
      </c>
      <c r="F54" s="328">
        <v>2</v>
      </c>
      <c r="G54" s="42"/>
      <c r="H54" s="48"/>
    </row>
    <row r="55" s="2" customFormat="1" ht="16.8" customHeight="1">
      <c r="A55" s="42"/>
      <c r="B55" s="48"/>
      <c r="C55" s="323" t="s">
        <v>1632</v>
      </c>
      <c r="D55" s="324" t="s">
        <v>1632</v>
      </c>
      <c r="E55" s="325" t="s">
        <v>32</v>
      </c>
      <c r="F55" s="326">
        <v>2</v>
      </c>
      <c r="G55" s="42"/>
      <c r="H55" s="48"/>
    </row>
    <row r="56" s="2" customFormat="1" ht="16.8" customHeight="1">
      <c r="A56" s="42"/>
      <c r="B56" s="48"/>
      <c r="C56" s="327" t="s">
        <v>32</v>
      </c>
      <c r="D56" s="327" t="s">
        <v>394</v>
      </c>
      <c r="E56" s="20" t="s">
        <v>32</v>
      </c>
      <c r="F56" s="328">
        <v>0</v>
      </c>
      <c r="G56" s="42"/>
      <c r="H56" s="48"/>
    </row>
    <row r="57" s="2" customFormat="1" ht="16.8" customHeight="1">
      <c r="A57" s="42"/>
      <c r="B57" s="48"/>
      <c r="C57" s="327" t="s">
        <v>1632</v>
      </c>
      <c r="D57" s="327" t="s">
        <v>396</v>
      </c>
      <c r="E57" s="20" t="s">
        <v>32</v>
      </c>
      <c r="F57" s="328">
        <v>2</v>
      </c>
      <c r="G57" s="42"/>
      <c r="H57" s="48"/>
    </row>
    <row r="58" s="2" customFormat="1" ht="16.8" customHeight="1">
      <c r="A58" s="42"/>
      <c r="B58" s="48"/>
      <c r="C58" s="323" t="s">
        <v>960</v>
      </c>
      <c r="D58" s="324" t="s">
        <v>960</v>
      </c>
      <c r="E58" s="325" t="s">
        <v>32</v>
      </c>
      <c r="F58" s="326">
        <v>1</v>
      </c>
      <c r="G58" s="42"/>
      <c r="H58" s="48"/>
    </row>
    <row r="59" s="2" customFormat="1" ht="16.8" customHeight="1">
      <c r="A59" s="42"/>
      <c r="B59" s="48"/>
      <c r="C59" s="327" t="s">
        <v>960</v>
      </c>
      <c r="D59" s="327" t="s">
        <v>84</v>
      </c>
      <c r="E59" s="20" t="s">
        <v>32</v>
      </c>
      <c r="F59" s="328">
        <v>1</v>
      </c>
      <c r="G59" s="42"/>
      <c r="H59" s="48"/>
    </row>
    <row r="60" s="2" customFormat="1" ht="16.8" customHeight="1">
      <c r="A60" s="42"/>
      <c r="B60" s="48"/>
      <c r="C60" s="323" t="s">
        <v>835</v>
      </c>
      <c r="D60" s="324" t="s">
        <v>835</v>
      </c>
      <c r="E60" s="325" t="s">
        <v>32</v>
      </c>
      <c r="F60" s="326">
        <v>10.053096491488001</v>
      </c>
      <c r="G60" s="42"/>
      <c r="H60" s="48"/>
    </row>
    <row r="61" s="2" customFormat="1" ht="16.8" customHeight="1">
      <c r="A61" s="42"/>
      <c r="B61" s="48"/>
      <c r="C61" s="327" t="s">
        <v>32</v>
      </c>
      <c r="D61" s="327" t="s">
        <v>6007</v>
      </c>
      <c r="E61" s="20" t="s">
        <v>32</v>
      </c>
      <c r="F61" s="328">
        <v>0</v>
      </c>
      <c r="G61" s="42"/>
      <c r="H61" s="48"/>
    </row>
    <row r="62" s="2" customFormat="1" ht="16.8" customHeight="1">
      <c r="A62" s="42"/>
      <c r="B62" s="48"/>
      <c r="C62" s="327" t="s">
        <v>835</v>
      </c>
      <c r="D62" s="327" t="s">
        <v>6008</v>
      </c>
      <c r="E62" s="20" t="s">
        <v>32</v>
      </c>
      <c r="F62" s="328">
        <v>10.053000000000001</v>
      </c>
      <c r="G62" s="42"/>
      <c r="H62" s="48"/>
    </row>
    <row r="63" s="2" customFormat="1" ht="16.8" customHeight="1">
      <c r="A63" s="42"/>
      <c r="B63" s="48"/>
      <c r="C63" s="323" t="s">
        <v>966</v>
      </c>
      <c r="D63" s="324" t="s">
        <v>966</v>
      </c>
      <c r="E63" s="325" t="s">
        <v>32</v>
      </c>
      <c r="F63" s="326">
        <v>25</v>
      </c>
      <c r="G63" s="42"/>
      <c r="H63" s="48"/>
    </row>
    <row r="64" s="2" customFormat="1" ht="16.8" customHeight="1">
      <c r="A64" s="42"/>
      <c r="B64" s="48"/>
      <c r="C64" s="327" t="s">
        <v>32</v>
      </c>
      <c r="D64" s="327" t="s">
        <v>6009</v>
      </c>
      <c r="E64" s="20" t="s">
        <v>32</v>
      </c>
      <c r="F64" s="328">
        <v>0</v>
      </c>
      <c r="G64" s="42"/>
      <c r="H64" s="48"/>
    </row>
    <row r="65" s="2" customFormat="1" ht="16.8" customHeight="1">
      <c r="A65" s="42"/>
      <c r="B65" s="48"/>
      <c r="C65" s="327" t="s">
        <v>966</v>
      </c>
      <c r="D65" s="327" t="s">
        <v>345</v>
      </c>
      <c r="E65" s="20" t="s">
        <v>32</v>
      </c>
      <c r="F65" s="328">
        <v>25</v>
      </c>
      <c r="G65" s="42"/>
      <c r="H65" s="48"/>
    </row>
    <row r="66" s="2" customFormat="1" ht="16.8" customHeight="1">
      <c r="A66" s="42"/>
      <c r="B66" s="48"/>
      <c r="C66" s="323" t="s">
        <v>972</v>
      </c>
      <c r="D66" s="324" t="s">
        <v>972</v>
      </c>
      <c r="E66" s="325" t="s">
        <v>32</v>
      </c>
      <c r="F66" s="326">
        <v>11</v>
      </c>
      <c r="G66" s="42"/>
      <c r="H66" s="48"/>
    </row>
    <row r="67" s="2" customFormat="1" ht="16.8" customHeight="1">
      <c r="A67" s="42"/>
      <c r="B67" s="48"/>
      <c r="C67" s="327" t="s">
        <v>32</v>
      </c>
      <c r="D67" s="327" t="s">
        <v>6009</v>
      </c>
      <c r="E67" s="20" t="s">
        <v>32</v>
      </c>
      <c r="F67" s="328">
        <v>0</v>
      </c>
      <c r="G67" s="42"/>
      <c r="H67" s="48"/>
    </row>
    <row r="68" s="2" customFormat="1" ht="16.8" customHeight="1">
      <c r="A68" s="42"/>
      <c r="B68" s="48"/>
      <c r="C68" s="327" t="s">
        <v>972</v>
      </c>
      <c r="D68" s="327" t="s">
        <v>6010</v>
      </c>
      <c r="E68" s="20" t="s">
        <v>32</v>
      </c>
      <c r="F68" s="328">
        <v>11</v>
      </c>
      <c r="G68" s="42"/>
      <c r="H68" s="48"/>
    </row>
    <row r="69" s="2" customFormat="1" ht="16.8" customHeight="1">
      <c r="A69" s="42"/>
      <c r="B69" s="48"/>
      <c r="C69" s="323" t="s">
        <v>979</v>
      </c>
      <c r="D69" s="324" t="s">
        <v>979</v>
      </c>
      <c r="E69" s="325" t="s">
        <v>32</v>
      </c>
      <c r="F69" s="326">
        <v>52.464300000000001</v>
      </c>
      <c r="G69" s="42"/>
      <c r="H69" s="48"/>
    </row>
    <row r="70" s="2" customFormat="1" ht="16.8" customHeight="1">
      <c r="A70" s="42"/>
      <c r="B70" s="48"/>
      <c r="C70" s="327" t="s">
        <v>979</v>
      </c>
      <c r="D70" s="327" t="s">
        <v>6011</v>
      </c>
      <c r="E70" s="20" t="s">
        <v>32</v>
      </c>
      <c r="F70" s="328">
        <v>52.463999999999999</v>
      </c>
      <c r="G70" s="42"/>
      <c r="H70" s="48"/>
    </row>
    <row r="71" s="2" customFormat="1" ht="16.8" customHeight="1">
      <c r="A71" s="42"/>
      <c r="B71" s="48"/>
      <c r="C71" s="323" t="s">
        <v>6012</v>
      </c>
      <c r="D71" s="324" t="s">
        <v>6012</v>
      </c>
      <c r="E71" s="325" t="s">
        <v>32</v>
      </c>
      <c r="F71" s="326">
        <v>32.287500000000001</v>
      </c>
      <c r="G71" s="42"/>
      <c r="H71" s="48"/>
    </row>
    <row r="72" s="2" customFormat="1" ht="16.8" customHeight="1">
      <c r="A72" s="42"/>
      <c r="B72" s="48"/>
      <c r="C72" s="327" t="s">
        <v>32</v>
      </c>
      <c r="D72" s="327" t="s">
        <v>6013</v>
      </c>
      <c r="E72" s="20" t="s">
        <v>32</v>
      </c>
      <c r="F72" s="328">
        <v>0</v>
      </c>
      <c r="G72" s="42"/>
      <c r="H72" s="48"/>
    </row>
    <row r="73" s="2" customFormat="1" ht="16.8" customHeight="1">
      <c r="A73" s="42"/>
      <c r="B73" s="48"/>
      <c r="C73" s="327" t="s">
        <v>6012</v>
      </c>
      <c r="D73" s="327" t="s">
        <v>6014</v>
      </c>
      <c r="E73" s="20" t="s">
        <v>32</v>
      </c>
      <c r="F73" s="328">
        <v>32.287999999999997</v>
      </c>
      <c r="G73" s="42"/>
      <c r="H73" s="48"/>
    </row>
    <row r="74" s="2" customFormat="1" ht="16.8" customHeight="1">
      <c r="A74" s="42"/>
      <c r="B74" s="48"/>
      <c r="C74" s="323" t="s">
        <v>2067</v>
      </c>
      <c r="D74" s="324" t="s">
        <v>2067</v>
      </c>
      <c r="E74" s="325" t="s">
        <v>32</v>
      </c>
      <c r="F74" s="326">
        <v>20.224</v>
      </c>
      <c r="G74" s="42"/>
      <c r="H74" s="48"/>
    </row>
    <row r="75" s="2" customFormat="1" ht="16.8" customHeight="1">
      <c r="A75" s="42"/>
      <c r="B75" s="48"/>
      <c r="C75" s="327" t="s">
        <v>2067</v>
      </c>
      <c r="D75" s="327" t="s">
        <v>6015</v>
      </c>
      <c r="E75" s="20" t="s">
        <v>32</v>
      </c>
      <c r="F75" s="328">
        <v>20.224</v>
      </c>
      <c r="G75" s="42"/>
      <c r="H75" s="48"/>
    </row>
    <row r="76" s="2" customFormat="1" ht="16.8" customHeight="1">
      <c r="A76" s="42"/>
      <c r="B76" s="48"/>
      <c r="C76" s="323" t="s">
        <v>1426</v>
      </c>
      <c r="D76" s="324" t="s">
        <v>1426</v>
      </c>
      <c r="E76" s="325" t="s">
        <v>32</v>
      </c>
      <c r="F76" s="326">
        <v>3.1415926535900001</v>
      </c>
      <c r="G76" s="42"/>
      <c r="H76" s="48"/>
    </row>
    <row r="77" s="2" customFormat="1" ht="16.8" customHeight="1">
      <c r="A77" s="42"/>
      <c r="B77" s="48"/>
      <c r="C77" s="327" t="s">
        <v>32</v>
      </c>
      <c r="D77" s="327" t="s">
        <v>6016</v>
      </c>
      <c r="E77" s="20" t="s">
        <v>32</v>
      </c>
      <c r="F77" s="328">
        <v>0</v>
      </c>
      <c r="G77" s="42"/>
      <c r="H77" s="48"/>
    </row>
    <row r="78" s="2" customFormat="1" ht="16.8" customHeight="1">
      <c r="A78" s="42"/>
      <c r="B78" s="48"/>
      <c r="C78" s="327" t="s">
        <v>32</v>
      </c>
      <c r="D78" s="327" t="s">
        <v>394</v>
      </c>
      <c r="E78" s="20" t="s">
        <v>32</v>
      </c>
      <c r="F78" s="328">
        <v>0</v>
      </c>
      <c r="G78" s="42"/>
      <c r="H78" s="48"/>
    </row>
    <row r="79" s="2" customFormat="1" ht="16.8" customHeight="1">
      <c r="A79" s="42"/>
      <c r="B79" s="48"/>
      <c r="C79" s="327" t="s">
        <v>32</v>
      </c>
      <c r="D79" s="327" t="s">
        <v>6017</v>
      </c>
      <c r="E79" s="20" t="s">
        <v>32</v>
      </c>
      <c r="F79" s="328">
        <v>0</v>
      </c>
      <c r="G79" s="42"/>
      <c r="H79" s="48"/>
    </row>
    <row r="80" s="2" customFormat="1" ht="16.8" customHeight="1">
      <c r="A80" s="42"/>
      <c r="B80" s="48"/>
      <c r="C80" s="327" t="s">
        <v>1426</v>
      </c>
      <c r="D80" s="327" t="s">
        <v>6018</v>
      </c>
      <c r="E80" s="20" t="s">
        <v>32</v>
      </c>
      <c r="F80" s="328">
        <v>3.1419999999999999</v>
      </c>
      <c r="G80" s="42"/>
      <c r="H80" s="48"/>
    </row>
    <row r="81" s="2" customFormat="1" ht="16.8" customHeight="1">
      <c r="A81" s="42"/>
      <c r="B81" s="48"/>
      <c r="C81" s="323" t="s">
        <v>841</v>
      </c>
      <c r="D81" s="324" t="s">
        <v>841</v>
      </c>
      <c r="E81" s="325" t="s">
        <v>32</v>
      </c>
      <c r="F81" s="326">
        <v>56</v>
      </c>
      <c r="G81" s="42"/>
      <c r="H81" s="48"/>
    </row>
    <row r="82" s="2" customFormat="1" ht="16.8" customHeight="1">
      <c r="A82" s="42"/>
      <c r="B82" s="48"/>
      <c r="C82" s="327" t="s">
        <v>32</v>
      </c>
      <c r="D82" s="327" t="s">
        <v>6007</v>
      </c>
      <c r="E82" s="20" t="s">
        <v>32</v>
      </c>
      <c r="F82" s="328">
        <v>0</v>
      </c>
      <c r="G82" s="42"/>
      <c r="H82" s="48"/>
    </row>
    <row r="83" s="2" customFormat="1" ht="16.8" customHeight="1">
      <c r="A83" s="42"/>
      <c r="B83" s="48"/>
      <c r="C83" s="327" t="s">
        <v>841</v>
      </c>
      <c r="D83" s="327" t="s">
        <v>6019</v>
      </c>
      <c r="E83" s="20" t="s">
        <v>32</v>
      </c>
      <c r="F83" s="328">
        <v>56</v>
      </c>
      <c r="G83" s="42"/>
      <c r="H83" s="48"/>
    </row>
    <row r="84" s="2" customFormat="1" ht="16.8" customHeight="1">
      <c r="A84" s="42"/>
      <c r="B84" s="48"/>
      <c r="C84" s="323" t="s">
        <v>1009</v>
      </c>
      <c r="D84" s="324" t="s">
        <v>1009</v>
      </c>
      <c r="E84" s="325" t="s">
        <v>32</v>
      </c>
      <c r="F84" s="326">
        <v>56</v>
      </c>
      <c r="G84" s="42"/>
      <c r="H84" s="48"/>
    </row>
    <row r="85" s="2" customFormat="1" ht="16.8" customHeight="1">
      <c r="A85" s="42"/>
      <c r="B85" s="48"/>
      <c r="C85" s="327" t="s">
        <v>32</v>
      </c>
      <c r="D85" s="327" t="s">
        <v>6017</v>
      </c>
      <c r="E85" s="20" t="s">
        <v>32</v>
      </c>
      <c r="F85" s="328">
        <v>0</v>
      </c>
      <c r="G85" s="42"/>
      <c r="H85" s="48"/>
    </row>
    <row r="86" s="2" customFormat="1" ht="16.8" customHeight="1">
      <c r="A86" s="42"/>
      <c r="B86" s="48"/>
      <c r="C86" s="327" t="s">
        <v>1009</v>
      </c>
      <c r="D86" s="327" t="s">
        <v>6020</v>
      </c>
      <c r="E86" s="20" t="s">
        <v>32</v>
      </c>
      <c r="F86" s="328">
        <v>56</v>
      </c>
      <c r="G86" s="42"/>
      <c r="H86" s="48"/>
    </row>
    <row r="87" s="2" customFormat="1" ht="16.8" customHeight="1">
      <c r="A87" s="42"/>
      <c r="B87" s="48"/>
      <c r="C87" s="323" t="s">
        <v>1436</v>
      </c>
      <c r="D87" s="324" t="s">
        <v>1436</v>
      </c>
      <c r="E87" s="325" t="s">
        <v>32</v>
      </c>
      <c r="F87" s="326">
        <v>11.029999999999999</v>
      </c>
      <c r="G87" s="42"/>
      <c r="H87" s="48"/>
    </row>
    <row r="88" s="2" customFormat="1" ht="16.8" customHeight="1">
      <c r="A88" s="42"/>
      <c r="B88" s="48"/>
      <c r="C88" s="327" t="s">
        <v>1436</v>
      </c>
      <c r="D88" s="327" t="s">
        <v>325</v>
      </c>
      <c r="E88" s="20" t="s">
        <v>32</v>
      </c>
      <c r="F88" s="328">
        <v>11.029999999999999</v>
      </c>
      <c r="G88" s="42"/>
      <c r="H88" s="48"/>
    </row>
    <row r="89" s="2" customFormat="1" ht="16.8" customHeight="1">
      <c r="A89" s="42"/>
      <c r="B89" s="48"/>
      <c r="C89" s="323" t="s">
        <v>324</v>
      </c>
      <c r="D89" s="324" t="s">
        <v>324</v>
      </c>
      <c r="E89" s="325" t="s">
        <v>32</v>
      </c>
      <c r="F89" s="326">
        <v>11.029999999999999</v>
      </c>
      <c r="G89" s="42"/>
      <c r="H89" s="48"/>
    </row>
    <row r="90" s="2" customFormat="1" ht="16.8" customHeight="1">
      <c r="A90" s="42"/>
      <c r="B90" s="48"/>
      <c r="C90" s="327" t="s">
        <v>324</v>
      </c>
      <c r="D90" s="327" t="s">
        <v>325</v>
      </c>
      <c r="E90" s="20" t="s">
        <v>32</v>
      </c>
      <c r="F90" s="328">
        <v>11.029999999999999</v>
      </c>
      <c r="G90" s="42"/>
      <c r="H90" s="48"/>
    </row>
    <row r="91" s="2" customFormat="1" ht="16.8" customHeight="1">
      <c r="A91" s="42"/>
      <c r="B91" s="48"/>
      <c r="C91" s="323" t="s">
        <v>1319</v>
      </c>
      <c r="D91" s="324" t="s">
        <v>1319</v>
      </c>
      <c r="E91" s="325" t="s">
        <v>32</v>
      </c>
      <c r="F91" s="326">
        <v>11.029999999999999</v>
      </c>
      <c r="G91" s="42"/>
      <c r="H91" s="48"/>
    </row>
    <row r="92" s="2" customFormat="1" ht="16.8" customHeight="1">
      <c r="A92" s="42"/>
      <c r="B92" s="48"/>
      <c r="C92" s="327" t="s">
        <v>32</v>
      </c>
      <c r="D92" s="327" t="s">
        <v>6021</v>
      </c>
      <c r="E92" s="20" t="s">
        <v>32</v>
      </c>
      <c r="F92" s="328">
        <v>0</v>
      </c>
      <c r="G92" s="42"/>
      <c r="H92" s="48"/>
    </row>
    <row r="93" s="2" customFormat="1" ht="16.8" customHeight="1">
      <c r="A93" s="42"/>
      <c r="B93" s="48"/>
      <c r="C93" s="327" t="s">
        <v>1319</v>
      </c>
      <c r="D93" s="327" t="s">
        <v>6022</v>
      </c>
      <c r="E93" s="20" t="s">
        <v>32</v>
      </c>
      <c r="F93" s="328">
        <v>11.029999999999999</v>
      </c>
      <c r="G93" s="42"/>
      <c r="H93" s="48"/>
    </row>
    <row r="94" s="2" customFormat="1" ht="16.8" customHeight="1">
      <c r="A94" s="42"/>
      <c r="B94" s="48"/>
      <c r="C94" s="323" t="s">
        <v>1072</v>
      </c>
      <c r="D94" s="324" t="s">
        <v>1072</v>
      </c>
      <c r="E94" s="325" t="s">
        <v>32</v>
      </c>
      <c r="F94" s="326">
        <v>1</v>
      </c>
      <c r="G94" s="42"/>
      <c r="H94" s="48"/>
    </row>
    <row r="95" s="2" customFormat="1" ht="16.8" customHeight="1">
      <c r="A95" s="42"/>
      <c r="B95" s="48"/>
      <c r="C95" s="327" t="s">
        <v>32</v>
      </c>
      <c r="D95" s="327" t="s">
        <v>1944</v>
      </c>
      <c r="E95" s="20" t="s">
        <v>32</v>
      </c>
      <c r="F95" s="328">
        <v>0</v>
      </c>
      <c r="G95" s="42"/>
      <c r="H95" s="48"/>
    </row>
    <row r="96" s="2" customFormat="1" ht="16.8" customHeight="1">
      <c r="A96" s="42"/>
      <c r="B96" s="48"/>
      <c r="C96" s="327" t="s">
        <v>1072</v>
      </c>
      <c r="D96" s="327" t="s">
        <v>6023</v>
      </c>
      <c r="E96" s="20" t="s">
        <v>32</v>
      </c>
      <c r="F96" s="328">
        <v>1</v>
      </c>
      <c r="G96" s="42"/>
      <c r="H96" s="48"/>
    </row>
    <row r="97" s="2" customFormat="1" ht="16.8" customHeight="1">
      <c r="A97" s="42"/>
      <c r="B97" s="48"/>
      <c r="C97" s="323" t="s">
        <v>1472</v>
      </c>
      <c r="D97" s="324" t="s">
        <v>1472</v>
      </c>
      <c r="E97" s="325" t="s">
        <v>32</v>
      </c>
      <c r="F97" s="326">
        <v>1</v>
      </c>
      <c r="G97" s="42"/>
      <c r="H97" s="48"/>
    </row>
    <row r="98" s="2" customFormat="1" ht="16.8" customHeight="1">
      <c r="A98" s="42"/>
      <c r="B98" s="48"/>
      <c r="C98" s="327" t="s">
        <v>32</v>
      </c>
      <c r="D98" s="327" t="s">
        <v>1944</v>
      </c>
      <c r="E98" s="20" t="s">
        <v>32</v>
      </c>
      <c r="F98" s="328">
        <v>0</v>
      </c>
      <c r="G98" s="42"/>
      <c r="H98" s="48"/>
    </row>
    <row r="99" s="2" customFormat="1" ht="16.8" customHeight="1">
      <c r="A99" s="42"/>
      <c r="B99" s="48"/>
      <c r="C99" s="327" t="s">
        <v>1472</v>
      </c>
      <c r="D99" s="327" t="s">
        <v>6023</v>
      </c>
      <c r="E99" s="20" t="s">
        <v>32</v>
      </c>
      <c r="F99" s="328">
        <v>1</v>
      </c>
      <c r="G99" s="42"/>
      <c r="H99" s="48"/>
    </row>
    <row r="100" s="2" customFormat="1" ht="16.8" customHeight="1">
      <c r="A100" s="42"/>
      <c r="B100" s="48"/>
      <c r="C100" s="323" t="s">
        <v>1479</v>
      </c>
      <c r="D100" s="324" t="s">
        <v>1479</v>
      </c>
      <c r="E100" s="325" t="s">
        <v>32</v>
      </c>
      <c r="F100" s="326">
        <v>1</v>
      </c>
      <c r="G100" s="42"/>
      <c r="H100" s="48"/>
    </row>
    <row r="101" s="2" customFormat="1" ht="16.8" customHeight="1">
      <c r="A101" s="42"/>
      <c r="B101" s="48"/>
      <c r="C101" s="327" t="s">
        <v>32</v>
      </c>
      <c r="D101" s="327" t="s">
        <v>1944</v>
      </c>
      <c r="E101" s="20" t="s">
        <v>32</v>
      </c>
      <c r="F101" s="328">
        <v>0</v>
      </c>
      <c r="G101" s="42"/>
      <c r="H101" s="48"/>
    </row>
    <row r="102" s="2" customFormat="1" ht="16.8" customHeight="1">
      <c r="A102" s="42"/>
      <c r="B102" s="48"/>
      <c r="C102" s="327" t="s">
        <v>1479</v>
      </c>
      <c r="D102" s="327" t="s">
        <v>6024</v>
      </c>
      <c r="E102" s="20" t="s">
        <v>32</v>
      </c>
      <c r="F102" s="328">
        <v>1</v>
      </c>
      <c r="G102" s="42"/>
      <c r="H102" s="48"/>
    </row>
    <row r="103" s="2" customFormat="1" ht="16.8" customHeight="1">
      <c r="A103" s="42"/>
      <c r="B103" s="48"/>
      <c r="C103" s="323" t="s">
        <v>1352</v>
      </c>
      <c r="D103" s="324" t="s">
        <v>1352</v>
      </c>
      <c r="E103" s="325" t="s">
        <v>32</v>
      </c>
      <c r="F103" s="326">
        <v>6.9400000000000004</v>
      </c>
      <c r="G103" s="42"/>
      <c r="H103" s="48"/>
    </row>
    <row r="104" s="2" customFormat="1" ht="16.8" customHeight="1">
      <c r="A104" s="42"/>
      <c r="B104" s="48"/>
      <c r="C104" s="327" t="s">
        <v>32</v>
      </c>
      <c r="D104" s="327" t="s">
        <v>1957</v>
      </c>
      <c r="E104" s="20" t="s">
        <v>32</v>
      </c>
      <c r="F104" s="328">
        <v>0</v>
      </c>
      <c r="G104" s="42"/>
      <c r="H104" s="48"/>
    </row>
    <row r="105" s="2" customFormat="1" ht="16.8" customHeight="1">
      <c r="A105" s="42"/>
      <c r="B105" s="48"/>
      <c r="C105" s="327" t="s">
        <v>1352</v>
      </c>
      <c r="D105" s="327" t="s">
        <v>6025</v>
      </c>
      <c r="E105" s="20" t="s">
        <v>32</v>
      </c>
      <c r="F105" s="328">
        <v>6.9400000000000004</v>
      </c>
      <c r="G105" s="42"/>
      <c r="H105" s="48"/>
    </row>
    <row r="106" s="2" customFormat="1" ht="16.8" customHeight="1">
      <c r="A106" s="42"/>
      <c r="B106" s="48"/>
      <c r="C106" s="323" t="s">
        <v>1484</v>
      </c>
      <c r="D106" s="324" t="s">
        <v>1484</v>
      </c>
      <c r="E106" s="325" t="s">
        <v>32</v>
      </c>
      <c r="F106" s="326">
        <v>8.2949999999999999</v>
      </c>
      <c r="G106" s="42"/>
      <c r="H106" s="48"/>
    </row>
    <row r="107" s="2" customFormat="1" ht="16.8" customHeight="1">
      <c r="A107" s="42"/>
      <c r="B107" s="48"/>
      <c r="C107" s="327" t="s">
        <v>32</v>
      </c>
      <c r="D107" s="327" t="s">
        <v>373</v>
      </c>
      <c r="E107" s="20" t="s">
        <v>32</v>
      </c>
      <c r="F107" s="328">
        <v>0</v>
      </c>
      <c r="G107" s="42"/>
      <c r="H107" s="48"/>
    </row>
    <row r="108" s="2" customFormat="1" ht="16.8" customHeight="1">
      <c r="A108" s="42"/>
      <c r="B108" s="48"/>
      <c r="C108" s="327" t="s">
        <v>1484</v>
      </c>
      <c r="D108" s="327" t="s">
        <v>6026</v>
      </c>
      <c r="E108" s="20" t="s">
        <v>32</v>
      </c>
      <c r="F108" s="328">
        <v>8.2949999999999999</v>
      </c>
      <c r="G108" s="42"/>
      <c r="H108" s="48"/>
    </row>
    <row r="109" s="2" customFormat="1" ht="16.8" customHeight="1">
      <c r="A109" s="42"/>
      <c r="B109" s="48"/>
      <c r="C109" s="323" t="s">
        <v>374</v>
      </c>
      <c r="D109" s="324" t="s">
        <v>374</v>
      </c>
      <c r="E109" s="325" t="s">
        <v>32</v>
      </c>
      <c r="F109" s="326">
        <v>8.2949999999999999</v>
      </c>
      <c r="G109" s="42"/>
      <c r="H109" s="48"/>
    </row>
    <row r="110" s="2" customFormat="1" ht="16.8" customHeight="1">
      <c r="A110" s="42"/>
      <c r="B110" s="48"/>
      <c r="C110" s="327" t="s">
        <v>32</v>
      </c>
      <c r="D110" s="327" t="s">
        <v>373</v>
      </c>
      <c r="E110" s="20" t="s">
        <v>32</v>
      </c>
      <c r="F110" s="328">
        <v>0</v>
      </c>
      <c r="G110" s="42"/>
      <c r="H110" s="48"/>
    </row>
    <row r="111" s="2" customFormat="1" ht="16.8" customHeight="1">
      <c r="A111" s="42"/>
      <c r="B111" s="48"/>
      <c r="C111" s="327" t="s">
        <v>374</v>
      </c>
      <c r="D111" s="327" t="s">
        <v>375</v>
      </c>
      <c r="E111" s="20" t="s">
        <v>32</v>
      </c>
      <c r="F111" s="328">
        <v>8.2949999999999999</v>
      </c>
      <c r="G111" s="42"/>
      <c r="H111" s="48"/>
    </row>
    <row r="112" s="2" customFormat="1" ht="16.8" customHeight="1">
      <c r="A112" s="42"/>
      <c r="B112" s="48"/>
      <c r="C112" s="323" t="s">
        <v>243</v>
      </c>
      <c r="D112" s="324" t="s">
        <v>243</v>
      </c>
      <c r="E112" s="325" t="s">
        <v>32</v>
      </c>
      <c r="F112" s="326">
        <v>1.6000000000000001</v>
      </c>
      <c r="G112" s="42"/>
      <c r="H112" s="48"/>
    </row>
    <row r="113" s="2" customFormat="1" ht="16.8" customHeight="1">
      <c r="A113" s="42"/>
      <c r="B113" s="48"/>
      <c r="C113" s="327" t="s">
        <v>32</v>
      </c>
      <c r="D113" s="327" t="s">
        <v>242</v>
      </c>
      <c r="E113" s="20" t="s">
        <v>32</v>
      </c>
      <c r="F113" s="328">
        <v>0</v>
      </c>
      <c r="G113" s="42"/>
      <c r="H113" s="48"/>
    </row>
    <row r="114" s="2" customFormat="1" ht="16.8" customHeight="1">
      <c r="A114" s="42"/>
      <c r="B114" s="48"/>
      <c r="C114" s="327" t="s">
        <v>243</v>
      </c>
      <c r="D114" s="327" t="s">
        <v>244</v>
      </c>
      <c r="E114" s="20" t="s">
        <v>32</v>
      </c>
      <c r="F114" s="328">
        <v>1.6000000000000001</v>
      </c>
      <c r="G114" s="42"/>
      <c r="H114" s="48"/>
    </row>
    <row r="115" s="2" customFormat="1" ht="16.8" customHeight="1">
      <c r="A115" s="42"/>
      <c r="B115" s="48"/>
      <c r="C115" s="323" t="s">
        <v>249</v>
      </c>
      <c r="D115" s="324" t="s">
        <v>249</v>
      </c>
      <c r="E115" s="325" t="s">
        <v>32</v>
      </c>
      <c r="F115" s="326">
        <v>0.80000000000000004</v>
      </c>
      <c r="G115" s="42"/>
      <c r="H115" s="48"/>
    </row>
    <row r="116" s="2" customFormat="1" ht="16.8" customHeight="1">
      <c r="A116" s="42"/>
      <c r="B116" s="48"/>
      <c r="C116" s="327" t="s">
        <v>32</v>
      </c>
      <c r="D116" s="327" t="s">
        <v>242</v>
      </c>
      <c r="E116" s="20" t="s">
        <v>32</v>
      </c>
      <c r="F116" s="328">
        <v>0</v>
      </c>
      <c r="G116" s="42"/>
      <c r="H116" s="48"/>
    </row>
    <row r="117" s="2" customFormat="1" ht="16.8" customHeight="1">
      <c r="A117" s="42"/>
      <c r="B117" s="48"/>
      <c r="C117" s="327" t="s">
        <v>249</v>
      </c>
      <c r="D117" s="327" t="s">
        <v>250</v>
      </c>
      <c r="E117" s="20" t="s">
        <v>32</v>
      </c>
      <c r="F117" s="328">
        <v>0.80000000000000004</v>
      </c>
      <c r="G117" s="42"/>
      <c r="H117" s="48"/>
    </row>
    <row r="118" s="2" customFormat="1" ht="16.8" customHeight="1">
      <c r="A118" s="42"/>
      <c r="B118" s="48"/>
      <c r="C118" s="323" t="s">
        <v>255</v>
      </c>
      <c r="D118" s="324" t="s">
        <v>255</v>
      </c>
      <c r="E118" s="325" t="s">
        <v>32</v>
      </c>
      <c r="F118" s="326">
        <v>0.80000000000000004</v>
      </c>
      <c r="G118" s="42"/>
      <c r="H118" s="48"/>
    </row>
    <row r="119" s="2" customFormat="1" ht="16.8" customHeight="1">
      <c r="A119" s="42"/>
      <c r="B119" s="48"/>
      <c r="C119" s="327" t="s">
        <v>32</v>
      </c>
      <c r="D119" s="327" t="s">
        <v>242</v>
      </c>
      <c r="E119" s="20" t="s">
        <v>32</v>
      </c>
      <c r="F119" s="328">
        <v>0</v>
      </c>
      <c r="G119" s="42"/>
      <c r="H119" s="48"/>
    </row>
    <row r="120" s="2" customFormat="1" ht="16.8" customHeight="1">
      <c r="A120" s="42"/>
      <c r="B120" s="48"/>
      <c r="C120" s="327" t="s">
        <v>255</v>
      </c>
      <c r="D120" s="327" t="s">
        <v>250</v>
      </c>
      <c r="E120" s="20" t="s">
        <v>32</v>
      </c>
      <c r="F120" s="328">
        <v>0.80000000000000004</v>
      </c>
      <c r="G120" s="42"/>
      <c r="H120" s="48"/>
    </row>
    <row r="121" s="2" customFormat="1" ht="16.8" customHeight="1">
      <c r="A121" s="42"/>
      <c r="B121" s="48"/>
      <c r="C121" s="323" t="s">
        <v>1861</v>
      </c>
      <c r="D121" s="324" t="s">
        <v>1861</v>
      </c>
      <c r="E121" s="325" t="s">
        <v>32</v>
      </c>
      <c r="F121" s="326">
        <v>0.79000000000000004</v>
      </c>
      <c r="G121" s="42"/>
      <c r="H121" s="48"/>
    </row>
    <row r="122" s="2" customFormat="1" ht="16.8" customHeight="1">
      <c r="A122" s="42"/>
      <c r="B122" s="48"/>
      <c r="C122" s="327" t="s">
        <v>32</v>
      </c>
      <c r="D122" s="327" t="s">
        <v>1957</v>
      </c>
      <c r="E122" s="20" t="s">
        <v>32</v>
      </c>
      <c r="F122" s="328">
        <v>0</v>
      </c>
      <c r="G122" s="42"/>
      <c r="H122" s="48"/>
    </row>
    <row r="123" s="2" customFormat="1" ht="16.8" customHeight="1">
      <c r="A123" s="42"/>
      <c r="B123" s="48"/>
      <c r="C123" s="327" t="s">
        <v>1861</v>
      </c>
      <c r="D123" s="327" t="s">
        <v>6027</v>
      </c>
      <c r="E123" s="20" t="s">
        <v>32</v>
      </c>
      <c r="F123" s="328">
        <v>0.79000000000000004</v>
      </c>
      <c r="G123" s="42"/>
      <c r="H123" s="48"/>
    </row>
    <row r="124" s="2" customFormat="1" ht="16.8" customHeight="1">
      <c r="A124" s="42"/>
      <c r="B124" s="48"/>
      <c r="C124" s="323" t="s">
        <v>6028</v>
      </c>
      <c r="D124" s="324" t="s">
        <v>6028</v>
      </c>
      <c r="E124" s="325" t="s">
        <v>32</v>
      </c>
      <c r="F124" s="326">
        <v>0</v>
      </c>
      <c r="G124" s="42"/>
      <c r="H124" s="48"/>
    </row>
    <row r="125" s="2" customFormat="1" ht="16.8" customHeight="1">
      <c r="A125" s="42"/>
      <c r="B125" s="48"/>
      <c r="C125" s="327" t="s">
        <v>6028</v>
      </c>
      <c r="D125" s="327" t="s">
        <v>6029</v>
      </c>
      <c r="E125" s="20" t="s">
        <v>32</v>
      </c>
      <c r="F125" s="328">
        <v>0</v>
      </c>
      <c r="G125" s="42"/>
      <c r="H125" s="48"/>
    </row>
    <row r="126" s="2" customFormat="1" ht="16.8" customHeight="1">
      <c r="A126" s="42"/>
      <c r="B126" s="48"/>
      <c r="C126" s="323" t="s">
        <v>1871</v>
      </c>
      <c r="D126" s="324" t="s">
        <v>1871</v>
      </c>
      <c r="E126" s="325" t="s">
        <v>32</v>
      </c>
      <c r="F126" s="326">
        <v>0</v>
      </c>
      <c r="G126" s="42"/>
      <c r="H126" s="48"/>
    </row>
    <row r="127" s="2" customFormat="1" ht="16.8" customHeight="1">
      <c r="A127" s="42"/>
      <c r="B127" s="48"/>
      <c r="C127" s="327" t="s">
        <v>1871</v>
      </c>
      <c r="D127" s="327" t="s">
        <v>6030</v>
      </c>
      <c r="E127" s="20" t="s">
        <v>32</v>
      </c>
      <c r="F127" s="328">
        <v>0</v>
      </c>
      <c r="G127" s="42"/>
      <c r="H127" s="48"/>
    </row>
    <row r="128" s="2" customFormat="1" ht="16.8" customHeight="1">
      <c r="A128" s="42"/>
      <c r="B128" s="48"/>
      <c r="C128" s="323" t="s">
        <v>6031</v>
      </c>
      <c r="D128" s="324" t="s">
        <v>6031</v>
      </c>
      <c r="E128" s="325" t="s">
        <v>32</v>
      </c>
      <c r="F128" s="326">
        <v>2.29</v>
      </c>
      <c r="G128" s="42"/>
      <c r="H128" s="48"/>
    </row>
    <row r="129" s="2" customFormat="1" ht="16.8" customHeight="1">
      <c r="A129" s="42"/>
      <c r="B129" s="48"/>
      <c r="C129" s="327" t="s">
        <v>6031</v>
      </c>
      <c r="D129" s="327" t="s">
        <v>6032</v>
      </c>
      <c r="E129" s="20" t="s">
        <v>32</v>
      </c>
      <c r="F129" s="328">
        <v>2.29</v>
      </c>
      <c r="G129" s="42"/>
      <c r="H129" s="48"/>
    </row>
    <row r="130" s="2" customFormat="1" ht="16.8" customHeight="1">
      <c r="A130" s="42"/>
      <c r="B130" s="48"/>
      <c r="C130" s="323" t="s">
        <v>6033</v>
      </c>
      <c r="D130" s="324" t="s">
        <v>6033</v>
      </c>
      <c r="E130" s="325" t="s">
        <v>32</v>
      </c>
      <c r="F130" s="326">
        <v>51.390000000000001</v>
      </c>
      <c r="G130" s="42"/>
      <c r="H130" s="48"/>
    </row>
    <row r="131" s="2" customFormat="1" ht="16.8" customHeight="1">
      <c r="A131" s="42"/>
      <c r="B131" s="48"/>
      <c r="C131" s="327" t="s">
        <v>6033</v>
      </c>
      <c r="D131" s="327" t="s">
        <v>6034</v>
      </c>
      <c r="E131" s="20" t="s">
        <v>32</v>
      </c>
      <c r="F131" s="328">
        <v>51.390000000000001</v>
      </c>
      <c r="G131" s="42"/>
      <c r="H131" s="48"/>
    </row>
    <row r="132" s="2" customFormat="1" ht="16.8" customHeight="1">
      <c r="A132" s="42"/>
      <c r="B132" s="48"/>
      <c r="C132" s="323" t="s">
        <v>6035</v>
      </c>
      <c r="D132" s="324" t="s">
        <v>6035</v>
      </c>
      <c r="E132" s="325" t="s">
        <v>32</v>
      </c>
      <c r="F132" s="326">
        <v>11.279999999999999</v>
      </c>
      <c r="G132" s="42"/>
      <c r="H132" s="48"/>
    </row>
    <row r="133" s="2" customFormat="1" ht="16.8" customHeight="1">
      <c r="A133" s="42"/>
      <c r="B133" s="48"/>
      <c r="C133" s="327" t="s">
        <v>6035</v>
      </c>
      <c r="D133" s="327" t="s">
        <v>6036</v>
      </c>
      <c r="E133" s="20" t="s">
        <v>32</v>
      </c>
      <c r="F133" s="328">
        <v>11.279999999999999</v>
      </c>
      <c r="G133" s="42"/>
      <c r="H133" s="48"/>
    </row>
    <row r="134" s="2" customFormat="1" ht="16.8" customHeight="1">
      <c r="A134" s="42"/>
      <c r="B134" s="48"/>
      <c r="C134" s="323" t="s">
        <v>6037</v>
      </c>
      <c r="D134" s="324" t="s">
        <v>6037</v>
      </c>
      <c r="E134" s="325" t="s">
        <v>32</v>
      </c>
      <c r="F134" s="326">
        <v>0</v>
      </c>
      <c r="G134" s="42"/>
      <c r="H134" s="48"/>
    </row>
    <row r="135" s="2" customFormat="1" ht="16.8" customHeight="1">
      <c r="A135" s="42"/>
      <c r="B135" s="48"/>
      <c r="C135" s="327" t="s">
        <v>6037</v>
      </c>
      <c r="D135" s="327" t="s">
        <v>6038</v>
      </c>
      <c r="E135" s="20" t="s">
        <v>32</v>
      </c>
      <c r="F135" s="328">
        <v>0</v>
      </c>
      <c r="G135" s="42"/>
      <c r="H135" s="48"/>
    </row>
    <row r="136" s="2" customFormat="1" ht="16.8" customHeight="1">
      <c r="A136" s="42"/>
      <c r="B136" s="48"/>
      <c r="C136" s="323" t="s">
        <v>6039</v>
      </c>
      <c r="D136" s="324" t="s">
        <v>6039</v>
      </c>
      <c r="E136" s="325" t="s">
        <v>32</v>
      </c>
      <c r="F136" s="326">
        <v>0</v>
      </c>
      <c r="G136" s="42"/>
      <c r="H136" s="48"/>
    </row>
    <row r="137" s="2" customFormat="1" ht="16.8" customHeight="1">
      <c r="A137" s="42"/>
      <c r="B137" s="48"/>
      <c r="C137" s="327" t="s">
        <v>6039</v>
      </c>
      <c r="D137" s="327" t="s">
        <v>6040</v>
      </c>
      <c r="E137" s="20" t="s">
        <v>32</v>
      </c>
      <c r="F137" s="328">
        <v>0</v>
      </c>
      <c r="G137" s="42"/>
      <c r="H137" s="48"/>
    </row>
    <row r="138" s="2" customFormat="1" ht="16.8" customHeight="1">
      <c r="A138" s="42"/>
      <c r="B138" s="48"/>
      <c r="C138" s="323" t="s">
        <v>1378</v>
      </c>
      <c r="D138" s="324" t="s">
        <v>1378</v>
      </c>
      <c r="E138" s="325" t="s">
        <v>32</v>
      </c>
      <c r="F138" s="326">
        <v>0</v>
      </c>
      <c r="G138" s="42"/>
      <c r="H138" s="48"/>
    </row>
    <row r="139" s="2" customFormat="1" ht="16.8" customHeight="1">
      <c r="A139" s="42"/>
      <c r="B139" s="48"/>
      <c r="C139" s="327" t="s">
        <v>1378</v>
      </c>
      <c r="D139" s="327" t="s">
        <v>6041</v>
      </c>
      <c r="E139" s="20" t="s">
        <v>32</v>
      </c>
      <c r="F139" s="328">
        <v>0</v>
      </c>
      <c r="G139" s="42"/>
      <c r="H139" s="48"/>
    </row>
    <row r="140" s="2" customFormat="1" ht="16.8" customHeight="1">
      <c r="A140" s="42"/>
      <c r="B140" s="48"/>
      <c r="C140" s="323" t="s">
        <v>1017</v>
      </c>
      <c r="D140" s="324" t="s">
        <v>1017</v>
      </c>
      <c r="E140" s="325" t="s">
        <v>32</v>
      </c>
      <c r="F140" s="326">
        <v>0</v>
      </c>
      <c r="G140" s="42"/>
      <c r="H140" s="48"/>
    </row>
    <row r="141" s="2" customFormat="1" ht="16.8" customHeight="1">
      <c r="A141" s="42"/>
      <c r="B141" s="48"/>
      <c r="C141" s="327" t="s">
        <v>1017</v>
      </c>
      <c r="D141" s="327" t="s">
        <v>1125</v>
      </c>
      <c r="E141" s="20" t="s">
        <v>32</v>
      </c>
      <c r="F141" s="328">
        <v>0</v>
      </c>
      <c r="G141" s="42"/>
      <c r="H141" s="48"/>
    </row>
    <row r="142" s="2" customFormat="1" ht="16.8" customHeight="1">
      <c r="A142" s="42"/>
      <c r="B142" s="48"/>
      <c r="C142" s="323" t="s">
        <v>166</v>
      </c>
      <c r="D142" s="324" t="s">
        <v>166</v>
      </c>
      <c r="E142" s="325" t="s">
        <v>32</v>
      </c>
      <c r="F142" s="326">
        <v>2</v>
      </c>
      <c r="G142" s="42"/>
      <c r="H142" s="48"/>
    </row>
    <row r="143" s="2" customFormat="1" ht="16.8" customHeight="1">
      <c r="A143" s="42"/>
      <c r="B143" s="48"/>
      <c r="C143" s="327" t="s">
        <v>166</v>
      </c>
      <c r="D143" s="327" t="s">
        <v>397</v>
      </c>
      <c r="E143" s="20" t="s">
        <v>32</v>
      </c>
      <c r="F143" s="328">
        <v>0</v>
      </c>
      <c r="G143" s="42"/>
      <c r="H143" s="48"/>
    </row>
    <row r="144" s="2" customFormat="1" ht="16.8" customHeight="1">
      <c r="A144" s="42"/>
      <c r="B144" s="48"/>
      <c r="C144" s="329" t="s">
        <v>6042</v>
      </c>
      <c r="D144" s="42"/>
      <c r="E144" s="42"/>
      <c r="F144" s="42"/>
      <c r="G144" s="42"/>
      <c r="H144" s="48"/>
    </row>
    <row r="145" s="2" customFormat="1" ht="16.8" customHeight="1">
      <c r="A145" s="42"/>
      <c r="B145" s="48"/>
      <c r="C145" s="327" t="s">
        <v>391</v>
      </c>
      <c r="D145" s="327" t="s">
        <v>392</v>
      </c>
      <c r="E145" s="20" t="s">
        <v>303</v>
      </c>
      <c r="F145" s="328">
        <v>2.0299999999999998</v>
      </c>
      <c r="G145" s="42"/>
      <c r="H145" s="48"/>
    </row>
    <row r="146" s="2" customFormat="1" ht="16.8" customHeight="1">
      <c r="A146" s="42"/>
      <c r="B146" s="48"/>
      <c r="C146" s="323" t="s">
        <v>167</v>
      </c>
      <c r="D146" s="324" t="s">
        <v>167</v>
      </c>
      <c r="E146" s="325" t="s">
        <v>32</v>
      </c>
      <c r="F146" s="326">
        <v>4</v>
      </c>
      <c r="G146" s="42"/>
      <c r="H146" s="48"/>
    </row>
    <row r="147" s="2" customFormat="1" ht="16.8" customHeight="1">
      <c r="A147" s="42"/>
      <c r="B147" s="48"/>
      <c r="C147" s="327" t="s">
        <v>167</v>
      </c>
      <c r="D147" s="327" t="s">
        <v>405</v>
      </c>
      <c r="E147" s="20" t="s">
        <v>32</v>
      </c>
      <c r="F147" s="328">
        <v>0</v>
      </c>
      <c r="G147" s="42"/>
      <c r="H147" s="48"/>
    </row>
    <row r="148" s="2" customFormat="1" ht="16.8" customHeight="1">
      <c r="A148" s="42"/>
      <c r="B148" s="48"/>
      <c r="C148" s="329" t="s">
        <v>6042</v>
      </c>
      <c r="D148" s="42"/>
      <c r="E148" s="42"/>
      <c r="F148" s="42"/>
      <c r="G148" s="42"/>
      <c r="H148" s="48"/>
    </row>
    <row r="149" s="2" customFormat="1" ht="16.8" customHeight="1">
      <c r="A149" s="42"/>
      <c r="B149" s="48"/>
      <c r="C149" s="327" t="s">
        <v>401</v>
      </c>
      <c r="D149" s="327" t="s">
        <v>402</v>
      </c>
      <c r="E149" s="20" t="s">
        <v>303</v>
      </c>
      <c r="F149" s="328">
        <v>4.0599999999999996</v>
      </c>
      <c r="G149" s="42"/>
      <c r="H149" s="48"/>
    </row>
    <row r="150" s="2" customFormat="1" ht="16.8" customHeight="1">
      <c r="A150" s="42"/>
      <c r="B150" s="48"/>
      <c r="C150" s="323" t="s">
        <v>1018</v>
      </c>
      <c r="D150" s="324" t="s">
        <v>1018</v>
      </c>
      <c r="E150" s="325" t="s">
        <v>32</v>
      </c>
      <c r="F150" s="326">
        <v>0</v>
      </c>
      <c r="G150" s="42"/>
      <c r="H150" s="48"/>
    </row>
    <row r="151" s="2" customFormat="1" ht="16.8" customHeight="1">
      <c r="A151" s="42"/>
      <c r="B151" s="48"/>
      <c r="C151" s="327" t="s">
        <v>1018</v>
      </c>
      <c r="D151" s="327" t="s">
        <v>1135</v>
      </c>
      <c r="E151" s="20" t="s">
        <v>32</v>
      </c>
      <c r="F151" s="328">
        <v>0</v>
      </c>
      <c r="G151" s="42"/>
      <c r="H151" s="48"/>
    </row>
    <row r="152" s="2" customFormat="1" ht="16.8" customHeight="1">
      <c r="A152" s="42"/>
      <c r="B152" s="48"/>
      <c r="C152" s="323" t="s">
        <v>169</v>
      </c>
      <c r="D152" s="324" t="s">
        <v>169</v>
      </c>
      <c r="E152" s="325" t="s">
        <v>32</v>
      </c>
      <c r="F152" s="326">
        <v>2</v>
      </c>
      <c r="G152" s="42"/>
      <c r="H152" s="48"/>
    </row>
    <row r="153" s="2" customFormat="1" ht="16.8" customHeight="1">
      <c r="A153" s="42"/>
      <c r="B153" s="48"/>
      <c r="C153" s="327" t="s">
        <v>169</v>
      </c>
      <c r="D153" s="327" t="s">
        <v>422</v>
      </c>
      <c r="E153" s="20" t="s">
        <v>32</v>
      </c>
      <c r="F153" s="328">
        <v>0</v>
      </c>
      <c r="G153" s="42"/>
      <c r="H153" s="48"/>
    </row>
    <row r="154" s="2" customFormat="1" ht="16.8" customHeight="1">
      <c r="A154" s="42"/>
      <c r="B154" s="48"/>
      <c r="C154" s="329" t="s">
        <v>6042</v>
      </c>
      <c r="D154" s="42"/>
      <c r="E154" s="42"/>
      <c r="F154" s="42"/>
      <c r="G154" s="42"/>
      <c r="H154" s="48"/>
    </row>
    <row r="155" s="2" customFormat="1" ht="16.8" customHeight="1">
      <c r="A155" s="42"/>
      <c r="B155" s="48"/>
      <c r="C155" s="327" t="s">
        <v>418</v>
      </c>
      <c r="D155" s="327" t="s">
        <v>419</v>
      </c>
      <c r="E155" s="20" t="s">
        <v>303</v>
      </c>
      <c r="F155" s="328">
        <v>2.0299999999999998</v>
      </c>
      <c r="G155" s="42"/>
      <c r="H155" s="48"/>
    </row>
    <row r="156" s="2" customFormat="1" ht="16.8" customHeight="1">
      <c r="A156" s="42"/>
      <c r="B156" s="48"/>
      <c r="C156" s="323" t="s">
        <v>1658</v>
      </c>
      <c r="D156" s="324" t="s">
        <v>1658</v>
      </c>
      <c r="E156" s="325" t="s">
        <v>32</v>
      </c>
      <c r="F156" s="326">
        <v>0</v>
      </c>
      <c r="G156" s="42"/>
      <c r="H156" s="48"/>
    </row>
    <row r="157" s="2" customFormat="1" ht="16.8" customHeight="1">
      <c r="A157" s="42"/>
      <c r="B157" s="48"/>
      <c r="C157" s="327" t="s">
        <v>1658</v>
      </c>
      <c r="D157" s="327" t="s">
        <v>3792</v>
      </c>
      <c r="E157" s="20" t="s">
        <v>32</v>
      </c>
      <c r="F157" s="328">
        <v>0</v>
      </c>
      <c r="G157" s="42"/>
      <c r="H157" s="48"/>
    </row>
    <row r="158" s="2" customFormat="1" ht="16.8" customHeight="1">
      <c r="A158" s="42"/>
      <c r="B158" s="48"/>
      <c r="C158" s="323" t="s">
        <v>1660</v>
      </c>
      <c r="D158" s="324" t="s">
        <v>1660</v>
      </c>
      <c r="E158" s="325" t="s">
        <v>32</v>
      </c>
      <c r="F158" s="326">
        <v>0</v>
      </c>
      <c r="G158" s="42"/>
      <c r="H158" s="48"/>
    </row>
    <row r="159" s="2" customFormat="1" ht="16.8" customHeight="1">
      <c r="A159" s="42"/>
      <c r="B159" s="48"/>
      <c r="C159" s="327" t="s">
        <v>1660</v>
      </c>
      <c r="D159" s="327" t="s">
        <v>3798</v>
      </c>
      <c r="E159" s="20" t="s">
        <v>32</v>
      </c>
      <c r="F159" s="328">
        <v>0</v>
      </c>
      <c r="G159" s="42"/>
      <c r="H159" s="48"/>
    </row>
    <row r="160" s="2" customFormat="1" ht="16.8" customHeight="1">
      <c r="A160" s="42"/>
      <c r="B160" s="48"/>
      <c r="C160" s="323" t="s">
        <v>6043</v>
      </c>
      <c r="D160" s="324" t="s">
        <v>6043</v>
      </c>
      <c r="E160" s="325" t="s">
        <v>32</v>
      </c>
      <c r="F160" s="326">
        <v>6.2830000000000004</v>
      </c>
      <c r="G160" s="42"/>
      <c r="H160" s="48"/>
    </row>
    <row r="161" s="2" customFormat="1" ht="16.8" customHeight="1">
      <c r="A161" s="42"/>
      <c r="B161" s="48"/>
      <c r="C161" s="327" t="s">
        <v>6043</v>
      </c>
      <c r="D161" s="327" t="s">
        <v>6044</v>
      </c>
      <c r="E161" s="20" t="s">
        <v>32</v>
      </c>
      <c r="F161" s="328">
        <v>6.2830000000000004</v>
      </c>
      <c r="G161" s="42"/>
      <c r="H161" s="48"/>
    </row>
    <row r="162" s="2" customFormat="1" ht="16.8" customHeight="1">
      <c r="A162" s="42"/>
      <c r="B162" s="48"/>
      <c r="C162" s="323" t="s">
        <v>1662</v>
      </c>
      <c r="D162" s="324" t="s">
        <v>1662</v>
      </c>
      <c r="E162" s="325" t="s">
        <v>32</v>
      </c>
      <c r="F162" s="326">
        <v>0</v>
      </c>
      <c r="G162" s="42"/>
      <c r="H162" s="48"/>
    </row>
    <row r="163" s="2" customFormat="1" ht="16.8" customHeight="1">
      <c r="A163" s="42"/>
      <c r="B163" s="48"/>
      <c r="C163" s="327" t="s">
        <v>1662</v>
      </c>
      <c r="D163" s="327" t="s">
        <v>6045</v>
      </c>
      <c r="E163" s="20" t="s">
        <v>32</v>
      </c>
      <c r="F163" s="328">
        <v>0</v>
      </c>
      <c r="G163" s="42"/>
      <c r="H163" s="48"/>
    </row>
    <row r="164" s="2" customFormat="1" ht="16.8" customHeight="1">
      <c r="A164" s="42"/>
      <c r="B164" s="48"/>
      <c r="C164" s="323" t="s">
        <v>1664</v>
      </c>
      <c r="D164" s="324" t="s">
        <v>1664</v>
      </c>
      <c r="E164" s="325" t="s">
        <v>32</v>
      </c>
      <c r="F164" s="326">
        <v>0</v>
      </c>
      <c r="G164" s="42"/>
      <c r="H164" s="48"/>
    </row>
    <row r="165" s="2" customFormat="1" ht="16.8" customHeight="1">
      <c r="A165" s="42"/>
      <c r="B165" s="48"/>
      <c r="C165" s="327" t="s">
        <v>1664</v>
      </c>
      <c r="D165" s="327" t="s">
        <v>4618</v>
      </c>
      <c r="E165" s="20" t="s">
        <v>32</v>
      </c>
      <c r="F165" s="328">
        <v>0</v>
      </c>
      <c r="G165" s="42"/>
      <c r="H165" s="48"/>
    </row>
    <row r="166" s="2" customFormat="1" ht="16.8" customHeight="1">
      <c r="A166" s="42"/>
      <c r="B166" s="48"/>
      <c r="C166" s="323" t="s">
        <v>1666</v>
      </c>
      <c r="D166" s="324" t="s">
        <v>1666</v>
      </c>
      <c r="E166" s="325" t="s">
        <v>32</v>
      </c>
      <c r="F166" s="326">
        <v>0</v>
      </c>
      <c r="G166" s="42"/>
      <c r="H166" s="48"/>
    </row>
    <row r="167" s="2" customFormat="1" ht="16.8" customHeight="1">
      <c r="A167" s="42"/>
      <c r="B167" s="48"/>
      <c r="C167" s="327" t="s">
        <v>1666</v>
      </c>
      <c r="D167" s="327" t="s">
        <v>6046</v>
      </c>
      <c r="E167" s="20" t="s">
        <v>32</v>
      </c>
      <c r="F167" s="328">
        <v>0</v>
      </c>
      <c r="G167" s="42"/>
      <c r="H167" s="48"/>
    </row>
    <row r="168" s="2" customFormat="1" ht="16.8" customHeight="1">
      <c r="A168" s="42"/>
      <c r="B168" s="48"/>
      <c r="C168" s="323" t="s">
        <v>6047</v>
      </c>
      <c r="D168" s="324" t="s">
        <v>6047</v>
      </c>
      <c r="E168" s="325" t="s">
        <v>32</v>
      </c>
      <c r="F168" s="326">
        <v>14.247999999999999</v>
      </c>
      <c r="G168" s="42"/>
      <c r="H168" s="48"/>
    </row>
    <row r="169" s="2" customFormat="1" ht="16.8" customHeight="1">
      <c r="A169" s="42"/>
      <c r="B169" s="48"/>
      <c r="C169" s="327" t="s">
        <v>6047</v>
      </c>
      <c r="D169" s="327" t="s">
        <v>6048</v>
      </c>
      <c r="E169" s="20" t="s">
        <v>32</v>
      </c>
      <c r="F169" s="328">
        <v>14.247999999999999</v>
      </c>
      <c r="G169" s="42"/>
      <c r="H169" s="48"/>
    </row>
    <row r="170" s="2" customFormat="1" ht="16.8" customHeight="1">
      <c r="A170" s="42"/>
      <c r="B170" s="48"/>
      <c r="C170" s="323" t="s">
        <v>3838</v>
      </c>
      <c r="D170" s="324" t="s">
        <v>3838</v>
      </c>
      <c r="E170" s="325" t="s">
        <v>32</v>
      </c>
      <c r="F170" s="326">
        <v>0</v>
      </c>
      <c r="G170" s="42"/>
      <c r="H170" s="48"/>
    </row>
    <row r="171" s="2" customFormat="1" ht="16.8" customHeight="1">
      <c r="A171" s="42"/>
      <c r="B171" s="48"/>
      <c r="C171" s="327" t="s">
        <v>3838</v>
      </c>
      <c r="D171" s="327" t="s">
        <v>6049</v>
      </c>
      <c r="E171" s="20" t="s">
        <v>32</v>
      </c>
      <c r="F171" s="328">
        <v>0</v>
      </c>
      <c r="G171" s="42"/>
      <c r="H171" s="48"/>
    </row>
    <row r="172" s="2" customFormat="1" ht="16.8" customHeight="1">
      <c r="A172" s="42"/>
      <c r="B172" s="48"/>
      <c r="C172" s="323" t="s">
        <v>6050</v>
      </c>
      <c r="D172" s="324" t="s">
        <v>6050</v>
      </c>
      <c r="E172" s="325" t="s">
        <v>32</v>
      </c>
      <c r="F172" s="326">
        <v>3.77</v>
      </c>
      <c r="G172" s="42"/>
      <c r="H172" s="48"/>
    </row>
    <row r="173" s="2" customFormat="1" ht="16.8" customHeight="1">
      <c r="A173" s="42"/>
      <c r="B173" s="48"/>
      <c r="C173" s="327" t="s">
        <v>6050</v>
      </c>
      <c r="D173" s="327" t="s">
        <v>6051</v>
      </c>
      <c r="E173" s="20" t="s">
        <v>32</v>
      </c>
      <c r="F173" s="328">
        <v>3.77</v>
      </c>
      <c r="G173" s="42"/>
      <c r="H173" s="48"/>
    </row>
    <row r="174" s="2" customFormat="1" ht="16.8" customHeight="1">
      <c r="A174" s="42"/>
      <c r="B174" s="48"/>
      <c r="C174" s="323" t="s">
        <v>6052</v>
      </c>
      <c r="D174" s="324" t="s">
        <v>6052</v>
      </c>
      <c r="E174" s="325" t="s">
        <v>32</v>
      </c>
      <c r="F174" s="326">
        <v>0</v>
      </c>
      <c r="G174" s="42"/>
      <c r="H174" s="48"/>
    </row>
    <row r="175" s="2" customFormat="1" ht="16.8" customHeight="1">
      <c r="A175" s="42"/>
      <c r="B175" s="48"/>
      <c r="C175" s="327" t="s">
        <v>6052</v>
      </c>
      <c r="D175" s="327" t="s">
        <v>6053</v>
      </c>
      <c r="E175" s="20" t="s">
        <v>32</v>
      </c>
      <c r="F175" s="328">
        <v>0</v>
      </c>
      <c r="G175" s="42"/>
      <c r="H175" s="48"/>
    </row>
    <row r="176" s="2" customFormat="1" ht="16.8" customHeight="1">
      <c r="A176" s="42"/>
      <c r="B176" s="48"/>
      <c r="C176" s="323" t="s">
        <v>1011</v>
      </c>
      <c r="D176" s="324" t="s">
        <v>1011</v>
      </c>
      <c r="E176" s="325" t="s">
        <v>32</v>
      </c>
      <c r="F176" s="326">
        <v>0</v>
      </c>
      <c r="G176" s="42"/>
      <c r="H176" s="48"/>
    </row>
    <row r="177" s="2" customFormat="1" ht="16.8" customHeight="1">
      <c r="A177" s="42"/>
      <c r="B177" s="48"/>
      <c r="C177" s="327" t="s">
        <v>1011</v>
      </c>
      <c r="D177" s="327" t="s">
        <v>1012</v>
      </c>
      <c r="E177" s="20" t="s">
        <v>32</v>
      </c>
      <c r="F177" s="328">
        <v>0</v>
      </c>
      <c r="G177" s="42"/>
      <c r="H177" s="48"/>
    </row>
    <row r="178" s="2" customFormat="1" ht="16.8" customHeight="1">
      <c r="A178" s="42"/>
      <c r="B178" s="48"/>
      <c r="C178" s="323" t="s">
        <v>6054</v>
      </c>
      <c r="D178" s="324" t="s">
        <v>6054</v>
      </c>
      <c r="E178" s="325" t="s">
        <v>32</v>
      </c>
      <c r="F178" s="326">
        <v>0</v>
      </c>
      <c r="G178" s="42"/>
      <c r="H178" s="48"/>
    </row>
    <row r="179" s="2" customFormat="1" ht="16.8" customHeight="1">
      <c r="A179" s="42"/>
      <c r="B179" s="48"/>
      <c r="C179" s="327" t="s">
        <v>6054</v>
      </c>
      <c r="D179" s="327" t="s">
        <v>6055</v>
      </c>
      <c r="E179" s="20" t="s">
        <v>32</v>
      </c>
      <c r="F179" s="328">
        <v>0</v>
      </c>
      <c r="G179" s="42"/>
      <c r="H179" s="48"/>
    </row>
    <row r="180" s="2" customFormat="1" ht="16.8" customHeight="1">
      <c r="A180" s="42"/>
      <c r="B180" s="48"/>
      <c r="C180" s="323" t="s">
        <v>170</v>
      </c>
      <c r="D180" s="324" t="s">
        <v>170</v>
      </c>
      <c r="E180" s="325" t="s">
        <v>32</v>
      </c>
      <c r="F180" s="326">
        <v>11.029999999999999</v>
      </c>
      <c r="G180" s="42"/>
      <c r="H180" s="48"/>
    </row>
    <row r="181" s="2" customFormat="1" ht="16.8" customHeight="1">
      <c r="A181" s="42"/>
      <c r="B181" s="48"/>
      <c r="C181" s="327" t="s">
        <v>170</v>
      </c>
      <c r="D181" s="327" t="s">
        <v>326</v>
      </c>
      <c r="E181" s="20" t="s">
        <v>32</v>
      </c>
      <c r="F181" s="328">
        <v>0</v>
      </c>
      <c r="G181" s="42"/>
      <c r="H181" s="48"/>
    </row>
    <row r="182" s="2" customFormat="1" ht="16.8" customHeight="1">
      <c r="A182" s="42"/>
      <c r="B182" s="48"/>
      <c r="C182" s="329" t="s">
        <v>6042</v>
      </c>
      <c r="D182" s="42"/>
      <c r="E182" s="42"/>
      <c r="F182" s="42"/>
      <c r="G182" s="42"/>
      <c r="H182" s="48"/>
    </row>
    <row r="183" s="2" customFormat="1" ht="16.8" customHeight="1">
      <c r="A183" s="42"/>
      <c r="B183" s="48"/>
      <c r="C183" s="327" t="s">
        <v>321</v>
      </c>
      <c r="D183" s="327" t="s">
        <v>322</v>
      </c>
      <c r="E183" s="20" t="s">
        <v>288</v>
      </c>
      <c r="F183" s="328">
        <v>0.0040000000000000001</v>
      </c>
      <c r="G183" s="42"/>
      <c r="H183" s="48"/>
    </row>
    <row r="184" s="2" customFormat="1" ht="16.8" customHeight="1">
      <c r="A184" s="42"/>
      <c r="B184" s="48"/>
      <c r="C184" s="323" t="s">
        <v>1322</v>
      </c>
      <c r="D184" s="324" t="s">
        <v>1322</v>
      </c>
      <c r="E184" s="325" t="s">
        <v>32</v>
      </c>
      <c r="F184" s="326">
        <v>0</v>
      </c>
      <c r="G184" s="42"/>
      <c r="H184" s="48"/>
    </row>
    <row r="185" s="2" customFormat="1" ht="16.8" customHeight="1">
      <c r="A185" s="42"/>
      <c r="B185" s="48"/>
      <c r="C185" s="327" t="s">
        <v>1322</v>
      </c>
      <c r="D185" s="327" t="s">
        <v>6056</v>
      </c>
      <c r="E185" s="20" t="s">
        <v>32</v>
      </c>
      <c r="F185" s="328">
        <v>0</v>
      </c>
      <c r="G185" s="42"/>
      <c r="H185" s="48"/>
    </row>
    <row r="186" s="2" customFormat="1" ht="16.8" customHeight="1">
      <c r="A186" s="42"/>
      <c r="B186" s="48"/>
      <c r="C186" s="323" t="s">
        <v>3670</v>
      </c>
      <c r="D186" s="324" t="s">
        <v>3670</v>
      </c>
      <c r="E186" s="325" t="s">
        <v>32</v>
      </c>
      <c r="F186" s="326">
        <v>1</v>
      </c>
      <c r="G186" s="42"/>
      <c r="H186" s="48"/>
    </row>
    <row r="187" s="2" customFormat="1" ht="16.8" customHeight="1">
      <c r="A187" s="42"/>
      <c r="B187" s="48"/>
      <c r="C187" s="327" t="s">
        <v>3670</v>
      </c>
      <c r="D187" s="327" t="s">
        <v>6024</v>
      </c>
      <c r="E187" s="20" t="s">
        <v>32</v>
      </c>
      <c r="F187" s="328">
        <v>1</v>
      </c>
      <c r="G187" s="42"/>
      <c r="H187" s="48"/>
    </row>
    <row r="188" s="2" customFormat="1" ht="16.8" customHeight="1">
      <c r="A188" s="42"/>
      <c r="B188" s="48"/>
      <c r="C188" s="323" t="s">
        <v>6057</v>
      </c>
      <c r="D188" s="324" t="s">
        <v>6057</v>
      </c>
      <c r="E188" s="325" t="s">
        <v>32</v>
      </c>
      <c r="F188" s="326">
        <v>0</v>
      </c>
      <c r="G188" s="42"/>
      <c r="H188" s="48"/>
    </row>
    <row r="189" s="2" customFormat="1" ht="16.8" customHeight="1">
      <c r="A189" s="42"/>
      <c r="B189" s="48"/>
      <c r="C189" s="327" t="s">
        <v>6057</v>
      </c>
      <c r="D189" s="327" t="s">
        <v>6058</v>
      </c>
      <c r="E189" s="20" t="s">
        <v>32</v>
      </c>
      <c r="F189" s="328">
        <v>0</v>
      </c>
      <c r="G189" s="42"/>
      <c r="H189" s="48"/>
    </row>
    <row r="190" s="2" customFormat="1" ht="16.8" customHeight="1">
      <c r="A190" s="42"/>
      <c r="B190" s="48"/>
      <c r="C190" s="323" t="s">
        <v>6059</v>
      </c>
      <c r="D190" s="324" t="s">
        <v>6059</v>
      </c>
      <c r="E190" s="325" t="s">
        <v>32</v>
      </c>
      <c r="F190" s="326">
        <v>0</v>
      </c>
      <c r="G190" s="42"/>
      <c r="H190" s="48"/>
    </row>
    <row r="191" s="2" customFormat="1" ht="16.8" customHeight="1">
      <c r="A191" s="42"/>
      <c r="B191" s="48"/>
      <c r="C191" s="327" t="s">
        <v>6059</v>
      </c>
      <c r="D191" s="327" t="s">
        <v>6060</v>
      </c>
      <c r="E191" s="20" t="s">
        <v>32</v>
      </c>
      <c r="F191" s="328">
        <v>0</v>
      </c>
      <c r="G191" s="42"/>
      <c r="H191" s="48"/>
    </row>
    <row r="192" s="2" customFormat="1" ht="16.8" customHeight="1">
      <c r="A192" s="42"/>
      <c r="B192" s="48"/>
      <c r="C192" s="323" t="s">
        <v>6061</v>
      </c>
      <c r="D192" s="324" t="s">
        <v>6061</v>
      </c>
      <c r="E192" s="325" t="s">
        <v>32</v>
      </c>
      <c r="F192" s="326">
        <v>0</v>
      </c>
      <c r="G192" s="42"/>
      <c r="H192" s="48"/>
    </row>
    <row r="193" s="2" customFormat="1" ht="16.8" customHeight="1">
      <c r="A193" s="42"/>
      <c r="B193" s="48"/>
      <c r="C193" s="327" t="s">
        <v>6061</v>
      </c>
      <c r="D193" s="327" t="s">
        <v>6062</v>
      </c>
      <c r="E193" s="20" t="s">
        <v>32</v>
      </c>
      <c r="F193" s="328">
        <v>0</v>
      </c>
      <c r="G193" s="42"/>
      <c r="H193" s="48"/>
    </row>
    <row r="194" s="2" customFormat="1" ht="16.8" customHeight="1">
      <c r="A194" s="42"/>
      <c r="B194" s="48"/>
      <c r="C194" s="323" t="s">
        <v>6063</v>
      </c>
      <c r="D194" s="324" t="s">
        <v>6063</v>
      </c>
      <c r="E194" s="325" t="s">
        <v>32</v>
      </c>
      <c r="F194" s="326">
        <v>0</v>
      </c>
      <c r="G194" s="42"/>
      <c r="H194" s="48"/>
    </row>
    <row r="195" s="2" customFormat="1" ht="16.8" customHeight="1">
      <c r="A195" s="42"/>
      <c r="B195" s="48"/>
      <c r="C195" s="327" t="s">
        <v>6063</v>
      </c>
      <c r="D195" s="327" t="s">
        <v>6064</v>
      </c>
      <c r="E195" s="20" t="s">
        <v>32</v>
      </c>
      <c r="F195" s="328">
        <v>0</v>
      </c>
      <c r="G195" s="42"/>
      <c r="H195" s="48"/>
    </row>
    <row r="196" s="2" customFormat="1" ht="16.8" customHeight="1">
      <c r="A196" s="42"/>
      <c r="B196" s="48"/>
      <c r="C196" s="323" t="s">
        <v>172</v>
      </c>
      <c r="D196" s="324" t="s">
        <v>172</v>
      </c>
      <c r="E196" s="325" t="s">
        <v>32</v>
      </c>
      <c r="F196" s="326">
        <v>8.2949999999999999</v>
      </c>
      <c r="G196" s="42"/>
      <c r="H196" s="48"/>
    </row>
    <row r="197" s="2" customFormat="1" ht="16.8" customHeight="1">
      <c r="A197" s="42"/>
      <c r="B197" s="48"/>
      <c r="C197" s="327" t="s">
        <v>172</v>
      </c>
      <c r="D197" s="327" t="s">
        <v>376</v>
      </c>
      <c r="E197" s="20" t="s">
        <v>32</v>
      </c>
      <c r="F197" s="328">
        <v>0</v>
      </c>
      <c r="G197" s="42"/>
      <c r="H197" s="48"/>
    </row>
    <row r="198" s="2" customFormat="1" ht="16.8" customHeight="1">
      <c r="A198" s="42"/>
      <c r="B198" s="48"/>
      <c r="C198" s="329" t="s">
        <v>6042</v>
      </c>
      <c r="D198" s="42"/>
      <c r="E198" s="42"/>
      <c r="F198" s="42"/>
      <c r="G198" s="42"/>
      <c r="H198" s="48"/>
    </row>
    <row r="199" s="2" customFormat="1" ht="16.8" customHeight="1">
      <c r="A199" s="42"/>
      <c r="B199" s="48"/>
      <c r="C199" s="327" t="s">
        <v>370</v>
      </c>
      <c r="D199" s="327" t="s">
        <v>371</v>
      </c>
      <c r="E199" s="20" t="s">
        <v>219</v>
      </c>
      <c r="F199" s="328">
        <v>9.5389999999999997</v>
      </c>
      <c r="G199" s="42"/>
      <c r="H199" s="48"/>
    </row>
    <row r="200" s="2" customFormat="1" ht="16.8" customHeight="1">
      <c r="A200" s="42"/>
      <c r="B200" s="48"/>
      <c r="C200" s="323" t="s">
        <v>1863</v>
      </c>
      <c r="D200" s="324" t="s">
        <v>1863</v>
      </c>
      <c r="E200" s="325" t="s">
        <v>32</v>
      </c>
      <c r="F200" s="326">
        <v>0</v>
      </c>
      <c r="G200" s="42"/>
      <c r="H200" s="48"/>
    </row>
    <row r="201" s="2" customFormat="1" ht="16.8" customHeight="1">
      <c r="A201" s="42"/>
      <c r="B201" s="48"/>
      <c r="C201" s="327" t="s">
        <v>1863</v>
      </c>
      <c r="D201" s="327" t="s">
        <v>6065</v>
      </c>
      <c r="E201" s="20" t="s">
        <v>32</v>
      </c>
      <c r="F201" s="328">
        <v>0</v>
      </c>
      <c r="G201" s="42"/>
      <c r="H201" s="48"/>
    </row>
    <row r="202" s="2" customFormat="1" ht="16.8" customHeight="1">
      <c r="A202" s="42"/>
      <c r="B202" s="48"/>
      <c r="C202" s="323" t="s">
        <v>6066</v>
      </c>
      <c r="D202" s="324" t="s">
        <v>6066</v>
      </c>
      <c r="E202" s="325" t="s">
        <v>32</v>
      </c>
      <c r="F202" s="326">
        <v>0</v>
      </c>
      <c r="G202" s="42"/>
      <c r="H202" s="48"/>
    </row>
    <row r="203" s="2" customFormat="1" ht="16.8" customHeight="1">
      <c r="A203" s="42"/>
      <c r="B203" s="48"/>
      <c r="C203" s="327" t="s">
        <v>6066</v>
      </c>
      <c r="D203" s="327" t="s">
        <v>6067</v>
      </c>
      <c r="E203" s="20" t="s">
        <v>32</v>
      </c>
      <c r="F203" s="328">
        <v>0</v>
      </c>
      <c r="G203" s="42"/>
      <c r="H203" s="48"/>
    </row>
    <row r="204" s="2" customFormat="1" ht="16.8" customHeight="1">
      <c r="A204" s="42"/>
      <c r="B204" s="48"/>
      <c r="C204" s="323" t="s">
        <v>6068</v>
      </c>
      <c r="D204" s="324" t="s">
        <v>6068</v>
      </c>
      <c r="E204" s="325" t="s">
        <v>32</v>
      </c>
      <c r="F204" s="326">
        <v>0</v>
      </c>
      <c r="G204" s="42"/>
      <c r="H204" s="48"/>
    </row>
    <row r="205" s="2" customFormat="1" ht="16.8" customHeight="1">
      <c r="A205" s="42"/>
      <c r="B205" s="48"/>
      <c r="C205" s="327" t="s">
        <v>6068</v>
      </c>
      <c r="D205" s="327" t="s">
        <v>6069</v>
      </c>
      <c r="E205" s="20" t="s">
        <v>32</v>
      </c>
      <c r="F205" s="328">
        <v>0</v>
      </c>
      <c r="G205" s="42"/>
      <c r="H205" s="48"/>
    </row>
    <row r="206" s="2" customFormat="1" ht="16.8" customHeight="1">
      <c r="A206" s="42"/>
      <c r="B206" s="48"/>
      <c r="C206" s="323" t="s">
        <v>6070</v>
      </c>
      <c r="D206" s="324" t="s">
        <v>6070</v>
      </c>
      <c r="E206" s="325" t="s">
        <v>32</v>
      </c>
      <c r="F206" s="326">
        <v>168.215</v>
      </c>
      <c r="G206" s="42"/>
      <c r="H206" s="48"/>
    </row>
    <row r="207" s="2" customFormat="1" ht="16.8" customHeight="1">
      <c r="A207" s="42"/>
      <c r="B207" s="48"/>
      <c r="C207" s="327" t="s">
        <v>6070</v>
      </c>
      <c r="D207" s="327" t="s">
        <v>6071</v>
      </c>
      <c r="E207" s="20" t="s">
        <v>32</v>
      </c>
      <c r="F207" s="328">
        <v>168.215</v>
      </c>
      <c r="G207" s="42"/>
      <c r="H207" s="48"/>
    </row>
    <row r="208" s="2" customFormat="1" ht="16.8" customHeight="1">
      <c r="A208" s="42"/>
      <c r="B208" s="48"/>
      <c r="C208" s="323" t="s">
        <v>398</v>
      </c>
      <c r="D208" s="324" t="s">
        <v>398</v>
      </c>
      <c r="E208" s="325" t="s">
        <v>32</v>
      </c>
      <c r="F208" s="326">
        <v>2.0299999999999998</v>
      </c>
      <c r="G208" s="42"/>
      <c r="H208" s="48"/>
    </row>
    <row r="209" s="2" customFormat="1" ht="16.8" customHeight="1">
      <c r="A209" s="42"/>
      <c r="B209" s="48"/>
      <c r="C209" s="327" t="s">
        <v>166</v>
      </c>
      <c r="D209" s="327" t="s">
        <v>397</v>
      </c>
      <c r="E209" s="20" t="s">
        <v>32</v>
      </c>
      <c r="F209" s="328">
        <v>0</v>
      </c>
      <c r="G209" s="42"/>
      <c r="H209" s="48"/>
    </row>
    <row r="210" s="2" customFormat="1" ht="16.8" customHeight="1">
      <c r="A210" s="42"/>
      <c r="B210" s="48"/>
      <c r="C210" s="327" t="s">
        <v>398</v>
      </c>
      <c r="D210" s="327" t="s">
        <v>399</v>
      </c>
      <c r="E210" s="20" t="s">
        <v>32</v>
      </c>
      <c r="F210" s="328">
        <v>2.0299999999999998</v>
      </c>
      <c r="G210" s="42"/>
      <c r="H210" s="48"/>
    </row>
    <row r="211" s="2" customFormat="1" ht="16.8" customHeight="1">
      <c r="A211" s="42"/>
      <c r="B211" s="48"/>
      <c r="C211" s="323" t="s">
        <v>406</v>
      </c>
      <c r="D211" s="324" t="s">
        <v>406</v>
      </c>
      <c r="E211" s="325" t="s">
        <v>32</v>
      </c>
      <c r="F211" s="326">
        <v>4.0599999999999996</v>
      </c>
      <c r="G211" s="42"/>
      <c r="H211" s="48"/>
    </row>
    <row r="212" s="2" customFormat="1" ht="16.8" customHeight="1">
      <c r="A212" s="42"/>
      <c r="B212" s="48"/>
      <c r="C212" s="327" t="s">
        <v>167</v>
      </c>
      <c r="D212" s="327" t="s">
        <v>405</v>
      </c>
      <c r="E212" s="20" t="s">
        <v>32</v>
      </c>
      <c r="F212" s="328">
        <v>0</v>
      </c>
      <c r="G212" s="42"/>
      <c r="H212" s="48"/>
    </row>
    <row r="213" s="2" customFormat="1" ht="16.8" customHeight="1">
      <c r="A213" s="42"/>
      <c r="B213" s="48"/>
      <c r="C213" s="327" t="s">
        <v>406</v>
      </c>
      <c r="D213" s="327" t="s">
        <v>407</v>
      </c>
      <c r="E213" s="20" t="s">
        <v>32</v>
      </c>
      <c r="F213" s="328">
        <v>4.0599999999999996</v>
      </c>
      <c r="G213" s="42"/>
      <c r="H213" s="48"/>
    </row>
    <row r="214" s="2" customFormat="1" ht="16.8" customHeight="1">
      <c r="A214" s="42"/>
      <c r="B214" s="48"/>
      <c r="C214" s="323" t="s">
        <v>423</v>
      </c>
      <c r="D214" s="324" t="s">
        <v>423</v>
      </c>
      <c r="E214" s="325" t="s">
        <v>32</v>
      </c>
      <c r="F214" s="326">
        <v>2.0299999999999998</v>
      </c>
      <c r="G214" s="42"/>
      <c r="H214" s="48"/>
    </row>
    <row r="215" s="2" customFormat="1" ht="16.8" customHeight="1">
      <c r="A215" s="42"/>
      <c r="B215" s="48"/>
      <c r="C215" s="327" t="s">
        <v>169</v>
      </c>
      <c r="D215" s="327" t="s">
        <v>422</v>
      </c>
      <c r="E215" s="20" t="s">
        <v>32</v>
      </c>
      <c r="F215" s="328">
        <v>0</v>
      </c>
      <c r="G215" s="42"/>
      <c r="H215" s="48"/>
    </row>
    <row r="216" s="2" customFormat="1" ht="16.8" customHeight="1">
      <c r="A216" s="42"/>
      <c r="B216" s="48"/>
      <c r="C216" s="327" t="s">
        <v>423</v>
      </c>
      <c r="D216" s="327" t="s">
        <v>424</v>
      </c>
      <c r="E216" s="20" t="s">
        <v>32</v>
      </c>
      <c r="F216" s="328">
        <v>2.0299999999999998</v>
      </c>
      <c r="G216" s="42"/>
      <c r="H216" s="48"/>
    </row>
    <row r="217" s="2" customFormat="1" ht="16.8" customHeight="1">
      <c r="A217" s="42"/>
      <c r="B217" s="48"/>
      <c r="C217" s="323" t="s">
        <v>6072</v>
      </c>
      <c r="D217" s="324" t="s">
        <v>6072</v>
      </c>
      <c r="E217" s="325" t="s">
        <v>32</v>
      </c>
      <c r="F217" s="326">
        <v>10.053000000000001</v>
      </c>
      <c r="G217" s="42"/>
      <c r="H217" s="48"/>
    </row>
    <row r="218" s="2" customFormat="1" ht="16.8" customHeight="1">
      <c r="A218" s="42"/>
      <c r="B218" s="48"/>
      <c r="C218" s="327" t="s">
        <v>6072</v>
      </c>
      <c r="D218" s="327" t="s">
        <v>6073</v>
      </c>
      <c r="E218" s="20" t="s">
        <v>32</v>
      </c>
      <c r="F218" s="328">
        <v>10.053000000000001</v>
      </c>
      <c r="G218" s="42"/>
      <c r="H218" s="48"/>
    </row>
    <row r="219" s="2" customFormat="1" ht="16.8" customHeight="1">
      <c r="A219" s="42"/>
      <c r="B219" s="48"/>
      <c r="C219" s="323" t="s">
        <v>6074</v>
      </c>
      <c r="D219" s="324" t="s">
        <v>6074</v>
      </c>
      <c r="E219" s="325" t="s">
        <v>32</v>
      </c>
      <c r="F219" s="326">
        <v>0</v>
      </c>
      <c r="G219" s="42"/>
      <c r="H219" s="48"/>
    </row>
    <row r="220" s="2" customFormat="1" ht="16.8" customHeight="1">
      <c r="A220" s="42"/>
      <c r="B220" s="48"/>
      <c r="C220" s="327" t="s">
        <v>6074</v>
      </c>
      <c r="D220" s="327" t="s">
        <v>6075</v>
      </c>
      <c r="E220" s="20" t="s">
        <v>32</v>
      </c>
      <c r="F220" s="328">
        <v>0</v>
      </c>
      <c r="G220" s="42"/>
      <c r="H220" s="48"/>
    </row>
    <row r="221" s="2" customFormat="1" ht="16.8" customHeight="1">
      <c r="A221" s="42"/>
      <c r="B221" s="48"/>
      <c r="C221" s="323" t="s">
        <v>6076</v>
      </c>
      <c r="D221" s="324" t="s">
        <v>6076</v>
      </c>
      <c r="E221" s="325" t="s">
        <v>32</v>
      </c>
      <c r="F221" s="326">
        <v>5.6550000000000002</v>
      </c>
      <c r="G221" s="42"/>
      <c r="H221" s="48"/>
    </row>
    <row r="222" s="2" customFormat="1" ht="16.8" customHeight="1">
      <c r="A222" s="42"/>
      <c r="B222" s="48"/>
      <c r="C222" s="327" t="s">
        <v>6076</v>
      </c>
      <c r="D222" s="327" t="s">
        <v>6077</v>
      </c>
      <c r="E222" s="20" t="s">
        <v>32</v>
      </c>
      <c r="F222" s="328">
        <v>5.6550000000000002</v>
      </c>
      <c r="G222" s="42"/>
      <c r="H222" s="48"/>
    </row>
    <row r="223" s="2" customFormat="1" ht="16.8" customHeight="1">
      <c r="A223" s="42"/>
      <c r="B223" s="48"/>
      <c r="C223" s="323" t="s">
        <v>327</v>
      </c>
      <c r="D223" s="324" t="s">
        <v>327</v>
      </c>
      <c r="E223" s="325" t="s">
        <v>32</v>
      </c>
      <c r="F223" s="326">
        <v>0.0038605000000000002</v>
      </c>
      <c r="G223" s="42"/>
      <c r="H223" s="48"/>
    </row>
    <row r="224" s="2" customFormat="1" ht="16.8" customHeight="1">
      <c r="A224" s="42"/>
      <c r="B224" s="48"/>
      <c r="C224" s="327" t="s">
        <v>170</v>
      </c>
      <c r="D224" s="327" t="s">
        <v>326</v>
      </c>
      <c r="E224" s="20" t="s">
        <v>32</v>
      </c>
      <c r="F224" s="328">
        <v>0</v>
      </c>
      <c r="G224" s="42"/>
      <c r="H224" s="48"/>
    </row>
    <row r="225" s="2" customFormat="1" ht="16.8" customHeight="1">
      <c r="A225" s="42"/>
      <c r="B225" s="48"/>
      <c r="C225" s="327" t="s">
        <v>327</v>
      </c>
      <c r="D225" s="327" t="s">
        <v>328</v>
      </c>
      <c r="E225" s="20" t="s">
        <v>32</v>
      </c>
      <c r="F225" s="328">
        <v>0.0040000000000000001</v>
      </c>
      <c r="G225" s="42"/>
      <c r="H225" s="48"/>
    </row>
    <row r="226" s="2" customFormat="1" ht="16.8" customHeight="1">
      <c r="A226" s="42"/>
      <c r="B226" s="48"/>
      <c r="C226" s="323" t="s">
        <v>3883</v>
      </c>
      <c r="D226" s="324" t="s">
        <v>3883</v>
      </c>
      <c r="E226" s="325" t="s">
        <v>32</v>
      </c>
      <c r="F226" s="326">
        <v>0</v>
      </c>
      <c r="G226" s="42"/>
      <c r="H226" s="48"/>
    </row>
    <row r="227" s="2" customFormat="1" ht="16.8" customHeight="1">
      <c r="A227" s="42"/>
      <c r="B227" s="48"/>
      <c r="C227" s="327" t="s">
        <v>3883</v>
      </c>
      <c r="D227" s="327" t="s">
        <v>6078</v>
      </c>
      <c r="E227" s="20" t="s">
        <v>32</v>
      </c>
      <c r="F227" s="328">
        <v>0</v>
      </c>
      <c r="G227" s="42"/>
      <c r="H227" s="48"/>
    </row>
    <row r="228" s="2" customFormat="1" ht="16.8" customHeight="1">
      <c r="A228" s="42"/>
      <c r="B228" s="48"/>
      <c r="C228" s="323" t="s">
        <v>377</v>
      </c>
      <c r="D228" s="324" t="s">
        <v>377</v>
      </c>
      <c r="E228" s="325" t="s">
        <v>32</v>
      </c>
      <c r="F228" s="326">
        <v>9.5392499999999991</v>
      </c>
      <c r="G228" s="42"/>
      <c r="H228" s="48"/>
    </row>
    <row r="229" s="2" customFormat="1" ht="16.8" customHeight="1">
      <c r="A229" s="42"/>
      <c r="B229" s="48"/>
      <c r="C229" s="327" t="s">
        <v>172</v>
      </c>
      <c r="D229" s="327" t="s">
        <v>376</v>
      </c>
      <c r="E229" s="20" t="s">
        <v>32</v>
      </c>
      <c r="F229" s="328">
        <v>0</v>
      </c>
      <c r="G229" s="42"/>
      <c r="H229" s="48"/>
    </row>
    <row r="230" s="2" customFormat="1" ht="16.8" customHeight="1">
      <c r="A230" s="42"/>
      <c r="B230" s="48"/>
      <c r="C230" s="327" t="s">
        <v>377</v>
      </c>
      <c r="D230" s="327" t="s">
        <v>378</v>
      </c>
      <c r="E230" s="20" t="s">
        <v>32</v>
      </c>
      <c r="F230" s="328">
        <v>9.5389999999999997</v>
      </c>
      <c r="G230" s="42"/>
      <c r="H230" s="48"/>
    </row>
    <row r="231" s="2" customFormat="1" ht="16.8" customHeight="1">
      <c r="A231" s="42"/>
      <c r="B231" s="48"/>
      <c r="C231" s="323" t="s">
        <v>6079</v>
      </c>
      <c r="D231" s="324" t="s">
        <v>6079</v>
      </c>
      <c r="E231" s="325" t="s">
        <v>32</v>
      </c>
      <c r="F231" s="326">
        <v>8.0259999999999998</v>
      </c>
      <c r="G231" s="42"/>
      <c r="H231" s="48"/>
    </row>
    <row r="232" s="2" customFormat="1" ht="16.8" customHeight="1">
      <c r="A232" s="42"/>
      <c r="B232" s="48"/>
      <c r="C232" s="327" t="s">
        <v>6079</v>
      </c>
      <c r="D232" s="327" t="s">
        <v>6080</v>
      </c>
      <c r="E232" s="20" t="s">
        <v>32</v>
      </c>
      <c r="F232" s="328">
        <v>8.0259999999999998</v>
      </c>
      <c r="G232" s="42"/>
      <c r="H232" s="48"/>
    </row>
    <row r="233" s="2" customFormat="1" ht="16.8" customHeight="1">
      <c r="A233" s="42"/>
      <c r="B233" s="48"/>
      <c r="C233" s="323" t="s">
        <v>3271</v>
      </c>
      <c r="D233" s="324" t="s">
        <v>3271</v>
      </c>
      <c r="E233" s="325" t="s">
        <v>32</v>
      </c>
      <c r="F233" s="326">
        <v>0</v>
      </c>
      <c r="G233" s="42"/>
      <c r="H233" s="48"/>
    </row>
    <row r="234" s="2" customFormat="1" ht="16.8" customHeight="1">
      <c r="A234" s="42"/>
      <c r="B234" s="48"/>
      <c r="C234" s="327" t="s">
        <v>3271</v>
      </c>
      <c r="D234" s="327" t="s">
        <v>6081</v>
      </c>
      <c r="E234" s="20" t="s">
        <v>32</v>
      </c>
      <c r="F234" s="328">
        <v>0</v>
      </c>
      <c r="G234" s="42"/>
      <c r="H234" s="48"/>
    </row>
    <row r="235" s="2" customFormat="1" ht="16.8" customHeight="1">
      <c r="A235" s="42"/>
      <c r="B235" s="48"/>
      <c r="C235" s="323" t="s">
        <v>6082</v>
      </c>
      <c r="D235" s="324" t="s">
        <v>6082</v>
      </c>
      <c r="E235" s="325" t="s">
        <v>32</v>
      </c>
      <c r="F235" s="326">
        <v>0</v>
      </c>
      <c r="G235" s="42"/>
      <c r="H235" s="48"/>
    </row>
    <row r="236" s="2" customFormat="1" ht="16.8" customHeight="1">
      <c r="A236" s="42"/>
      <c r="B236" s="48"/>
      <c r="C236" s="327" t="s">
        <v>6082</v>
      </c>
      <c r="D236" s="327" t="s">
        <v>6083</v>
      </c>
      <c r="E236" s="20" t="s">
        <v>32</v>
      </c>
      <c r="F236" s="328">
        <v>0</v>
      </c>
      <c r="G236" s="42"/>
      <c r="H236" s="48"/>
    </row>
    <row r="237" s="2" customFormat="1" ht="16.8" customHeight="1">
      <c r="A237" s="42"/>
      <c r="B237" s="48"/>
      <c r="C237" s="323" t="s">
        <v>6084</v>
      </c>
      <c r="D237" s="324" t="s">
        <v>6084</v>
      </c>
      <c r="E237" s="325" t="s">
        <v>32</v>
      </c>
      <c r="F237" s="326">
        <v>0</v>
      </c>
      <c r="G237" s="42"/>
      <c r="H237" s="48"/>
    </row>
    <row r="238" s="2" customFormat="1" ht="16.8" customHeight="1">
      <c r="A238" s="42"/>
      <c r="B238" s="48"/>
      <c r="C238" s="327" t="s">
        <v>6084</v>
      </c>
      <c r="D238" s="327" t="s">
        <v>6085</v>
      </c>
      <c r="E238" s="20" t="s">
        <v>32</v>
      </c>
      <c r="F238" s="328">
        <v>0</v>
      </c>
      <c r="G238" s="42"/>
      <c r="H238" s="48"/>
    </row>
    <row r="239" s="2" customFormat="1" ht="26.4" customHeight="1">
      <c r="A239" s="42"/>
      <c r="B239" s="48"/>
      <c r="C239" s="322" t="s">
        <v>6086</v>
      </c>
      <c r="D239" s="322" t="s">
        <v>103</v>
      </c>
      <c r="E239" s="42"/>
      <c r="F239" s="42"/>
      <c r="G239" s="42"/>
      <c r="H239" s="48"/>
    </row>
    <row r="240" s="2" customFormat="1" ht="16.8" customHeight="1">
      <c r="A240" s="42"/>
      <c r="B240" s="48"/>
      <c r="C240" s="323" t="s">
        <v>817</v>
      </c>
      <c r="D240" s="324" t="s">
        <v>817</v>
      </c>
      <c r="E240" s="325" t="s">
        <v>32</v>
      </c>
      <c r="F240" s="326">
        <v>70</v>
      </c>
      <c r="G240" s="42"/>
      <c r="H240" s="48"/>
    </row>
    <row r="241" s="2" customFormat="1" ht="16.8" customHeight="1">
      <c r="A241" s="42"/>
      <c r="B241" s="48"/>
      <c r="C241" s="327" t="s">
        <v>32</v>
      </c>
      <c r="D241" s="327" t="s">
        <v>815</v>
      </c>
      <c r="E241" s="20" t="s">
        <v>32</v>
      </c>
      <c r="F241" s="328">
        <v>0</v>
      </c>
      <c r="G241" s="42"/>
      <c r="H241" s="48"/>
    </row>
    <row r="242" s="2" customFormat="1" ht="16.8" customHeight="1">
      <c r="A242" s="42"/>
      <c r="B242" s="48"/>
      <c r="C242" s="327" t="s">
        <v>32</v>
      </c>
      <c r="D242" s="327" t="s">
        <v>816</v>
      </c>
      <c r="E242" s="20" t="s">
        <v>32</v>
      </c>
      <c r="F242" s="328">
        <v>0</v>
      </c>
      <c r="G242" s="42"/>
      <c r="H242" s="48"/>
    </row>
    <row r="243" s="2" customFormat="1" ht="16.8" customHeight="1">
      <c r="A243" s="42"/>
      <c r="B243" s="48"/>
      <c r="C243" s="327" t="s">
        <v>817</v>
      </c>
      <c r="D243" s="327" t="s">
        <v>818</v>
      </c>
      <c r="E243" s="20" t="s">
        <v>32</v>
      </c>
      <c r="F243" s="328">
        <v>70</v>
      </c>
      <c r="G243" s="42"/>
      <c r="H243" s="48"/>
    </row>
    <row r="244" s="2" customFormat="1" ht="16.8" customHeight="1">
      <c r="A244" s="42"/>
      <c r="B244" s="48"/>
      <c r="C244" s="323" t="s">
        <v>1287</v>
      </c>
      <c r="D244" s="324" t="s">
        <v>1287</v>
      </c>
      <c r="E244" s="325" t="s">
        <v>32</v>
      </c>
      <c r="F244" s="326">
        <v>19.097999999999999</v>
      </c>
      <c r="G244" s="42"/>
      <c r="H244" s="48"/>
    </row>
    <row r="245" s="2" customFormat="1" ht="16.8" customHeight="1">
      <c r="A245" s="42"/>
      <c r="B245" s="48"/>
      <c r="C245" s="327" t="s">
        <v>32</v>
      </c>
      <c r="D245" s="327" t="s">
        <v>6087</v>
      </c>
      <c r="E245" s="20" t="s">
        <v>32</v>
      </c>
      <c r="F245" s="328">
        <v>0</v>
      </c>
      <c r="G245" s="42"/>
      <c r="H245" s="48"/>
    </row>
    <row r="246" s="2" customFormat="1" ht="16.8" customHeight="1">
      <c r="A246" s="42"/>
      <c r="B246" s="48"/>
      <c r="C246" s="327" t="s">
        <v>1287</v>
      </c>
      <c r="D246" s="327" t="s">
        <v>6088</v>
      </c>
      <c r="E246" s="20" t="s">
        <v>32</v>
      </c>
      <c r="F246" s="328">
        <v>19.097999999999999</v>
      </c>
      <c r="G246" s="42"/>
      <c r="H246" s="48"/>
    </row>
    <row r="247" s="2" customFormat="1" ht="16.8" customHeight="1">
      <c r="A247" s="42"/>
      <c r="B247" s="48"/>
      <c r="C247" s="323" t="s">
        <v>875</v>
      </c>
      <c r="D247" s="324" t="s">
        <v>875</v>
      </c>
      <c r="E247" s="325" t="s">
        <v>32</v>
      </c>
      <c r="F247" s="326">
        <v>344</v>
      </c>
      <c r="G247" s="42"/>
      <c r="H247" s="48"/>
    </row>
    <row r="248" s="2" customFormat="1" ht="16.8" customHeight="1">
      <c r="A248" s="42"/>
      <c r="B248" s="48"/>
      <c r="C248" s="327" t="s">
        <v>32</v>
      </c>
      <c r="D248" s="327" t="s">
        <v>874</v>
      </c>
      <c r="E248" s="20" t="s">
        <v>32</v>
      </c>
      <c r="F248" s="328">
        <v>0</v>
      </c>
      <c r="G248" s="42"/>
      <c r="H248" s="48"/>
    </row>
    <row r="249" s="2" customFormat="1" ht="16.8" customHeight="1">
      <c r="A249" s="42"/>
      <c r="B249" s="48"/>
      <c r="C249" s="327" t="s">
        <v>875</v>
      </c>
      <c r="D249" s="327" t="s">
        <v>876</v>
      </c>
      <c r="E249" s="20" t="s">
        <v>32</v>
      </c>
      <c r="F249" s="328">
        <v>344</v>
      </c>
      <c r="G249" s="42"/>
      <c r="H249" s="48"/>
    </row>
    <row r="250" s="2" customFormat="1" ht="16.8" customHeight="1">
      <c r="A250" s="42"/>
      <c r="B250" s="48"/>
      <c r="C250" s="323" t="s">
        <v>1304</v>
      </c>
      <c r="D250" s="324" t="s">
        <v>1304</v>
      </c>
      <c r="E250" s="325" t="s">
        <v>32</v>
      </c>
      <c r="F250" s="326">
        <v>36</v>
      </c>
      <c r="G250" s="42"/>
      <c r="H250" s="48"/>
    </row>
    <row r="251" s="2" customFormat="1" ht="16.8" customHeight="1">
      <c r="A251" s="42"/>
      <c r="B251" s="48"/>
      <c r="C251" s="327" t="s">
        <v>32</v>
      </c>
      <c r="D251" s="327" t="s">
        <v>907</v>
      </c>
      <c r="E251" s="20" t="s">
        <v>32</v>
      </c>
      <c r="F251" s="328">
        <v>0</v>
      </c>
      <c r="G251" s="42"/>
      <c r="H251" s="48"/>
    </row>
    <row r="252" s="2" customFormat="1" ht="16.8" customHeight="1">
      <c r="A252" s="42"/>
      <c r="B252" s="48"/>
      <c r="C252" s="327" t="s">
        <v>1304</v>
      </c>
      <c r="D252" s="327" t="s">
        <v>6089</v>
      </c>
      <c r="E252" s="20" t="s">
        <v>32</v>
      </c>
      <c r="F252" s="328">
        <v>36</v>
      </c>
      <c r="G252" s="42"/>
      <c r="H252" s="48"/>
    </row>
    <row r="253" s="2" customFormat="1" ht="16.8" customHeight="1">
      <c r="A253" s="42"/>
      <c r="B253" s="48"/>
      <c r="C253" s="323" t="s">
        <v>800</v>
      </c>
      <c r="D253" s="324" t="s">
        <v>800</v>
      </c>
      <c r="E253" s="325" t="s">
        <v>32</v>
      </c>
      <c r="F253" s="326">
        <v>36</v>
      </c>
      <c r="G253" s="42"/>
      <c r="H253" s="48"/>
    </row>
    <row r="254" s="2" customFormat="1" ht="16.8" customHeight="1">
      <c r="A254" s="42"/>
      <c r="B254" s="48"/>
      <c r="C254" s="327" t="s">
        <v>800</v>
      </c>
      <c r="D254" s="327" t="s">
        <v>412</v>
      </c>
      <c r="E254" s="20" t="s">
        <v>32</v>
      </c>
      <c r="F254" s="328">
        <v>36</v>
      </c>
      <c r="G254" s="42"/>
      <c r="H254" s="48"/>
    </row>
    <row r="255" s="2" customFormat="1" ht="16.8" customHeight="1">
      <c r="A255" s="42"/>
      <c r="B255" s="48"/>
      <c r="C255" s="329" t="s">
        <v>6042</v>
      </c>
      <c r="D255" s="42"/>
      <c r="E255" s="42"/>
      <c r="F255" s="42"/>
      <c r="G255" s="42"/>
      <c r="H255" s="48"/>
    </row>
    <row r="256" s="2" customFormat="1" ht="16.8" customHeight="1">
      <c r="A256" s="42"/>
      <c r="B256" s="48"/>
      <c r="C256" s="327" t="s">
        <v>881</v>
      </c>
      <c r="D256" s="327" t="s">
        <v>882</v>
      </c>
      <c r="E256" s="20" t="s">
        <v>227</v>
      </c>
      <c r="F256" s="328">
        <v>39.600000000000001</v>
      </c>
      <c r="G256" s="42"/>
      <c r="H256" s="48"/>
    </row>
    <row r="257" s="2" customFormat="1" ht="16.8" customHeight="1">
      <c r="A257" s="42"/>
      <c r="B257" s="48"/>
      <c r="C257" s="323" t="s">
        <v>292</v>
      </c>
      <c r="D257" s="324" t="s">
        <v>292</v>
      </c>
      <c r="E257" s="325" t="s">
        <v>32</v>
      </c>
      <c r="F257" s="326">
        <v>3</v>
      </c>
      <c r="G257" s="42"/>
      <c r="H257" s="48"/>
    </row>
    <row r="258" s="2" customFormat="1" ht="16.8" customHeight="1">
      <c r="A258" s="42"/>
      <c r="B258" s="48"/>
      <c r="C258" s="327" t="s">
        <v>32</v>
      </c>
      <c r="D258" s="327" t="s">
        <v>907</v>
      </c>
      <c r="E258" s="20" t="s">
        <v>32</v>
      </c>
      <c r="F258" s="328">
        <v>0</v>
      </c>
      <c r="G258" s="42"/>
      <c r="H258" s="48"/>
    </row>
    <row r="259" s="2" customFormat="1" ht="16.8" customHeight="1">
      <c r="A259" s="42"/>
      <c r="B259" s="48"/>
      <c r="C259" s="327" t="s">
        <v>292</v>
      </c>
      <c r="D259" s="327" t="s">
        <v>6090</v>
      </c>
      <c r="E259" s="20" t="s">
        <v>32</v>
      </c>
      <c r="F259" s="328">
        <v>3</v>
      </c>
      <c r="G259" s="42"/>
      <c r="H259" s="48"/>
    </row>
    <row r="260" s="2" customFormat="1" ht="16.8" customHeight="1">
      <c r="A260" s="42"/>
      <c r="B260" s="48"/>
      <c r="C260" s="323" t="s">
        <v>892</v>
      </c>
      <c r="D260" s="324" t="s">
        <v>892</v>
      </c>
      <c r="E260" s="325" t="s">
        <v>32</v>
      </c>
      <c r="F260" s="326">
        <v>3</v>
      </c>
      <c r="G260" s="42"/>
      <c r="H260" s="48"/>
    </row>
    <row r="261" s="2" customFormat="1" ht="16.8" customHeight="1">
      <c r="A261" s="42"/>
      <c r="B261" s="48"/>
      <c r="C261" s="327" t="s">
        <v>892</v>
      </c>
      <c r="D261" s="327" t="s">
        <v>94</v>
      </c>
      <c r="E261" s="20" t="s">
        <v>32</v>
      </c>
      <c r="F261" s="328">
        <v>3</v>
      </c>
      <c r="G261" s="42"/>
      <c r="H261" s="48"/>
    </row>
    <row r="262" s="2" customFormat="1" ht="16.8" customHeight="1">
      <c r="A262" s="42"/>
      <c r="B262" s="48"/>
      <c r="C262" s="323" t="s">
        <v>896</v>
      </c>
      <c r="D262" s="324" t="s">
        <v>896</v>
      </c>
      <c r="E262" s="325" t="s">
        <v>32</v>
      </c>
      <c r="F262" s="326">
        <v>3</v>
      </c>
      <c r="G262" s="42"/>
      <c r="H262" s="48"/>
    </row>
    <row r="263" s="2" customFormat="1" ht="16.8" customHeight="1">
      <c r="A263" s="42"/>
      <c r="B263" s="48"/>
      <c r="C263" s="327" t="s">
        <v>896</v>
      </c>
      <c r="D263" s="327" t="s">
        <v>94</v>
      </c>
      <c r="E263" s="20" t="s">
        <v>32</v>
      </c>
      <c r="F263" s="328">
        <v>3</v>
      </c>
      <c r="G263" s="42"/>
      <c r="H263" s="48"/>
    </row>
    <row r="264" s="2" customFormat="1" ht="16.8" customHeight="1">
      <c r="A264" s="42"/>
      <c r="B264" s="48"/>
      <c r="C264" s="323" t="s">
        <v>901</v>
      </c>
      <c r="D264" s="324" t="s">
        <v>901</v>
      </c>
      <c r="E264" s="325" t="s">
        <v>32</v>
      </c>
      <c r="F264" s="326">
        <v>3</v>
      </c>
      <c r="G264" s="42"/>
      <c r="H264" s="48"/>
    </row>
    <row r="265" s="2" customFormat="1" ht="16.8" customHeight="1">
      <c r="A265" s="42"/>
      <c r="B265" s="48"/>
      <c r="C265" s="327" t="s">
        <v>901</v>
      </c>
      <c r="D265" s="327" t="s">
        <v>94</v>
      </c>
      <c r="E265" s="20" t="s">
        <v>32</v>
      </c>
      <c r="F265" s="328">
        <v>3</v>
      </c>
      <c r="G265" s="42"/>
      <c r="H265" s="48"/>
    </row>
    <row r="266" s="2" customFormat="1" ht="16.8" customHeight="1">
      <c r="A266" s="42"/>
      <c r="B266" s="48"/>
      <c r="C266" s="323" t="s">
        <v>908</v>
      </c>
      <c r="D266" s="324" t="s">
        <v>908</v>
      </c>
      <c r="E266" s="325" t="s">
        <v>32</v>
      </c>
      <c r="F266" s="326">
        <v>3</v>
      </c>
      <c r="G266" s="42"/>
      <c r="H266" s="48"/>
    </row>
    <row r="267" s="2" customFormat="1" ht="16.8" customHeight="1">
      <c r="A267" s="42"/>
      <c r="B267" s="48"/>
      <c r="C267" s="327" t="s">
        <v>32</v>
      </c>
      <c r="D267" s="327" t="s">
        <v>907</v>
      </c>
      <c r="E267" s="20" t="s">
        <v>32</v>
      </c>
      <c r="F267" s="328">
        <v>0</v>
      </c>
      <c r="G267" s="42"/>
      <c r="H267" s="48"/>
    </row>
    <row r="268" s="2" customFormat="1" ht="16.8" customHeight="1">
      <c r="A268" s="42"/>
      <c r="B268" s="48"/>
      <c r="C268" s="327" t="s">
        <v>908</v>
      </c>
      <c r="D268" s="327" t="s">
        <v>94</v>
      </c>
      <c r="E268" s="20" t="s">
        <v>32</v>
      </c>
      <c r="F268" s="328">
        <v>3</v>
      </c>
      <c r="G268" s="42"/>
      <c r="H268" s="48"/>
    </row>
    <row r="269" s="2" customFormat="1" ht="16.8" customHeight="1">
      <c r="A269" s="42"/>
      <c r="B269" s="48"/>
      <c r="C269" s="323" t="s">
        <v>223</v>
      </c>
      <c r="D269" s="324" t="s">
        <v>223</v>
      </c>
      <c r="E269" s="325" t="s">
        <v>32</v>
      </c>
      <c r="F269" s="326">
        <v>626.57299999999998</v>
      </c>
      <c r="G269" s="42"/>
      <c r="H269" s="48"/>
    </row>
    <row r="270" s="2" customFormat="1" ht="16.8" customHeight="1">
      <c r="A270" s="42"/>
      <c r="B270" s="48"/>
      <c r="C270" s="327" t="s">
        <v>223</v>
      </c>
      <c r="D270" s="327" t="s">
        <v>823</v>
      </c>
      <c r="E270" s="20" t="s">
        <v>32</v>
      </c>
      <c r="F270" s="328">
        <v>626.57299999999998</v>
      </c>
      <c r="G270" s="42"/>
      <c r="H270" s="48"/>
    </row>
    <row r="271" s="2" customFormat="1" ht="16.8" customHeight="1">
      <c r="A271" s="42"/>
      <c r="B271" s="48"/>
      <c r="C271" s="323" t="s">
        <v>914</v>
      </c>
      <c r="D271" s="324" t="s">
        <v>914</v>
      </c>
      <c r="E271" s="325" t="s">
        <v>32</v>
      </c>
      <c r="F271" s="326">
        <v>1135</v>
      </c>
      <c r="G271" s="42"/>
      <c r="H271" s="48"/>
    </row>
    <row r="272" s="2" customFormat="1" ht="16.8" customHeight="1">
      <c r="A272" s="42"/>
      <c r="B272" s="48"/>
      <c r="C272" s="327" t="s">
        <v>914</v>
      </c>
      <c r="D272" s="327" t="s">
        <v>915</v>
      </c>
      <c r="E272" s="20" t="s">
        <v>32</v>
      </c>
      <c r="F272" s="328">
        <v>1135</v>
      </c>
      <c r="G272" s="42"/>
      <c r="H272" s="48"/>
    </row>
    <row r="273" s="2" customFormat="1" ht="16.8" customHeight="1">
      <c r="A273" s="42"/>
      <c r="B273" s="48"/>
      <c r="C273" s="323" t="s">
        <v>802</v>
      </c>
      <c r="D273" s="324" t="s">
        <v>802</v>
      </c>
      <c r="E273" s="325" t="s">
        <v>32</v>
      </c>
      <c r="F273" s="326">
        <v>0.73699999999999999</v>
      </c>
      <c r="G273" s="42"/>
      <c r="H273" s="48"/>
    </row>
    <row r="274" s="2" customFormat="1" ht="16.8" customHeight="1">
      <c r="A274" s="42"/>
      <c r="B274" s="48"/>
      <c r="C274" s="327" t="s">
        <v>32</v>
      </c>
      <c r="D274" s="327" t="s">
        <v>919</v>
      </c>
      <c r="E274" s="20" t="s">
        <v>32</v>
      </c>
      <c r="F274" s="328">
        <v>0</v>
      </c>
      <c r="G274" s="42"/>
      <c r="H274" s="48"/>
    </row>
    <row r="275" s="2" customFormat="1" ht="16.8" customHeight="1">
      <c r="A275" s="42"/>
      <c r="B275" s="48"/>
      <c r="C275" s="327" t="s">
        <v>32</v>
      </c>
      <c r="D275" s="327" t="s">
        <v>920</v>
      </c>
      <c r="E275" s="20" t="s">
        <v>32</v>
      </c>
      <c r="F275" s="328">
        <v>0</v>
      </c>
      <c r="G275" s="42"/>
      <c r="H275" s="48"/>
    </row>
    <row r="276" s="2" customFormat="1" ht="16.8" customHeight="1">
      <c r="A276" s="42"/>
      <c r="B276" s="48"/>
      <c r="C276" s="327" t="s">
        <v>802</v>
      </c>
      <c r="D276" s="327" t="s">
        <v>921</v>
      </c>
      <c r="E276" s="20" t="s">
        <v>32</v>
      </c>
      <c r="F276" s="328">
        <v>0.73699999999999999</v>
      </c>
      <c r="G276" s="42"/>
      <c r="H276" s="48"/>
    </row>
    <row r="277" s="2" customFormat="1" ht="16.8" customHeight="1">
      <c r="A277" s="42"/>
      <c r="B277" s="48"/>
      <c r="C277" s="323" t="s">
        <v>395</v>
      </c>
      <c r="D277" s="324" t="s">
        <v>395</v>
      </c>
      <c r="E277" s="325" t="s">
        <v>32</v>
      </c>
      <c r="F277" s="326">
        <v>0.16800000000000001</v>
      </c>
      <c r="G277" s="42"/>
      <c r="H277" s="48"/>
    </row>
    <row r="278" s="2" customFormat="1" ht="16.8" customHeight="1">
      <c r="A278" s="42"/>
      <c r="B278" s="48"/>
      <c r="C278" s="327" t="s">
        <v>32</v>
      </c>
      <c r="D278" s="327" t="s">
        <v>930</v>
      </c>
      <c r="E278" s="20" t="s">
        <v>32</v>
      </c>
      <c r="F278" s="328">
        <v>0</v>
      </c>
      <c r="G278" s="42"/>
      <c r="H278" s="48"/>
    </row>
    <row r="279" s="2" customFormat="1" ht="16.8" customHeight="1">
      <c r="A279" s="42"/>
      <c r="B279" s="48"/>
      <c r="C279" s="327" t="s">
        <v>32</v>
      </c>
      <c r="D279" s="327" t="s">
        <v>920</v>
      </c>
      <c r="E279" s="20" t="s">
        <v>32</v>
      </c>
      <c r="F279" s="328">
        <v>0</v>
      </c>
      <c r="G279" s="42"/>
      <c r="H279" s="48"/>
    </row>
    <row r="280" s="2" customFormat="1" ht="16.8" customHeight="1">
      <c r="A280" s="42"/>
      <c r="B280" s="48"/>
      <c r="C280" s="327" t="s">
        <v>395</v>
      </c>
      <c r="D280" s="327" t="s">
        <v>931</v>
      </c>
      <c r="E280" s="20" t="s">
        <v>32</v>
      </c>
      <c r="F280" s="328">
        <v>0.16800000000000001</v>
      </c>
      <c r="G280" s="42"/>
      <c r="H280" s="48"/>
    </row>
    <row r="281" s="2" customFormat="1" ht="16.8" customHeight="1">
      <c r="A281" s="42"/>
      <c r="B281" s="48"/>
      <c r="C281" s="323" t="s">
        <v>404</v>
      </c>
      <c r="D281" s="324" t="s">
        <v>404</v>
      </c>
      <c r="E281" s="325" t="s">
        <v>32</v>
      </c>
      <c r="F281" s="326">
        <v>1135</v>
      </c>
      <c r="G281" s="42"/>
      <c r="H281" s="48"/>
    </row>
    <row r="282" s="2" customFormat="1" ht="16.8" customHeight="1">
      <c r="A282" s="42"/>
      <c r="B282" s="48"/>
      <c r="C282" s="327" t="s">
        <v>404</v>
      </c>
      <c r="D282" s="327" t="s">
        <v>915</v>
      </c>
      <c r="E282" s="20" t="s">
        <v>32</v>
      </c>
      <c r="F282" s="328">
        <v>1135</v>
      </c>
      <c r="G282" s="42"/>
      <c r="H282" s="48"/>
    </row>
    <row r="283" s="2" customFormat="1" ht="16.8" customHeight="1">
      <c r="A283" s="42"/>
      <c r="B283" s="48"/>
      <c r="C283" s="323" t="s">
        <v>1134</v>
      </c>
      <c r="D283" s="324" t="s">
        <v>1134</v>
      </c>
      <c r="E283" s="325" t="s">
        <v>32</v>
      </c>
      <c r="F283" s="326">
        <v>705.39800000000002</v>
      </c>
      <c r="G283" s="42"/>
      <c r="H283" s="48"/>
    </row>
    <row r="284" s="2" customFormat="1" ht="16.8" customHeight="1">
      <c r="A284" s="42"/>
      <c r="B284" s="48"/>
      <c r="C284" s="327" t="s">
        <v>1134</v>
      </c>
      <c r="D284" s="327" t="s">
        <v>6091</v>
      </c>
      <c r="E284" s="20" t="s">
        <v>32</v>
      </c>
      <c r="F284" s="328">
        <v>705.39800000000002</v>
      </c>
      <c r="G284" s="42"/>
      <c r="H284" s="48"/>
    </row>
    <row r="285" s="2" customFormat="1" ht="16.8" customHeight="1">
      <c r="A285" s="42"/>
      <c r="B285" s="48"/>
      <c r="C285" s="323" t="s">
        <v>421</v>
      </c>
      <c r="D285" s="324" t="s">
        <v>421</v>
      </c>
      <c r="E285" s="325" t="s">
        <v>32</v>
      </c>
      <c r="F285" s="326">
        <v>78.378</v>
      </c>
      <c r="G285" s="42"/>
      <c r="H285" s="48"/>
    </row>
    <row r="286" s="2" customFormat="1" ht="16.8" customHeight="1">
      <c r="A286" s="42"/>
      <c r="B286" s="48"/>
      <c r="C286" s="327" t="s">
        <v>421</v>
      </c>
      <c r="D286" s="327" t="s">
        <v>6092</v>
      </c>
      <c r="E286" s="20" t="s">
        <v>32</v>
      </c>
      <c r="F286" s="328">
        <v>78.378</v>
      </c>
      <c r="G286" s="42"/>
      <c r="H286" s="48"/>
    </row>
    <row r="287" s="2" customFormat="1" ht="16.8" customHeight="1">
      <c r="A287" s="42"/>
      <c r="B287" s="48"/>
      <c r="C287" s="323" t="s">
        <v>1632</v>
      </c>
      <c r="D287" s="324" t="s">
        <v>1632</v>
      </c>
      <c r="E287" s="325" t="s">
        <v>32</v>
      </c>
      <c r="F287" s="326">
        <v>783.77599999999995</v>
      </c>
      <c r="G287" s="42"/>
      <c r="H287" s="48"/>
    </row>
    <row r="288" s="2" customFormat="1" ht="16.8" customHeight="1">
      <c r="A288" s="42"/>
      <c r="B288" s="48"/>
      <c r="C288" s="327" t="s">
        <v>1632</v>
      </c>
      <c r="D288" s="327" t="s">
        <v>6093</v>
      </c>
      <c r="E288" s="20" t="s">
        <v>32</v>
      </c>
      <c r="F288" s="328">
        <v>783.77599999999995</v>
      </c>
      <c r="G288" s="42"/>
      <c r="H288" s="48"/>
    </row>
    <row r="289" s="2" customFormat="1" ht="16.8" customHeight="1">
      <c r="A289" s="42"/>
      <c r="B289" s="48"/>
      <c r="C289" s="323" t="s">
        <v>960</v>
      </c>
      <c r="D289" s="324" t="s">
        <v>960</v>
      </c>
      <c r="E289" s="325" t="s">
        <v>32</v>
      </c>
      <c r="F289" s="326">
        <v>1367.7139999999999</v>
      </c>
      <c r="G289" s="42"/>
      <c r="H289" s="48"/>
    </row>
    <row r="290" s="2" customFormat="1" ht="16.8" customHeight="1">
      <c r="A290" s="42"/>
      <c r="B290" s="48"/>
      <c r="C290" s="327" t="s">
        <v>960</v>
      </c>
      <c r="D290" s="327" t="s">
        <v>961</v>
      </c>
      <c r="E290" s="20" t="s">
        <v>32</v>
      </c>
      <c r="F290" s="328">
        <v>1367.7139999999999</v>
      </c>
      <c r="G290" s="42"/>
      <c r="H290" s="48"/>
    </row>
    <row r="291" s="2" customFormat="1" ht="16.8" customHeight="1">
      <c r="A291" s="42"/>
      <c r="B291" s="48"/>
      <c r="C291" s="323" t="s">
        <v>835</v>
      </c>
      <c r="D291" s="324" t="s">
        <v>835</v>
      </c>
      <c r="E291" s="325" t="s">
        <v>32</v>
      </c>
      <c r="F291" s="326">
        <v>78.378</v>
      </c>
      <c r="G291" s="42"/>
      <c r="H291" s="48"/>
    </row>
    <row r="292" s="2" customFormat="1" ht="16.8" customHeight="1">
      <c r="A292" s="42"/>
      <c r="B292" s="48"/>
      <c r="C292" s="327" t="s">
        <v>32</v>
      </c>
      <c r="D292" s="327" t="s">
        <v>828</v>
      </c>
      <c r="E292" s="20" t="s">
        <v>32</v>
      </c>
      <c r="F292" s="328">
        <v>0</v>
      </c>
      <c r="G292" s="42"/>
      <c r="H292" s="48"/>
    </row>
    <row r="293" s="2" customFormat="1" ht="16.8" customHeight="1">
      <c r="A293" s="42"/>
      <c r="B293" s="48"/>
      <c r="C293" s="327" t="s">
        <v>835</v>
      </c>
      <c r="D293" s="327" t="s">
        <v>836</v>
      </c>
      <c r="E293" s="20" t="s">
        <v>32</v>
      </c>
      <c r="F293" s="328">
        <v>78.378</v>
      </c>
      <c r="G293" s="42"/>
      <c r="H293" s="48"/>
    </row>
    <row r="294" s="2" customFormat="1" ht="16.8" customHeight="1">
      <c r="A294" s="42"/>
      <c r="B294" s="48"/>
      <c r="C294" s="323" t="s">
        <v>966</v>
      </c>
      <c r="D294" s="324" t="s">
        <v>966</v>
      </c>
      <c r="E294" s="325" t="s">
        <v>32</v>
      </c>
      <c r="F294" s="326">
        <v>36</v>
      </c>
      <c r="G294" s="42"/>
      <c r="H294" s="48"/>
    </row>
    <row r="295" s="2" customFormat="1" ht="16.8" customHeight="1">
      <c r="A295" s="42"/>
      <c r="B295" s="48"/>
      <c r="C295" s="327" t="s">
        <v>966</v>
      </c>
      <c r="D295" s="327" t="s">
        <v>412</v>
      </c>
      <c r="E295" s="20" t="s">
        <v>32</v>
      </c>
      <c r="F295" s="328">
        <v>36</v>
      </c>
      <c r="G295" s="42"/>
      <c r="H295" s="48"/>
    </row>
    <row r="296" s="2" customFormat="1" ht="16.8" customHeight="1">
      <c r="A296" s="42"/>
      <c r="B296" s="48"/>
      <c r="C296" s="323" t="s">
        <v>972</v>
      </c>
      <c r="D296" s="324" t="s">
        <v>972</v>
      </c>
      <c r="E296" s="325" t="s">
        <v>32</v>
      </c>
      <c r="F296" s="326">
        <v>2.827</v>
      </c>
      <c r="G296" s="42"/>
      <c r="H296" s="48"/>
    </row>
    <row r="297" s="2" customFormat="1" ht="16.8" customHeight="1">
      <c r="A297" s="42"/>
      <c r="B297" s="48"/>
      <c r="C297" s="327" t="s">
        <v>32</v>
      </c>
      <c r="D297" s="327" t="s">
        <v>971</v>
      </c>
      <c r="E297" s="20" t="s">
        <v>32</v>
      </c>
      <c r="F297" s="328">
        <v>0</v>
      </c>
      <c r="G297" s="42"/>
      <c r="H297" s="48"/>
    </row>
    <row r="298" s="2" customFormat="1" ht="16.8" customHeight="1">
      <c r="A298" s="42"/>
      <c r="B298" s="48"/>
      <c r="C298" s="327" t="s">
        <v>972</v>
      </c>
      <c r="D298" s="327" t="s">
        <v>973</v>
      </c>
      <c r="E298" s="20" t="s">
        <v>32</v>
      </c>
      <c r="F298" s="328">
        <v>2.827</v>
      </c>
      <c r="G298" s="42"/>
      <c r="H298" s="48"/>
    </row>
    <row r="299" s="2" customFormat="1" ht="16.8" customHeight="1">
      <c r="A299" s="42"/>
      <c r="B299" s="48"/>
      <c r="C299" s="323" t="s">
        <v>979</v>
      </c>
      <c r="D299" s="324" t="s">
        <v>979</v>
      </c>
      <c r="E299" s="325" t="s">
        <v>32</v>
      </c>
      <c r="F299" s="326">
        <v>0.754</v>
      </c>
      <c r="G299" s="42"/>
      <c r="H299" s="48"/>
    </row>
    <row r="300" s="2" customFormat="1" ht="16.8" customHeight="1">
      <c r="A300" s="42"/>
      <c r="B300" s="48"/>
      <c r="C300" s="327" t="s">
        <v>32</v>
      </c>
      <c r="D300" s="327" t="s">
        <v>978</v>
      </c>
      <c r="E300" s="20" t="s">
        <v>32</v>
      </c>
      <c r="F300" s="328">
        <v>0</v>
      </c>
      <c r="G300" s="42"/>
      <c r="H300" s="48"/>
    </row>
    <row r="301" s="2" customFormat="1" ht="16.8" customHeight="1">
      <c r="A301" s="42"/>
      <c r="B301" s="48"/>
      <c r="C301" s="327" t="s">
        <v>979</v>
      </c>
      <c r="D301" s="327" t="s">
        <v>980</v>
      </c>
      <c r="E301" s="20" t="s">
        <v>32</v>
      </c>
      <c r="F301" s="328">
        <v>0.754</v>
      </c>
      <c r="G301" s="42"/>
      <c r="H301" s="48"/>
    </row>
    <row r="302" s="2" customFormat="1" ht="16.8" customHeight="1">
      <c r="A302" s="42"/>
      <c r="B302" s="48"/>
      <c r="C302" s="323" t="s">
        <v>1418</v>
      </c>
      <c r="D302" s="324" t="s">
        <v>1418</v>
      </c>
      <c r="E302" s="325" t="s">
        <v>32</v>
      </c>
      <c r="F302" s="326">
        <v>1.26</v>
      </c>
      <c r="G302" s="42"/>
      <c r="H302" s="48"/>
    </row>
    <row r="303" s="2" customFormat="1" ht="16.8" customHeight="1">
      <c r="A303" s="42"/>
      <c r="B303" s="48"/>
      <c r="C303" s="327" t="s">
        <v>32</v>
      </c>
      <c r="D303" s="327" t="s">
        <v>907</v>
      </c>
      <c r="E303" s="20" t="s">
        <v>32</v>
      </c>
      <c r="F303" s="328">
        <v>0</v>
      </c>
      <c r="G303" s="42"/>
      <c r="H303" s="48"/>
    </row>
    <row r="304" s="2" customFormat="1" ht="16.8" customHeight="1">
      <c r="A304" s="42"/>
      <c r="B304" s="48"/>
      <c r="C304" s="327" t="s">
        <v>32</v>
      </c>
      <c r="D304" s="327" t="s">
        <v>6094</v>
      </c>
      <c r="E304" s="20" t="s">
        <v>32</v>
      </c>
      <c r="F304" s="328">
        <v>0</v>
      </c>
      <c r="G304" s="42"/>
      <c r="H304" s="48"/>
    </row>
    <row r="305" s="2" customFormat="1" ht="16.8" customHeight="1">
      <c r="A305" s="42"/>
      <c r="B305" s="48"/>
      <c r="C305" s="327" t="s">
        <v>1418</v>
      </c>
      <c r="D305" s="327" t="s">
        <v>6095</v>
      </c>
      <c r="E305" s="20" t="s">
        <v>32</v>
      </c>
      <c r="F305" s="328">
        <v>1.26</v>
      </c>
      <c r="G305" s="42"/>
      <c r="H305" s="48"/>
    </row>
    <row r="306" s="2" customFormat="1" ht="16.8" customHeight="1">
      <c r="A306" s="42"/>
      <c r="B306" s="48"/>
      <c r="C306" s="323" t="s">
        <v>6012</v>
      </c>
      <c r="D306" s="324" t="s">
        <v>6012</v>
      </c>
      <c r="E306" s="325" t="s">
        <v>32</v>
      </c>
      <c r="F306" s="326">
        <v>6</v>
      </c>
      <c r="G306" s="42"/>
      <c r="H306" s="48"/>
    </row>
    <row r="307" s="2" customFormat="1" ht="16.8" customHeight="1">
      <c r="A307" s="42"/>
      <c r="B307" s="48"/>
      <c r="C307" s="327" t="s">
        <v>32</v>
      </c>
      <c r="D307" s="327" t="s">
        <v>907</v>
      </c>
      <c r="E307" s="20" t="s">
        <v>32</v>
      </c>
      <c r="F307" s="328">
        <v>0</v>
      </c>
      <c r="G307" s="42"/>
      <c r="H307" s="48"/>
    </row>
    <row r="308" s="2" customFormat="1" ht="16.8" customHeight="1">
      <c r="A308" s="42"/>
      <c r="B308" s="48"/>
      <c r="C308" s="327" t="s">
        <v>32</v>
      </c>
      <c r="D308" s="327" t="s">
        <v>6096</v>
      </c>
      <c r="E308" s="20" t="s">
        <v>32</v>
      </c>
      <c r="F308" s="328">
        <v>0</v>
      </c>
      <c r="G308" s="42"/>
      <c r="H308" s="48"/>
    </row>
    <row r="309" s="2" customFormat="1" ht="16.8" customHeight="1">
      <c r="A309" s="42"/>
      <c r="B309" s="48"/>
      <c r="C309" s="327" t="s">
        <v>6012</v>
      </c>
      <c r="D309" s="327" t="s">
        <v>6097</v>
      </c>
      <c r="E309" s="20" t="s">
        <v>32</v>
      </c>
      <c r="F309" s="328">
        <v>6</v>
      </c>
      <c r="G309" s="42"/>
      <c r="H309" s="48"/>
    </row>
    <row r="310" s="2" customFormat="1" ht="16.8" customHeight="1">
      <c r="A310" s="42"/>
      <c r="B310" s="48"/>
      <c r="C310" s="323" t="s">
        <v>1639</v>
      </c>
      <c r="D310" s="324" t="s">
        <v>1639</v>
      </c>
      <c r="E310" s="325" t="s">
        <v>32</v>
      </c>
      <c r="F310" s="326">
        <v>1.5</v>
      </c>
      <c r="G310" s="42"/>
      <c r="H310" s="48"/>
    </row>
    <row r="311" s="2" customFormat="1" ht="16.8" customHeight="1">
      <c r="A311" s="42"/>
      <c r="B311" s="48"/>
      <c r="C311" s="327" t="s">
        <v>32</v>
      </c>
      <c r="D311" s="327" t="s">
        <v>6098</v>
      </c>
      <c r="E311" s="20" t="s">
        <v>32</v>
      </c>
      <c r="F311" s="328">
        <v>0</v>
      </c>
      <c r="G311" s="42"/>
      <c r="H311" s="48"/>
    </row>
    <row r="312" s="2" customFormat="1" ht="16.8" customHeight="1">
      <c r="A312" s="42"/>
      <c r="B312" s="48"/>
      <c r="C312" s="327" t="s">
        <v>1639</v>
      </c>
      <c r="D312" s="327" t="s">
        <v>6099</v>
      </c>
      <c r="E312" s="20" t="s">
        <v>32</v>
      </c>
      <c r="F312" s="328">
        <v>1.5</v>
      </c>
      <c r="G312" s="42"/>
      <c r="H312" s="48"/>
    </row>
    <row r="313" s="2" customFormat="1" ht="16.8" customHeight="1">
      <c r="A313" s="42"/>
      <c r="B313" s="48"/>
      <c r="C313" s="323" t="s">
        <v>6100</v>
      </c>
      <c r="D313" s="324" t="s">
        <v>6100</v>
      </c>
      <c r="E313" s="325" t="s">
        <v>32</v>
      </c>
      <c r="F313" s="326">
        <v>140</v>
      </c>
      <c r="G313" s="42"/>
      <c r="H313" s="48"/>
    </row>
    <row r="314" s="2" customFormat="1" ht="16.8" customHeight="1">
      <c r="A314" s="42"/>
      <c r="B314" s="48"/>
      <c r="C314" s="327" t="s">
        <v>6100</v>
      </c>
      <c r="D314" s="327" t="s">
        <v>6101</v>
      </c>
      <c r="E314" s="20" t="s">
        <v>32</v>
      </c>
      <c r="F314" s="328">
        <v>140</v>
      </c>
      <c r="G314" s="42"/>
      <c r="H314" s="48"/>
    </row>
    <row r="315" s="2" customFormat="1" ht="16.8" customHeight="1">
      <c r="A315" s="42"/>
      <c r="B315" s="48"/>
      <c r="C315" s="323" t="s">
        <v>2067</v>
      </c>
      <c r="D315" s="324" t="s">
        <v>2067</v>
      </c>
      <c r="E315" s="325" t="s">
        <v>32</v>
      </c>
      <c r="F315" s="326">
        <v>140</v>
      </c>
      <c r="G315" s="42"/>
      <c r="H315" s="48"/>
    </row>
    <row r="316" s="2" customFormat="1" ht="16.8" customHeight="1">
      <c r="A316" s="42"/>
      <c r="B316" s="48"/>
      <c r="C316" s="327" t="s">
        <v>2067</v>
      </c>
      <c r="D316" s="327" t="s">
        <v>6101</v>
      </c>
      <c r="E316" s="20" t="s">
        <v>32</v>
      </c>
      <c r="F316" s="328">
        <v>140</v>
      </c>
      <c r="G316" s="42"/>
      <c r="H316" s="48"/>
    </row>
    <row r="317" s="2" customFormat="1" ht="16.8" customHeight="1">
      <c r="A317" s="42"/>
      <c r="B317" s="48"/>
      <c r="C317" s="323" t="s">
        <v>1209</v>
      </c>
      <c r="D317" s="324" t="s">
        <v>1209</v>
      </c>
      <c r="E317" s="325" t="s">
        <v>32</v>
      </c>
      <c r="F317" s="326">
        <v>140</v>
      </c>
      <c r="G317" s="42"/>
      <c r="H317" s="48"/>
    </row>
    <row r="318" s="2" customFormat="1" ht="16.8" customHeight="1">
      <c r="A318" s="42"/>
      <c r="B318" s="48"/>
      <c r="C318" s="327" t="s">
        <v>1209</v>
      </c>
      <c r="D318" s="327" t="s">
        <v>6102</v>
      </c>
      <c r="E318" s="20" t="s">
        <v>32</v>
      </c>
      <c r="F318" s="328">
        <v>140</v>
      </c>
      <c r="G318" s="42"/>
      <c r="H318" s="48"/>
    </row>
    <row r="319" s="2" customFormat="1" ht="16.8" customHeight="1">
      <c r="A319" s="42"/>
      <c r="B319" s="48"/>
      <c r="C319" s="323" t="s">
        <v>841</v>
      </c>
      <c r="D319" s="324" t="s">
        <v>841</v>
      </c>
      <c r="E319" s="325" t="s">
        <v>32</v>
      </c>
      <c r="F319" s="326">
        <v>32</v>
      </c>
      <c r="G319" s="42"/>
      <c r="H319" s="48"/>
    </row>
    <row r="320" s="2" customFormat="1" ht="16.8" customHeight="1">
      <c r="A320" s="42"/>
      <c r="B320" s="48"/>
      <c r="C320" s="327" t="s">
        <v>841</v>
      </c>
      <c r="D320" s="327" t="s">
        <v>842</v>
      </c>
      <c r="E320" s="20" t="s">
        <v>32</v>
      </c>
      <c r="F320" s="328">
        <v>32</v>
      </c>
      <c r="G320" s="42"/>
      <c r="H320" s="48"/>
    </row>
    <row r="321" s="2" customFormat="1" ht="16.8" customHeight="1">
      <c r="A321" s="42"/>
      <c r="B321" s="48"/>
      <c r="C321" s="323" t="s">
        <v>1009</v>
      </c>
      <c r="D321" s="324" t="s">
        <v>1009</v>
      </c>
      <c r="E321" s="325" t="s">
        <v>32</v>
      </c>
      <c r="F321" s="326">
        <v>1410.797</v>
      </c>
      <c r="G321" s="42"/>
      <c r="H321" s="48"/>
    </row>
    <row r="322" s="2" customFormat="1" ht="16.8" customHeight="1">
      <c r="A322" s="42"/>
      <c r="B322" s="48"/>
      <c r="C322" s="327" t="s">
        <v>1009</v>
      </c>
      <c r="D322" s="327" t="s">
        <v>1010</v>
      </c>
      <c r="E322" s="20" t="s">
        <v>32</v>
      </c>
      <c r="F322" s="328">
        <v>1410.797</v>
      </c>
      <c r="G322" s="42"/>
      <c r="H322" s="48"/>
    </row>
    <row r="323" s="2" customFormat="1" ht="16.8" customHeight="1">
      <c r="A323" s="42"/>
      <c r="B323" s="48"/>
      <c r="C323" s="323" t="s">
        <v>4170</v>
      </c>
      <c r="D323" s="324" t="s">
        <v>4170</v>
      </c>
      <c r="E323" s="325" t="s">
        <v>32</v>
      </c>
      <c r="F323" s="326">
        <v>140</v>
      </c>
      <c r="G323" s="42"/>
      <c r="H323" s="48"/>
    </row>
    <row r="324" s="2" customFormat="1" ht="16.8" customHeight="1">
      <c r="A324" s="42"/>
      <c r="B324" s="48"/>
      <c r="C324" s="327" t="s">
        <v>4170</v>
      </c>
      <c r="D324" s="327" t="s">
        <v>6101</v>
      </c>
      <c r="E324" s="20" t="s">
        <v>32</v>
      </c>
      <c r="F324" s="328">
        <v>140</v>
      </c>
      <c r="G324" s="42"/>
      <c r="H324" s="48"/>
    </row>
    <row r="325" s="2" customFormat="1" ht="16.8" customHeight="1">
      <c r="A325" s="42"/>
      <c r="B325" s="48"/>
      <c r="C325" s="323" t="s">
        <v>1352</v>
      </c>
      <c r="D325" s="324" t="s">
        <v>1352</v>
      </c>
      <c r="E325" s="325" t="s">
        <v>32</v>
      </c>
      <c r="F325" s="326">
        <v>33</v>
      </c>
      <c r="G325" s="42"/>
      <c r="H325" s="48"/>
    </row>
    <row r="326" s="2" customFormat="1" ht="16.8" customHeight="1">
      <c r="A326" s="42"/>
      <c r="B326" s="48"/>
      <c r="C326" s="327" t="s">
        <v>1352</v>
      </c>
      <c r="D326" s="327" t="s">
        <v>6103</v>
      </c>
      <c r="E326" s="20" t="s">
        <v>32</v>
      </c>
      <c r="F326" s="328">
        <v>33</v>
      </c>
      <c r="G326" s="42"/>
      <c r="H326" s="48"/>
    </row>
    <row r="327" s="2" customFormat="1" ht="16.8" customHeight="1">
      <c r="A327" s="42"/>
      <c r="B327" s="48"/>
      <c r="C327" s="323" t="s">
        <v>243</v>
      </c>
      <c r="D327" s="324" t="s">
        <v>243</v>
      </c>
      <c r="E327" s="325" t="s">
        <v>32</v>
      </c>
      <c r="F327" s="326">
        <v>3</v>
      </c>
      <c r="G327" s="42"/>
      <c r="H327" s="48"/>
    </row>
    <row r="328" s="2" customFormat="1" ht="16.8" customHeight="1">
      <c r="A328" s="42"/>
      <c r="B328" s="48"/>
      <c r="C328" s="327" t="s">
        <v>32</v>
      </c>
      <c r="D328" s="327" t="s">
        <v>6104</v>
      </c>
      <c r="E328" s="20" t="s">
        <v>32</v>
      </c>
      <c r="F328" s="328">
        <v>0</v>
      </c>
      <c r="G328" s="42"/>
      <c r="H328" s="48"/>
    </row>
    <row r="329" s="2" customFormat="1" ht="16.8" customHeight="1">
      <c r="A329" s="42"/>
      <c r="B329" s="48"/>
      <c r="C329" s="327" t="s">
        <v>243</v>
      </c>
      <c r="D329" s="327" t="s">
        <v>94</v>
      </c>
      <c r="E329" s="20" t="s">
        <v>32</v>
      </c>
      <c r="F329" s="328">
        <v>3</v>
      </c>
      <c r="G329" s="42"/>
      <c r="H329" s="48"/>
    </row>
    <row r="330" s="2" customFormat="1" ht="16.8" customHeight="1">
      <c r="A330" s="42"/>
      <c r="B330" s="48"/>
      <c r="C330" s="323" t="s">
        <v>255</v>
      </c>
      <c r="D330" s="324" t="s">
        <v>255</v>
      </c>
      <c r="E330" s="325" t="s">
        <v>32</v>
      </c>
      <c r="F330" s="326">
        <v>156.80000000000001</v>
      </c>
      <c r="G330" s="42"/>
      <c r="H330" s="48"/>
    </row>
    <row r="331" s="2" customFormat="1" ht="16.8" customHeight="1">
      <c r="A331" s="42"/>
      <c r="B331" s="48"/>
      <c r="C331" s="327" t="s">
        <v>255</v>
      </c>
      <c r="D331" s="327" t="s">
        <v>6105</v>
      </c>
      <c r="E331" s="20" t="s">
        <v>32</v>
      </c>
      <c r="F331" s="328">
        <v>156.80000000000001</v>
      </c>
      <c r="G331" s="42"/>
      <c r="H331" s="48"/>
    </row>
    <row r="332" s="2" customFormat="1" ht="16.8" customHeight="1">
      <c r="A332" s="42"/>
      <c r="B332" s="48"/>
      <c r="C332" s="323" t="s">
        <v>1861</v>
      </c>
      <c r="D332" s="324" t="s">
        <v>1861</v>
      </c>
      <c r="E332" s="325" t="s">
        <v>32</v>
      </c>
      <c r="F332" s="326">
        <v>147</v>
      </c>
      <c r="G332" s="42"/>
      <c r="H332" s="48"/>
    </row>
    <row r="333" s="2" customFormat="1" ht="16.8" customHeight="1">
      <c r="A333" s="42"/>
      <c r="B333" s="48"/>
      <c r="C333" s="327" t="s">
        <v>1861</v>
      </c>
      <c r="D333" s="327" t="s">
        <v>6106</v>
      </c>
      <c r="E333" s="20" t="s">
        <v>32</v>
      </c>
      <c r="F333" s="328">
        <v>147</v>
      </c>
      <c r="G333" s="42"/>
      <c r="H333" s="48"/>
    </row>
    <row r="334" s="2" customFormat="1" ht="16.8" customHeight="1">
      <c r="A334" s="42"/>
      <c r="B334" s="48"/>
      <c r="C334" s="323" t="s">
        <v>1871</v>
      </c>
      <c r="D334" s="324" t="s">
        <v>1871</v>
      </c>
      <c r="E334" s="325" t="s">
        <v>32</v>
      </c>
      <c r="F334" s="326">
        <v>3.4199999999999999</v>
      </c>
      <c r="G334" s="42"/>
      <c r="H334" s="48"/>
    </row>
    <row r="335" s="2" customFormat="1" ht="16.8" customHeight="1">
      <c r="A335" s="42"/>
      <c r="B335" s="48"/>
      <c r="C335" s="327" t="s">
        <v>1871</v>
      </c>
      <c r="D335" s="327" t="s">
        <v>6107</v>
      </c>
      <c r="E335" s="20" t="s">
        <v>32</v>
      </c>
      <c r="F335" s="328">
        <v>3.4199999999999999</v>
      </c>
      <c r="G335" s="42"/>
      <c r="H335" s="48"/>
    </row>
    <row r="336" s="2" customFormat="1" ht="16.8" customHeight="1">
      <c r="A336" s="42"/>
      <c r="B336" s="48"/>
      <c r="C336" s="323" t="s">
        <v>6035</v>
      </c>
      <c r="D336" s="324" t="s">
        <v>6035</v>
      </c>
      <c r="E336" s="325" t="s">
        <v>32</v>
      </c>
      <c r="F336" s="326">
        <v>0</v>
      </c>
      <c r="G336" s="42"/>
      <c r="H336" s="48"/>
    </row>
    <row r="337" s="2" customFormat="1" ht="16.8" customHeight="1">
      <c r="A337" s="42"/>
      <c r="B337" s="48"/>
      <c r="C337" s="327" t="s">
        <v>6035</v>
      </c>
      <c r="D337" s="327" t="s">
        <v>6108</v>
      </c>
      <c r="E337" s="20" t="s">
        <v>32</v>
      </c>
      <c r="F337" s="328">
        <v>0</v>
      </c>
      <c r="G337" s="42"/>
      <c r="H337" s="48"/>
    </row>
    <row r="338" s="2" customFormat="1" ht="16.8" customHeight="1">
      <c r="A338" s="42"/>
      <c r="B338" s="48"/>
      <c r="C338" s="323" t="s">
        <v>884</v>
      </c>
      <c r="D338" s="324" t="s">
        <v>884</v>
      </c>
      <c r="E338" s="325" t="s">
        <v>32</v>
      </c>
      <c r="F338" s="326">
        <v>39.600000000000001</v>
      </c>
      <c r="G338" s="42"/>
      <c r="H338" s="48"/>
    </row>
    <row r="339" s="2" customFormat="1" ht="16.8" customHeight="1">
      <c r="A339" s="42"/>
      <c r="B339" s="48"/>
      <c r="C339" s="327" t="s">
        <v>884</v>
      </c>
      <c r="D339" s="327" t="s">
        <v>885</v>
      </c>
      <c r="E339" s="20" t="s">
        <v>32</v>
      </c>
      <c r="F339" s="328">
        <v>39.600000000000001</v>
      </c>
      <c r="G339" s="42"/>
      <c r="H339" s="48"/>
    </row>
    <row r="340" s="2" customFormat="1" ht="16.8" customHeight="1">
      <c r="A340" s="42"/>
      <c r="B340" s="48"/>
      <c r="C340" s="323" t="s">
        <v>6109</v>
      </c>
      <c r="D340" s="324" t="s">
        <v>6109</v>
      </c>
      <c r="E340" s="325" t="s">
        <v>32</v>
      </c>
      <c r="F340" s="326">
        <v>0</v>
      </c>
      <c r="G340" s="42"/>
      <c r="H340" s="48"/>
    </row>
    <row r="341" s="2" customFormat="1" ht="16.8" customHeight="1">
      <c r="A341" s="42"/>
      <c r="B341" s="48"/>
      <c r="C341" s="327" t="s">
        <v>6109</v>
      </c>
      <c r="D341" s="327" t="s">
        <v>6110</v>
      </c>
      <c r="E341" s="20" t="s">
        <v>32</v>
      </c>
      <c r="F341" s="328">
        <v>0</v>
      </c>
      <c r="G341" s="42"/>
      <c r="H341" s="48"/>
    </row>
    <row r="342" s="2" customFormat="1" ht="16.8" customHeight="1">
      <c r="A342" s="42"/>
      <c r="B342" s="48"/>
      <c r="C342" s="323" t="s">
        <v>824</v>
      </c>
      <c r="D342" s="324" t="s">
        <v>824</v>
      </c>
      <c r="E342" s="325" t="s">
        <v>32</v>
      </c>
      <c r="F342" s="326">
        <v>157.202</v>
      </c>
      <c r="G342" s="42"/>
      <c r="H342" s="48"/>
    </row>
    <row r="343" s="2" customFormat="1" ht="16.8" customHeight="1">
      <c r="A343" s="42"/>
      <c r="B343" s="48"/>
      <c r="C343" s="327" t="s">
        <v>824</v>
      </c>
      <c r="D343" s="327" t="s">
        <v>825</v>
      </c>
      <c r="E343" s="20" t="s">
        <v>32</v>
      </c>
      <c r="F343" s="328">
        <v>157.202</v>
      </c>
      <c r="G343" s="42"/>
      <c r="H343" s="48"/>
    </row>
    <row r="344" s="2" customFormat="1" ht="16.8" customHeight="1">
      <c r="A344" s="42"/>
      <c r="B344" s="48"/>
      <c r="C344" s="323" t="s">
        <v>922</v>
      </c>
      <c r="D344" s="324" t="s">
        <v>922</v>
      </c>
      <c r="E344" s="325" t="s">
        <v>32</v>
      </c>
      <c r="F344" s="326">
        <v>0.23000000000000001</v>
      </c>
      <c r="G344" s="42"/>
      <c r="H344" s="48"/>
    </row>
    <row r="345" s="2" customFormat="1" ht="16.8" customHeight="1">
      <c r="A345" s="42"/>
      <c r="B345" s="48"/>
      <c r="C345" s="327" t="s">
        <v>922</v>
      </c>
      <c r="D345" s="327" t="s">
        <v>923</v>
      </c>
      <c r="E345" s="20" t="s">
        <v>32</v>
      </c>
      <c r="F345" s="328">
        <v>0.23000000000000001</v>
      </c>
      <c r="G345" s="42"/>
      <c r="H345" s="48"/>
    </row>
    <row r="346" s="2" customFormat="1" ht="16.8" customHeight="1">
      <c r="A346" s="42"/>
      <c r="B346" s="48"/>
      <c r="C346" s="323" t="s">
        <v>166</v>
      </c>
      <c r="D346" s="324" t="s">
        <v>166</v>
      </c>
      <c r="E346" s="325" t="s">
        <v>32</v>
      </c>
      <c r="F346" s="326">
        <v>0</v>
      </c>
      <c r="G346" s="42"/>
      <c r="H346" s="48"/>
    </row>
    <row r="347" s="2" customFormat="1" ht="16.8" customHeight="1">
      <c r="A347" s="42"/>
      <c r="B347" s="48"/>
      <c r="C347" s="327" t="s">
        <v>166</v>
      </c>
      <c r="D347" s="327" t="s">
        <v>397</v>
      </c>
      <c r="E347" s="20" t="s">
        <v>32</v>
      </c>
      <c r="F347" s="328">
        <v>0</v>
      </c>
      <c r="G347" s="42"/>
      <c r="H347" s="48"/>
    </row>
    <row r="348" s="2" customFormat="1" ht="16.8" customHeight="1">
      <c r="A348" s="42"/>
      <c r="B348" s="48"/>
      <c r="C348" s="329" t="s">
        <v>6042</v>
      </c>
      <c r="D348" s="42"/>
      <c r="E348" s="42"/>
      <c r="F348" s="42"/>
      <c r="G348" s="42"/>
      <c r="H348" s="48"/>
    </row>
    <row r="349" s="2" customFormat="1" ht="16.8" customHeight="1">
      <c r="A349" s="42"/>
      <c r="B349" s="48"/>
      <c r="C349" s="327" t="s">
        <v>927</v>
      </c>
      <c r="D349" s="327" t="s">
        <v>928</v>
      </c>
      <c r="E349" s="20" t="s">
        <v>288</v>
      </c>
      <c r="F349" s="328">
        <v>0.185</v>
      </c>
      <c r="G349" s="42"/>
      <c r="H349" s="48"/>
    </row>
    <row r="350" s="2" customFormat="1" ht="16.8" customHeight="1">
      <c r="A350" s="42"/>
      <c r="B350" s="48"/>
      <c r="C350" s="323" t="s">
        <v>1018</v>
      </c>
      <c r="D350" s="324" t="s">
        <v>1018</v>
      </c>
      <c r="E350" s="325" t="s">
        <v>32</v>
      </c>
      <c r="F350" s="326">
        <v>0</v>
      </c>
      <c r="G350" s="42"/>
      <c r="H350" s="48"/>
    </row>
    <row r="351" s="2" customFormat="1" ht="16.8" customHeight="1">
      <c r="A351" s="42"/>
      <c r="B351" s="48"/>
      <c r="C351" s="327" t="s">
        <v>1018</v>
      </c>
      <c r="D351" s="327" t="s">
        <v>1135</v>
      </c>
      <c r="E351" s="20" t="s">
        <v>32</v>
      </c>
      <c r="F351" s="328">
        <v>0</v>
      </c>
      <c r="G351" s="42"/>
      <c r="H351" s="48"/>
    </row>
    <row r="352" s="2" customFormat="1" ht="16.8" customHeight="1">
      <c r="A352" s="42"/>
      <c r="B352" s="48"/>
      <c r="C352" s="323" t="s">
        <v>169</v>
      </c>
      <c r="D352" s="324" t="s">
        <v>169</v>
      </c>
      <c r="E352" s="325" t="s">
        <v>32</v>
      </c>
      <c r="F352" s="326">
        <v>0</v>
      </c>
      <c r="G352" s="42"/>
      <c r="H352" s="48"/>
    </row>
    <row r="353" s="2" customFormat="1" ht="16.8" customHeight="1">
      <c r="A353" s="42"/>
      <c r="B353" s="48"/>
      <c r="C353" s="327" t="s">
        <v>169</v>
      </c>
      <c r="D353" s="327" t="s">
        <v>422</v>
      </c>
      <c r="E353" s="20" t="s">
        <v>32</v>
      </c>
      <c r="F353" s="328">
        <v>0</v>
      </c>
      <c r="G353" s="42"/>
      <c r="H353" s="48"/>
    </row>
    <row r="354" s="2" customFormat="1" ht="16.8" customHeight="1">
      <c r="A354" s="42"/>
      <c r="B354" s="48"/>
      <c r="C354" s="323" t="s">
        <v>1658</v>
      </c>
      <c r="D354" s="324" t="s">
        <v>1658</v>
      </c>
      <c r="E354" s="325" t="s">
        <v>32</v>
      </c>
      <c r="F354" s="326">
        <v>-115</v>
      </c>
      <c r="G354" s="42"/>
      <c r="H354" s="48"/>
    </row>
    <row r="355" s="2" customFormat="1" ht="16.8" customHeight="1">
      <c r="A355" s="42"/>
      <c r="B355" s="48"/>
      <c r="C355" s="327" t="s">
        <v>1658</v>
      </c>
      <c r="D355" s="327" t="s">
        <v>6111</v>
      </c>
      <c r="E355" s="20" t="s">
        <v>32</v>
      </c>
      <c r="F355" s="328">
        <v>-115</v>
      </c>
      <c r="G355" s="42"/>
      <c r="H355" s="48"/>
    </row>
    <row r="356" s="2" customFormat="1" ht="16.8" customHeight="1">
      <c r="A356" s="42"/>
      <c r="B356" s="48"/>
      <c r="C356" s="323" t="s">
        <v>1668</v>
      </c>
      <c r="D356" s="324" t="s">
        <v>1668</v>
      </c>
      <c r="E356" s="325" t="s">
        <v>32</v>
      </c>
      <c r="F356" s="326">
        <v>0</v>
      </c>
      <c r="G356" s="42"/>
      <c r="H356" s="48"/>
    </row>
    <row r="357" s="2" customFormat="1" ht="16.8" customHeight="1">
      <c r="A357" s="42"/>
      <c r="B357" s="48"/>
      <c r="C357" s="327" t="s">
        <v>1668</v>
      </c>
      <c r="D357" s="327" t="s">
        <v>3817</v>
      </c>
      <c r="E357" s="20" t="s">
        <v>32</v>
      </c>
      <c r="F357" s="328">
        <v>0</v>
      </c>
      <c r="G357" s="42"/>
      <c r="H357" s="48"/>
    </row>
    <row r="358" s="2" customFormat="1" ht="16.8" customHeight="1">
      <c r="A358" s="42"/>
      <c r="B358" s="48"/>
      <c r="C358" s="323" t="s">
        <v>6047</v>
      </c>
      <c r="D358" s="324" t="s">
        <v>6047</v>
      </c>
      <c r="E358" s="325" t="s">
        <v>32</v>
      </c>
      <c r="F358" s="326">
        <v>0</v>
      </c>
      <c r="G358" s="42"/>
      <c r="H358" s="48"/>
    </row>
    <row r="359" s="2" customFormat="1" ht="16.8" customHeight="1">
      <c r="A359" s="42"/>
      <c r="B359" s="48"/>
      <c r="C359" s="327" t="s">
        <v>6047</v>
      </c>
      <c r="D359" s="327" t="s">
        <v>6112</v>
      </c>
      <c r="E359" s="20" t="s">
        <v>32</v>
      </c>
      <c r="F359" s="328">
        <v>0</v>
      </c>
      <c r="G359" s="42"/>
      <c r="H359" s="48"/>
    </row>
    <row r="360" s="2" customFormat="1" ht="16.8" customHeight="1">
      <c r="A360" s="42"/>
      <c r="B360" s="48"/>
      <c r="C360" s="323" t="s">
        <v>1670</v>
      </c>
      <c r="D360" s="324" t="s">
        <v>1670</v>
      </c>
      <c r="E360" s="325" t="s">
        <v>32</v>
      </c>
      <c r="F360" s="326">
        <v>0</v>
      </c>
      <c r="G360" s="42"/>
      <c r="H360" s="48"/>
    </row>
    <row r="361" s="2" customFormat="1" ht="16.8" customHeight="1">
      <c r="A361" s="42"/>
      <c r="B361" s="48"/>
      <c r="C361" s="327" t="s">
        <v>1670</v>
      </c>
      <c r="D361" s="327" t="s">
        <v>3827</v>
      </c>
      <c r="E361" s="20" t="s">
        <v>32</v>
      </c>
      <c r="F361" s="328">
        <v>0</v>
      </c>
      <c r="G361" s="42"/>
      <c r="H361" s="48"/>
    </row>
    <row r="362" s="2" customFormat="1" ht="16.8" customHeight="1">
      <c r="A362" s="42"/>
      <c r="B362" s="48"/>
      <c r="C362" s="323" t="s">
        <v>6113</v>
      </c>
      <c r="D362" s="324" t="s">
        <v>6113</v>
      </c>
      <c r="E362" s="325" t="s">
        <v>32</v>
      </c>
      <c r="F362" s="326">
        <v>0</v>
      </c>
      <c r="G362" s="42"/>
      <c r="H362" s="48"/>
    </row>
    <row r="363" s="2" customFormat="1" ht="16.8" customHeight="1">
      <c r="A363" s="42"/>
      <c r="B363" s="48"/>
      <c r="C363" s="327" t="s">
        <v>6113</v>
      </c>
      <c r="D363" s="327" t="s">
        <v>6114</v>
      </c>
      <c r="E363" s="20" t="s">
        <v>32</v>
      </c>
      <c r="F363" s="328">
        <v>0</v>
      </c>
      <c r="G363" s="42"/>
      <c r="H363" s="48"/>
    </row>
    <row r="364" s="2" customFormat="1" ht="16.8" customHeight="1">
      <c r="A364" s="42"/>
      <c r="B364" s="48"/>
      <c r="C364" s="323" t="s">
        <v>3838</v>
      </c>
      <c r="D364" s="324" t="s">
        <v>3838</v>
      </c>
      <c r="E364" s="325" t="s">
        <v>32</v>
      </c>
      <c r="F364" s="326">
        <v>140</v>
      </c>
      <c r="G364" s="42"/>
      <c r="H364" s="48"/>
    </row>
    <row r="365" s="2" customFormat="1" ht="16.8" customHeight="1">
      <c r="A365" s="42"/>
      <c r="B365" s="48"/>
      <c r="C365" s="327" t="s">
        <v>3838</v>
      </c>
      <c r="D365" s="327" t="s">
        <v>6049</v>
      </c>
      <c r="E365" s="20" t="s">
        <v>32</v>
      </c>
      <c r="F365" s="328">
        <v>0</v>
      </c>
      <c r="G365" s="42"/>
      <c r="H365" s="48"/>
    </row>
    <row r="366" s="2" customFormat="1" ht="16.8" customHeight="1">
      <c r="A366" s="42"/>
      <c r="B366" s="48"/>
      <c r="C366" s="323" t="s">
        <v>6115</v>
      </c>
      <c r="D366" s="324" t="s">
        <v>6115</v>
      </c>
      <c r="E366" s="325" t="s">
        <v>32</v>
      </c>
      <c r="F366" s="326">
        <v>0</v>
      </c>
      <c r="G366" s="42"/>
      <c r="H366" s="48"/>
    </row>
    <row r="367" s="2" customFormat="1" ht="16.8" customHeight="1">
      <c r="A367" s="42"/>
      <c r="B367" s="48"/>
      <c r="C367" s="327" t="s">
        <v>6115</v>
      </c>
      <c r="D367" s="327" t="s">
        <v>6116</v>
      </c>
      <c r="E367" s="20" t="s">
        <v>32</v>
      </c>
      <c r="F367" s="328">
        <v>0</v>
      </c>
      <c r="G367" s="42"/>
      <c r="H367" s="48"/>
    </row>
    <row r="368" s="2" customFormat="1" ht="16.8" customHeight="1">
      <c r="A368" s="42"/>
      <c r="B368" s="48"/>
      <c r="C368" s="323" t="s">
        <v>1011</v>
      </c>
      <c r="D368" s="324" t="s">
        <v>1011</v>
      </c>
      <c r="E368" s="325" t="s">
        <v>32</v>
      </c>
      <c r="F368" s="326">
        <v>0</v>
      </c>
      <c r="G368" s="42"/>
      <c r="H368" s="48"/>
    </row>
    <row r="369" s="2" customFormat="1" ht="16.8" customHeight="1">
      <c r="A369" s="42"/>
      <c r="B369" s="48"/>
      <c r="C369" s="327" t="s">
        <v>1011</v>
      </c>
      <c r="D369" s="327" t="s">
        <v>1012</v>
      </c>
      <c r="E369" s="20" t="s">
        <v>32</v>
      </c>
      <c r="F369" s="328">
        <v>0</v>
      </c>
      <c r="G369" s="42"/>
      <c r="H369" s="48"/>
    </row>
    <row r="370" s="2" customFormat="1" ht="16.8" customHeight="1">
      <c r="A370" s="42"/>
      <c r="B370" s="48"/>
      <c r="C370" s="323" t="s">
        <v>6117</v>
      </c>
      <c r="D370" s="324" t="s">
        <v>6117</v>
      </c>
      <c r="E370" s="325" t="s">
        <v>32</v>
      </c>
      <c r="F370" s="326">
        <v>0</v>
      </c>
      <c r="G370" s="42"/>
      <c r="H370" s="48"/>
    </row>
    <row r="371" s="2" customFormat="1" ht="16.8" customHeight="1">
      <c r="A371" s="42"/>
      <c r="B371" s="48"/>
      <c r="C371" s="327" t="s">
        <v>6117</v>
      </c>
      <c r="D371" s="327" t="s">
        <v>6118</v>
      </c>
      <c r="E371" s="20" t="s">
        <v>32</v>
      </c>
      <c r="F371" s="328">
        <v>0</v>
      </c>
      <c r="G371" s="42"/>
      <c r="H371" s="48"/>
    </row>
    <row r="372" s="2" customFormat="1" ht="16.8" customHeight="1">
      <c r="A372" s="42"/>
      <c r="B372" s="48"/>
      <c r="C372" s="323" t="s">
        <v>6061</v>
      </c>
      <c r="D372" s="324" t="s">
        <v>6061</v>
      </c>
      <c r="E372" s="325" t="s">
        <v>32</v>
      </c>
      <c r="F372" s="326">
        <v>13</v>
      </c>
      <c r="G372" s="42"/>
      <c r="H372" s="48"/>
    </row>
    <row r="373" s="2" customFormat="1" ht="16.8" customHeight="1">
      <c r="A373" s="42"/>
      <c r="B373" s="48"/>
      <c r="C373" s="327" t="s">
        <v>6061</v>
      </c>
      <c r="D373" s="327" t="s">
        <v>6119</v>
      </c>
      <c r="E373" s="20" t="s">
        <v>32</v>
      </c>
      <c r="F373" s="328">
        <v>13</v>
      </c>
      <c r="G373" s="42"/>
      <c r="H373" s="48"/>
    </row>
    <row r="374" s="2" customFormat="1" ht="16.8" customHeight="1">
      <c r="A374" s="42"/>
      <c r="B374" s="48"/>
      <c r="C374" s="323" t="s">
        <v>1827</v>
      </c>
      <c r="D374" s="324" t="s">
        <v>1827</v>
      </c>
      <c r="E374" s="325" t="s">
        <v>32</v>
      </c>
      <c r="F374" s="326">
        <v>0</v>
      </c>
      <c r="G374" s="42"/>
      <c r="H374" s="48"/>
    </row>
    <row r="375" s="2" customFormat="1" ht="16.8" customHeight="1">
      <c r="A375" s="42"/>
      <c r="B375" s="48"/>
      <c r="C375" s="327" t="s">
        <v>1827</v>
      </c>
      <c r="D375" s="327" t="s">
        <v>6120</v>
      </c>
      <c r="E375" s="20" t="s">
        <v>32</v>
      </c>
      <c r="F375" s="328">
        <v>0</v>
      </c>
      <c r="G375" s="42"/>
      <c r="H375" s="48"/>
    </row>
    <row r="376" s="2" customFormat="1" ht="16.8" customHeight="1">
      <c r="A376" s="42"/>
      <c r="B376" s="48"/>
      <c r="C376" s="323" t="s">
        <v>6121</v>
      </c>
      <c r="D376" s="324" t="s">
        <v>6121</v>
      </c>
      <c r="E376" s="325" t="s">
        <v>32</v>
      </c>
      <c r="F376" s="326">
        <v>28.079999999999998</v>
      </c>
      <c r="G376" s="42"/>
      <c r="H376" s="48"/>
    </row>
    <row r="377" s="2" customFormat="1" ht="16.8" customHeight="1">
      <c r="A377" s="42"/>
      <c r="B377" s="48"/>
      <c r="C377" s="327" t="s">
        <v>6121</v>
      </c>
      <c r="D377" s="327" t="s">
        <v>6122</v>
      </c>
      <c r="E377" s="20" t="s">
        <v>32</v>
      </c>
      <c r="F377" s="328">
        <v>28.079999999999998</v>
      </c>
      <c r="G377" s="42"/>
      <c r="H377" s="48"/>
    </row>
    <row r="378" s="2" customFormat="1" ht="16.8" customHeight="1">
      <c r="A378" s="42"/>
      <c r="B378" s="48"/>
      <c r="C378" s="323" t="s">
        <v>1863</v>
      </c>
      <c r="D378" s="324" t="s">
        <v>1863</v>
      </c>
      <c r="E378" s="325" t="s">
        <v>32</v>
      </c>
      <c r="F378" s="326">
        <v>24.18</v>
      </c>
      <c r="G378" s="42"/>
      <c r="H378" s="48"/>
    </row>
    <row r="379" s="2" customFormat="1" ht="16.8" customHeight="1">
      <c r="A379" s="42"/>
      <c r="B379" s="48"/>
      <c r="C379" s="327" t="s">
        <v>1863</v>
      </c>
      <c r="D379" s="327" t="s">
        <v>6123</v>
      </c>
      <c r="E379" s="20" t="s">
        <v>32</v>
      </c>
      <c r="F379" s="328">
        <v>24.18</v>
      </c>
      <c r="G379" s="42"/>
      <c r="H379" s="48"/>
    </row>
    <row r="380" s="2" customFormat="1" ht="16.8" customHeight="1">
      <c r="A380" s="42"/>
      <c r="B380" s="48"/>
      <c r="C380" s="323" t="s">
        <v>6124</v>
      </c>
      <c r="D380" s="324" t="s">
        <v>6124</v>
      </c>
      <c r="E380" s="325" t="s">
        <v>32</v>
      </c>
      <c r="F380" s="326">
        <v>0</v>
      </c>
      <c r="G380" s="42"/>
      <c r="H380" s="48"/>
    </row>
    <row r="381" s="2" customFormat="1" ht="16.8" customHeight="1">
      <c r="A381" s="42"/>
      <c r="B381" s="48"/>
      <c r="C381" s="327" t="s">
        <v>6124</v>
      </c>
      <c r="D381" s="327" t="s">
        <v>6125</v>
      </c>
      <c r="E381" s="20" t="s">
        <v>32</v>
      </c>
      <c r="F381" s="328">
        <v>0</v>
      </c>
      <c r="G381" s="42"/>
      <c r="H381" s="48"/>
    </row>
    <row r="382" s="2" customFormat="1" ht="16.8" customHeight="1">
      <c r="A382" s="42"/>
      <c r="B382" s="48"/>
      <c r="C382" s="323" t="s">
        <v>826</v>
      </c>
      <c r="D382" s="324" t="s">
        <v>826</v>
      </c>
      <c r="E382" s="325" t="s">
        <v>32</v>
      </c>
      <c r="F382" s="326">
        <v>0</v>
      </c>
      <c r="G382" s="42"/>
      <c r="H382" s="48"/>
    </row>
    <row r="383" s="2" customFormat="1" ht="16.8" customHeight="1">
      <c r="A383" s="42"/>
      <c r="B383" s="48"/>
      <c r="C383" s="327" t="s">
        <v>826</v>
      </c>
      <c r="D383" s="327" t="s">
        <v>827</v>
      </c>
      <c r="E383" s="20" t="s">
        <v>32</v>
      </c>
      <c r="F383" s="328">
        <v>0</v>
      </c>
      <c r="G383" s="42"/>
      <c r="H383" s="48"/>
    </row>
    <row r="384" s="2" customFormat="1" ht="16.8" customHeight="1">
      <c r="A384" s="42"/>
      <c r="B384" s="48"/>
      <c r="C384" s="323" t="s">
        <v>804</v>
      </c>
      <c r="D384" s="324" t="s">
        <v>804</v>
      </c>
      <c r="E384" s="325" t="s">
        <v>32</v>
      </c>
      <c r="F384" s="326">
        <v>0</v>
      </c>
      <c r="G384" s="42"/>
      <c r="H384" s="48"/>
    </row>
    <row r="385" s="2" customFormat="1" ht="16.8" customHeight="1">
      <c r="A385" s="42"/>
      <c r="B385" s="48"/>
      <c r="C385" s="327" t="s">
        <v>804</v>
      </c>
      <c r="D385" s="327" t="s">
        <v>924</v>
      </c>
      <c r="E385" s="20" t="s">
        <v>32</v>
      </c>
      <c r="F385" s="328">
        <v>0</v>
      </c>
      <c r="G385" s="42"/>
      <c r="H385" s="48"/>
    </row>
    <row r="386" s="2" customFormat="1" ht="16.8" customHeight="1">
      <c r="A386" s="42"/>
      <c r="B386" s="48"/>
      <c r="C386" s="329" t="s">
        <v>6042</v>
      </c>
      <c r="D386" s="42"/>
      <c r="E386" s="42"/>
      <c r="F386" s="42"/>
      <c r="G386" s="42"/>
      <c r="H386" s="48"/>
    </row>
    <row r="387" s="2" customFormat="1" ht="16.8" customHeight="1">
      <c r="A387" s="42"/>
      <c r="B387" s="48"/>
      <c r="C387" s="327" t="s">
        <v>916</v>
      </c>
      <c r="D387" s="327" t="s">
        <v>917</v>
      </c>
      <c r="E387" s="20" t="s">
        <v>288</v>
      </c>
      <c r="F387" s="328">
        <v>1.0640000000000001</v>
      </c>
      <c r="G387" s="42"/>
      <c r="H387" s="48"/>
    </row>
    <row r="388" s="2" customFormat="1" ht="16.8" customHeight="1">
      <c r="A388" s="42"/>
      <c r="B388" s="48"/>
      <c r="C388" s="323" t="s">
        <v>398</v>
      </c>
      <c r="D388" s="324" t="s">
        <v>398</v>
      </c>
      <c r="E388" s="325" t="s">
        <v>32</v>
      </c>
      <c r="F388" s="326">
        <v>0.185</v>
      </c>
      <c r="G388" s="42"/>
      <c r="H388" s="48"/>
    </row>
    <row r="389" s="2" customFormat="1" ht="16.8" customHeight="1">
      <c r="A389" s="42"/>
      <c r="B389" s="48"/>
      <c r="C389" s="327" t="s">
        <v>166</v>
      </c>
      <c r="D389" s="327" t="s">
        <v>397</v>
      </c>
      <c r="E389" s="20" t="s">
        <v>32</v>
      </c>
      <c r="F389" s="328">
        <v>0</v>
      </c>
      <c r="G389" s="42"/>
      <c r="H389" s="48"/>
    </row>
    <row r="390" s="2" customFormat="1" ht="16.8" customHeight="1">
      <c r="A390" s="42"/>
      <c r="B390" s="48"/>
      <c r="C390" s="327" t="s">
        <v>398</v>
      </c>
      <c r="D390" s="327" t="s">
        <v>932</v>
      </c>
      <c r="E390" s="20" t="s">
        <v>32</v>
      </c>
      <c r="F390" s="328">
        <v>0.185</v>
      </c>
      <c r="G390" s="42"/>
      <c r="H390" s="48"/>
    </row>
    <row r="391" s="2" customFormat="1" ht="16.8" customHeight="1">
      <c r="A391" s="42"/>
      <c r="B391" s="48"/>
      <c r="C391" s="323" t="s">
        <v>1682</v>
      </c>
      <c r="D391" s="324" t="s">
        <v>1682</v>
      </c>
      <c r="E391" s="325" t="s">
        <v>32</v>
      </c>
      <c r="F391" s="326">
        <v>0</v>
      </c>
      <c r="G391" s="42"/>
      <c r="H391" s="48"/>
    </row>
    <row r="392" s="2" customFormat="1" ht="16.8" customHeight="1">
      <c r="A392" s="42"/>
      <c r="B392" s="48"/>
      <c r="C392" s="327" t="s">
        <v>1682</v>
      </c>
      <c r="D392" s="327" t="s">
        <v>6126</v>
      </c>
      <c r="E392" s="20" t="s">
        <v>32</v>
      </c>
      <c r="F392" s="328">
        <v>0</v>
      </c>
      <c r="G392" s="42"/>
      <c r="H392" s="48"/>
    </row>
    <row r="393" s="2" customFormat="1" ht="16.8" customHeight="1">
      <c r="A393" s="42"/>
      <c r="B393" s="48"/>
      <c r="C393" s="323" t="s">
        <v>3676</v>
      </c>
      <c r="D393" s="324" t="s">
        <v>3676</v>
      </c>
      <c r="E393" s="325" t="s">
        <v>32</v>
      </c>
      <c r="F393" s="326">
        <v>1960</v>
      </c>
      <c r="G393" s="42"/>
      <c r="H393" s="48"/>
    </row>
    <row r="394" s="2" customFormat="1" ht="16.8" customHeight="1">
      <c r="A394" s="42"/>
      <c r="B394" s="48"/>
      <c r="C394" s="327" t="s">
        <v>3838</v>
      </c>
      <c r="D394" s="327" t="s">
        <v>6049</v>
      </c>
      <c r="E394" s="20" t="s">
        <v>32</v>
      </c>
      <c r="F394" s="328">
        <v>0</v>
      </c>
      <c r="G394" s="42"/>
      <c r="H394" s="48"/>
    </row>
    <row r="395" s="2" customFormat="1" ht="16.8" customHeight="1">
      <c r="A395" s="42"/>
      <c r="B395" s="48"/>
      <c r="C395" s="327" t="s">
        <v>3676</v>
      </c>
      <c r="D395" s="327" t="s">
        <v>6127</v>
      </c>
      <c r="E395" s="20" t="s">
        <v>32</v>
      </c>
      <c r="F395" s="328">
        <v>1960</v>
      </c>
      <c r="G395" s="42"/>
      <c r="H395" s="48"/>
    </row>
    <row r="396" s="2" customFormat="1" ht="16.8" customHeight="1">
      <c r="A396" s="42"/>
      <c r="B396" s="48"/>
      <c r="C396" s="323" t="s">
        <v>6128</v>
      </c>
      <c r="D396" s="324" t="s">
        <v>6128</v>
      </c>
      <c r="E396" s="325" t="s">
        <v>32</v>
      </c>
      <c r="F396" s="326">
        <v>0</v>
      </c>
      <c r="G396" s="42"/>
      <c r="H396" s="48"/>
    </row>
    <row r="397" s="2" customFormat="1" ht="16.8" customHeight="1">
      <c r="A397" s="42"/>
      <c r="B397" s="48"/>
      <c r="C397" s="327" t="s">
        <v>6128</v>
      </c>
      <c r="D397" s="327" t="s">
        <v>6129</v>
      </c>
      <c r="E397" s="20" t="s">
        <v>32</v>
      </c>
      <c r="F397" s="328">
        <v>0</v>
      </c>
      <c r="G397" s="42"/>
      <c r="H397" s="48"/>
    </row>
    <row r="398" s="2" customFormat="1" ht="16.8" customHeight="1">
      <c r="A398" s="42"/>
      <c r="B398" s="48"/>
      <c r="C398" s="323" t="s">
        <v>6130</v>
      </c>
      <c r="D398" s="324" t="s">
        <v>6130</v>
      </c>
      <c r="E398" s="325" t="s">
        <v>32</v>
      </c>
      <c r="F398" s="326">
        <v>0</v>
      </c>
      <c r="G398" s="42"/>
      <c r="H398" s="48"/>
    </row>
    <row r="399" s="2" customFormat="1" ht="16.8" customHeight="1">
      <c r="A399" s="42"/>
      <c r="B399" s="48"/>
      <c r="C399" s="327" t="s">
        <v>6130</v>
      </c>
      <c r="D399" s="327" t="s">
        <v>6131</v>
      </c>
      <c r="E399" s="20" t="s">
        <v>32</v>
      </c>
      <c r="F399" s="328">
        <v>0</v>
      </c>
      <c r="G399" s="42"/>
      <c r="H399" s="48"/>
    </row>
    <row r="400" s="2" customFormat="1" ht="16.8" customHeight="1">
      <c r="A400" s="42"/>
      <c r="B400" s="48"/>
      <c r="C400" s="323" t="s">
        <v>6132</v>
      </c>
      <c r="D400" s="324" t="s">
        <v>6132</v>
      </c>
      <c r="E400" s="325" t="s">
        <v>32</v>
      </c>
      <c r="F400" s="326">
        <v>0</v>
      </c>
      <c r="G400" s="42"/>
      <c r="H400" s="48"/>
    </row>
    <row r="401" s="2" customFormat="1" ht="16.8" customHeight="1">
      <c r="A401" s="42"/>
      <c r="B401" s="48"/>
      <c r="C401" s="327" t="s">
        <v>6132</v>
      </c>
      <c r="D401" s="327" t="s">
        <v>6133</v>
      </c>
      <c r="E401" s="20" t="s">
        <v>32</v>
      </c>
      <c r="F401" s="328">
        <v>0</v>
      </c>
      <c r="G401" s="42"/>
      <c r="H401" s="48"/>
    </row>
    <row r="402" s="2" customFormat="1" ht="16.8" customHeight="1">
      <c r="A402" s="42"/>
      <c r="B402" s="48"/>
      <c r="C402" s="323" t="s">
        <v>829</v>
      </c>
      <c r="D402" s="324" t="s">
        <v>829</v>
      </c>
      <c r="E402" s="325" t="s">
        <v>32</v>
      </c>
      <c r="F402" s="326">
        <v>705.39800000000002</v>
      </c>
      <c r="G402" s="42"/>
      <c r="H402" s="48"/>
    </row>
    <row r="403" s="2" customFormat="1" ht="16.8" customHeight="1">
      <c r="A403" s="42"/>
      <c r="B403" s="48"/>
      <c r="C403" s="327" t="s">
        <v>826</v>
      </c>
      <c r="D403" s="327" t="s">
        <v>827</v>
      </c>
      <c r="E403" s="20" t="s">
        <v>32</v>
      </c>
      <c r="F403" s="328">
        <v>0</v>
      </c>
      <c r="G403" s="42"/>
      <c r="H403" s="48"/>
    </row>
    <row r="404" s="2" customFormat="1" ht="16.8" customHeight="1">
      <c r="A404" s="42"/>
      <c r="B404" s="48"/>
      <c r="C404" s="327" t="s">
        <v>32</v>
      </c>
      <c r="D404" s="327" t="s">
        <v>828</v>
      </c>
      <c r="E404" s="20" t="s">
        <v>32</v>
      </c>
      <c r="F404" s="328">
        <v>0</v>
      </c>
      <c r="G404" s="42"/>
      <c r="H404" s="48"/>
    </row>
    <row r="405" s="2" customFormat="1" ht="16.8" customHeight="1">
      <c r="A405" s="42"/>
      <c r="B405" s="48"/>
      <c r="C405" s="327" t="s">
        <v>829</v>
      </c>
      <c r="D405" s="327" t="s">
        <v>830</v>
      </c>
      <c r="E405" s="20" t="s">
        <v>32</v>
      </c>
      <c r="F405" s="328">
        <v>705.39800000000002</v>
      </c>
      <c r="G405" s="42"/>
      <c r="H405" s="48"/>
    </row>
    <row r="406" s="2" customFormat="1" ht="16.8" customHeight="1">
      <c r="A406" s="42"/>
      <c r="B406" s="48"/>
      <c r="C406" s="323" t="s">
        <v>925</v>
      </c>
      <c r="D406" s="324" t="s">
        <v>925</v>
      </c>
      <c r="E406" s="325" t="s">
        <v>32</v>
      </c>
      <c r="F406" s="326">
        <v>1.0640000000000001</v>
      </c>
      <c r="G406" s="42"/>
      <c r="H406" s="48"/>
    </row>
    <row r="407" s="2" customFormat="1" ht="16.8" customHeight="1">
      <c r="A407" s="42"/>
      <c r="B407" s="48"/>
      <c r="C407" s="327" t="s">
        <v>804</v>
      </c>
      <c r="D407" s="327" t="s">
        <v>924</v>
      </c>
      <c r="E407" s="20" t="s">
        <v>32</v>
      </c>
      <c r="F407" s="328">
        <v>0</v>
      </c>
      <c r="G407" s="42"/>
      <c r="H407" s="48"/>
    </row>
    <row r="408" s="2" customFormat="1" ht="16.8" customHeight="1">
      <c r="A408" s="42"/>
      <c r="B408" s="48"/>
      <c r="C408" s="327" t="s">
        <v>925</v>
      </c>
      <c r="D408" s="327" t="s">
        <v>926</v>
      </c>
      <c r="E408" s="20" t="s">
        <v>32</v>
      </c>
      <c r="F408" s="328">
        <v>1.0640000000000001</v>
      </c>
      <c r="G408" s="42"/>
      <c r="H408" s="48"/>
    </row>
    <row r="409" s="2" customFormat="1" ht="26.4" customHeight="1">
      <c r="A409" s="42"/>
      <c r="B409" s="48"/>
      <c r="C409" s="322" t="s">
        <v>6134</v>
      </c>
      <c r="D409" s="322" t="s">
        <v>107</v>
      </c>
      <c r="E409" s="42"/>
      <c r="F409" s="42"/>
      <c r="G409" s="42"/>
      <c r="H409" s="48"/>
    </row>
    <row r="410" s="2" customFormat="1" ht="16.8" customHeight="1">
      <c r="A410" s="42"/>
      <c r="B410" s="48"/>
      <c r="C410" s="323" t="s">
        <v>817</v>
      </c>
      <c r="D410" s="324" t="s">
        <v>817</v>
      </c>
      <c r="E410" s="325" t="s">
        <v>32</v>
      </c>
      <c r="F410" s="326">
        <v>15.4536</v>
      </c>
      <c r="G410" s="42"/>
      <c r="H410" s="48"/>
    </row>
    <row r="411" s="2" customFormat="1" ht="16.8" customHeight="1">
      <c r="A411" s="42"/>
      <c r="B411" s="48"/>
      <c r="C411" s="327" t="s">
        <v>32</v>
      </c>
      <c r="D411" s="327" t="s">
        <v>1097</v>
      </c>
      <c r="E411" s="20" t="s">
        <v>32</v>
      </c>
      <c r="F411" s="328">
        <v>0</v>
      </c>
      <c r="G411" s="42"/>
      <c r="H411" s="48"/>
    </row>
    <row r="412" s="2" customFormat="1" ht="16.8" customHeight="1">
      <c r="A412" s="42"/>
      <c r="B412" s="48"/>
      <c r="C412" s="327" t="s">
        <v>817</v>
      </c>
      <c r="D412" s="327" t="s">
        <v>6135</v>
      </c>
      <c r="E412" s="20" t="s">
        <v>32</v>
      </c>
      <c r="F412" s="328">
        <v>15.454000000000001</v>
      </c>
      <c r="G412" s="42"/>
      <c r="H412" s="48"/>
    </row>
    <row r="413" s="2" customFormat="1" ht="16.8" customHeight="1">
      <c r="A413" s="42"/>
      <c r="B413" s="48"/>
      <c r="C413" s="323" t="s">
        <v>1294</v>
      </c>
      <c r="D413" s="324" t="s">
        <v>1294</v>
      </c>
      <c r="E413" s="325" t="s">
        <v>32</v>
      </c>
      <c r="F413" s="326">
        <v>1</v>
      </c>
      <c r="G413" s="42"/>
      <c r="H413" s="48"/>
    </row>
    <row r="414" s="2" customFormat="1" ht="16.8" customHeight="1">
      <c r="A414" s="42"/>
      <c r="B414" s="48"/>
      <c r="C414" s="327" t="s">
        <v>32</v>
      </c>
      <c r="D414" s="327" t="s">
        <v>1124</v>
      </c>
      <c r="E414" s="20" t="s">
        <v>32</v>
      </c>
      <c r="F414" s="328">
        <v>0</v>
      </c>
      <c r="G414" s="42"/>
      <c r="H414" s="48"/>
    </row>
    <row r="415" s="2" customFormat="1" ht="16.8" customHeight="1">
      <c r="A415" s="42"/>
      <c r="B415" s="48"/>
      <c r="C415" s="327" t="s">
        <v>1294</v>
      </c>
      <c r="D415" s="327" t="s">
        <v>84</v>
      </c>
      <c r="E415" s="20" t="s">
        <v>32</v>
      </c>
      <c r="F415" s="328">
        <v>1</v>
      </c>
      <c r="G415" s="42"/>
      <c r="H415" s="48"/>
    </row>
    <row r="416" s="2" customFormat="1" ht="16.8" customHeight="1">
      <c r="A416" s="42"/>
      <c r="B416" s="48"/>
      <c r="C416" s="323" t="s">
        <v>875</v>
      </c>
      <c r="D416" s="324" t="s">
        <v>875</v>
      </c>
      <c r="E416" s="325" t="s">
        <v>32</v>
      </c>
      <c r="F416" s="326">
        <v>1.8100000000000001</v>
      </c>
      <c r="G416" s="42"/>
      <c r="H416" s="48"/>
    </row>
    <row r="417" s="2" customFormat="1" ht="16.8" customHeight="1">
      <c r="A417" s="42"/>
      <c r="B417" s="48"/>
      <c r="C417" s="327" t="s">
        <v>32</v>
      </c>
      <c r="D417" s="327" t="s">
        <v>1124</v>
      </c>
      <c r="E417" s="20" t="s">
        <v>32</v>
      </c>
      <c r="F417" s="328">
        <v>0</v>
      </c>
      <c r="G417" s="42"/>
      <c r="H417" s="48"/>
    </row>
    <row r="418" s="2" customFormat="1" ht="16.8" customHeight="1">
      <c r="A418" s="42"/>
      <c r="B418" s="48"/>
      <c r="C418" s="327" t="s">
        <v>875</v>
      </c>
      <c r="D418" s="327" t="s">
        <v>6136</v>
      </c>
      <c r="E418" s="20" t="s">
        <v>32</v>
      </c>
      <c r="F418" s="328">
        <v>1.8100000000000001</v>
      </c>
      <c r="G418" s="42"/>
      <c r="H418" s="48"/>
    </row>
    <row r="419" s="2" customFormat="1" ht="16.8" customHeight="1">
      <c r="A419" s="42"/>
      <c r="B419" s="48"/>
      <c r="C419" s="323" t="s">
        <v>1304</v>
      </c>
      <c r="D419" s="324" t="s">
        <v>1304</v>
      </c>
      <c r="E419" s="325" t="s">
        <v>32</v>
      </c>
      <c r="F419" s="326">
        <v>6.8399999999999999</v>
      </c>
      <c r="G419" s="42"/>
      <c r="H419" s="48"/>
    </row>
    <row r="420" s="2" customFormat="1" ht="16.8" customHeight="1">
      <c r="A420" s="42"/>
      <c r="B420" s="48"/>
      <c r="C420" s="327" t="s">
        <v>32</v>
      </c>
      <c r="D420" s="327" t="s">
        <v>1124</v>
      </c>
      <c r="E420" s="20" t="s">
        <v>32</v>
      </c>
      <c r="F420" s="328">
        <v>0</v>
      </c>
      <c r="G420" s="42"/>
      <c r="H420" s="48"/>
    </row>
    <row r="421" s="2" customFormat="1" ht="16.8" customHeight="1">
      <c r="A421" s="42"/>
      <c r="B421" s="48"/>
      <c r="C421" s="327" t="s">
        <v>1304</v>
      </c>
      <c r="D421" s="327" t="s">
        <v>6137</v>
      </c>
      <c r="E421" s="20" t="s">
        <v>32</v>
      </c>
      <c r="F421" s="328">
        <v>6.8399999999999999</v>
      </c>
      <c r="G421" s="42"/>
      <c r="H421" s="48"/>
    </row>
    <row r="422" s="2" customFormat="1" ht="16.8" customHeight="1">
      <c r="A422" s="42"/>
      <c r="B422" s="48"/>
      <c r="C422" s="323" t="s">
        <v>800</v>
      </c>
      <c r="D422" s="324" t="s">
        <v>800</v>
      </c>
      <c r="E422" s="325" t="s">
        <v>32</v>
      </c>
      <c r="F422" s="326">
        <v>0.070000000000000007</v>
      </c>
      <c r="G422" s="42"/>
      <c r="H422" s="48"/>
    </row>
    <row r="423" s="2" customFormat="1" ht="16.8" customHeight="1">
      <c r="A423" s="42"/>
      <c r="B423" s="48"/>
      <c r="C423" s="327" t="s">
        <v>32</v>
      </c>
      <c r="D423" s="327" t="s">
        <v>1124</v>
      </c>
      <c r="E423" s="20" t="s">
        <v>32</v>
      </c>
      <c r="F423" s="328">
        <v>0</v>
      </c>
      <c r="G423" s="42"/>
      <c r="H423" s="48"/>
    </row>
    <row r="424" s="2" customFormat="1" ht="16.8" customHeight="1">
      <c r="A424" s="42"/>
      <c r="B424" s="48"/>
      <c r="C424" s="327" t="s">
        <v>800</v>
      </c>
      <c r="D424" s="327" t="s">
        <v>6138</v>
      </c>
      <c r="E424" s="20" t="s">
        <v>32</v>
      </c>
      <c r="F424" s="328">
        <v>0.070000000000000007</v>
      </c>
      <c r="G424" s="42"/>
      <c r="H424" s="48"/>
    </row>
    <row r="425" s="2" customFormat="1" ht="16.8" customHeight="1">
      <c r="A425" s="42"/>
      <c r="B425" s="48"/>
      <c r="C425" s="323" t="s">
        <v>292</v>
      </c>
      <c r="D425" s="324" t="s">
        <v>292</v>
      </c>
      <c r="E425" s="325" t="s">
        <v>32</v>
      </c>
      <c r="F425" s="326">
        <v>1</v>
      </c>
      <c r="G425" s="42"/>
      <c r="H425" s="48"/>
    </row>
    <row r="426" s="2" customFormat="1" ht="16.8" customHeight="1">
      <c r="A426" s="42"/>
      <c r="B426" s="48"/>
      <c r="C426" s="327" t="s">
        <v>32</v>
      </c>
      <c r="D426" s="327" t="s">
        <v>6139</v>
      </c>
      <c r="E426" s="20" t="s">
        <v>32</v>
      </c>
      <c r="F426" s="328">
        <v>0</v>
      </c>
      <c r="G426" s="42"/>
      <c r="H426" s="48"/>
    </row>
    <row r="427" s="2" customFormat="1" ht="16.8" customHeight="1">
      <c r="A427" s="42"/>
      <c r="B427" s="48"/>
      <c r="C427" s="327" t="s">
        <v>292</v>
      </c>
      <c r="D427" s="327" t="s">
        <v>84</v>
      </c>
      <c r="E427" s="20" t="s">
        <v>32</v>
      </c>
      <c r="F427" s="328">
        <v>1</v>
      </c>
      <c r="G427" s="42"/>
      <c r="H427" s="48"/>
    </row>
    <row r="428" s="2" customFormat="1" ht="16.8" customHeight="1">
      <c r="A428" s="42"/>
      <c r="B428" s="48"/>
      <c r="C428" s="323" t="s">
        <v>892</v>
      </c>
      <c r="D428" s="324" t="s">
        <v>892</v>
      </c>
      <c r="E428" s="325" t="s">
        <v>32</v>
      </c>
      <c r="F428" s="326">
        <v>7.7300000000000004</v>
      </c>
      <c r="G428" s="42"/>
      <c r="H428" s="48"/>
    </row>
    <row r="429" s="2" customFormat="1" ht="16.8" customHeight="1">
      <c r="A429" s="42"/>
      <c r="B429" s="48"/>
      <c r="C429" s="327" t="s">
        <v>32</v>
      </c>
      <c r="D429" s="327" t="s">
        <v>6140</v>
      </c>
      <c r="E429" s="20" t="s">
        <v>32</v>
      </c>
      <c r="F429" s="328">
        <v>0</v>
      </c>
      <c r="G429" s="42"/>
      <c r="H429" s="48"/>
    </row>
    <row r="430" s="2" customFormat="1" ht="16.8" customHeight="1">
      <c r="A430" s="42"/>
      <c r="B430" s="48"/>
      <c r="C430" s="327" t="s">
        <v>892</v>
      </c>
      <c r="D430" s="327" t="s">
        <v>6141</v>
      </c>
      <c r="E430" s="20" t="s">
        <v>32</v>
      </c>
      <c r="F430" s="328">
        <v>7.7300000000000004</v>
      </c>
      <c r="G430" s="42"/>
      <c r="H430" s="48"/>
    </row>
    <row r="431" s="2" customFormat="1" ht="16.8" customHeight="1">
      <c r="A431" s="42"/>
      <c r="B431" s="48"/>
      <c r="C431" s="323" t="s">
        <v>896</v>
      </c>
      <c r="D431" s="324" t="s">
        <v>896</v>
      </c>
      <c r="E431" s="325" t="s">
        <v>32</v>
      </c>
      <c r="F431" s="326">
        <v>40.899999999999999</v>
      </c>
      <c r="G431" s="42"/>
      <c r="H431" s="48"/>
    </row>
    <row r="432" s="2" customFormat="1" ht="16.8" customHeight="1">
      <c r="A432" s="42"/>
      <c r="B432" s="48"/>
      <c r="C432" s="327" t="s">
        <v>32</v>
      </c>
      <c r="D432" s="327" t="s">
        <v>6142</v>
      </c>
      <c r="E432" s="20" t="s">
        <v>32</v>
      </c>
      <c r="F432" s="328">
        <v>0</v>
      </c>
      <c r="G432" s="42"/>
      <c r="H432" s="48"/>
    </row>
    <row r="433" s="2" customFormat="1" ht="16.8" customHeight="1">
      <c r="A433" s="42"/>
      <c r="B433" s="48"/>
      <c r="C433" s="327" t="s">
        <v>896</v>
      </c>
      <c r="D433" s="327" t="s">
        <v>6143</v>
      </c>
      <c r="E433" s="20" t="s">
        <v>32</v>
      </c>
      <c r="F433" s="328">
        <v>40.899999999999999</v>
      </c>
      <c r="G433" s="42"/>
      <c r="H433" s="48"/>
    </row>
    <row r="434" s="2" customFormat="1" ht="16.8" customHeight="1">
      <c r="A434" s="42"/>
      <c r="B434" s="48"/>
      <c r="C434" s="323" t="s">
        <v>901</v>
      </c>
      <c r="D434" s="324" t="s">
        <v>901</v>
      </c>
      <c r="E434" s="325" t="s">
        <v>32</v>
      </c>
      <c r="F434" s="326">
        <v>4.1100000000000003</v>
      </c>
      <c r="G434" s="42"/>
      <c r="H434" s="48"/>
    </row>
    <row r="435" s="2" customFormat="1" ht="16.8" customHeight="1">
      <c r="A435" s="42"/>
      <c r="B435" s="48"/>
      <c r="C435" s="327" t="s">
        <v>32</v>
      </c>
      <c r="D435" s="327" t="s">
        <v>6144</v>
      </c>
      <c r="E435" s="20" t="s">
        <v>32</v>
      </c>
      <c r="F435" s="328">
        <v>0</v>
      </c>
      <c r="G435" s="42"/>
      <c r="H435" s="48"/>
    </row>
    <row r="436" s="2" customFormat="1" ht="16.8" customHeight="1">
      <c r="A436" s="42"/>
      <c r="B436" s="48"/>
      <c r="C436" s="327" t="s">
        <v>901</v>
      </c>
      <c r="D436" s="327" t="s">
        <v>6145</v>
      </c>
      <c r="E436" s="20" t="s">
        <v>32</v>
      </c>
      <c r="F436" s="328">
        <v>4.1100000000000003</v>
      </c>
      <c r="G436" s="42"/>
      <c r="H436" s="48"/>
    </row>
    <row r="437" s="2" customFormat="1" ht="16.8" customHeight="1">
      <c r="A437" s="42"/>
      <c r="B437" s="48"/>
      <c r="C437" s="323" t="s">
        <v>223</v>
      </c>
      <c r="D437" s="324" t="s">
        <v>223</v>
      </c>
      <c r="E437" s="325" t="s">
        <v>32</v>
      </c>
      <c r="F437" s="326">
        <v>3.52</v>
      </c>
      <c r="G437" s="42"/>
      <c r="H437" s="48"/>
    </row>
    <row r="438" s="2" customFormat="1" ht="16.8" customHeight="1">
      <c r="A438" s="42"/>
      <c r="B438" s="48"/>
      <c r="C438" s="327" t="s">
        <v>32</v>
      </c>
      <c r="D438" s="327" t="s">
        <v>6146</v>
      </c>
      <c r="E438" s="20" t="s">
        <v>32</v>
      </c>
      <c r="F438" s="328">
        <v>0</v>
      </c>
      <c r="G438" s="42"/>
      <c r="H438" s="48"/>
    </row>
    <row r="439" s="2" customFormat="1" ht="16.8" customHeight="1">
      <c r="A439" s="42"/>
      <c r="B439" s="48"/>
      <c r="C439" s="327" t="s">
        <v>223</v>
      </c>
      <c r="D439" s="327" t="s">
        <v>6147</v>
      </c>
      <c r="E439" s="20" t="s">
        <v>32</v>
      </c>
      <c r="F439" s="328">
        <v>3.52</v>
      </c>
      <c r="G439" s="42"/>
      <c r="H439" s="48"/>
    </row>
    <row r="440" s="2" customFormat="1" ht="16.8" customHeight="1">
      <c r="A440" s="42"/>
      <c r="B440" s="48"/>
      <c r="C440" s="323" t="s">
        <v>914</v>
      </c>
      <c r="D440" s="324" t="s">
        <v>914</v>
      </c>
      <c r="E440" s="325" t="s">
        <v>32</v>
      </c>
      <c r="F440" s="326">
        <v>1</v>
      </c>
      <c r="G440" s="42"/>
      <c r="H440" s="48"/>
    </row>
    <row r="441" s="2" customFormat="1" ht="16.8" customHeight="1">
      <c r="A441" s="42"/>
      <c r="B441" s="48"/>
      <c r="C441" s="327" t="s">
        <v>32</v>
      </c>
      <c r="D441" s="327" t="s">
        <v>1124</v>
      </c>
      <c r="E441" s="20" t="s">
        <v>32</v>
      </c>
      <c r="F441" s="328">
        <v>0</v>
      </c>
      <c r="G441" s="42"/>
      <c r="H441" s="48"/>
    </row>
    <row r="442" s="2" customFormat="1" ht="16.8" customHeight="1">
      <c r="A442" s="42"/>
      <c r="B442" s="48"/>
      <c r="C442" s="327" t="s">
        <v>914</v>
      </c>
      <c r="D442" s="327" t="s">
        <v>84</v>
      </c>
      <c r="E442" s="20" t="s">
        <v>32</v>
      </c>
      <c r="F442" s="328">
        <v>1</v>
      </c>
      <c r="G442" s="42"/>
      <c r="H442" s="48"/>
    </row>
    <row r="443" s="2" customFormat="1" ht="16.8" customHeight="1">
      <c r="A443" s="42"/>
      <c r="B443" s="48"/>
      <c r="C443" s="323" t="s">
        <v>802</v>
      </c>
      <c r="D443" s="324" t="s">
        <v>802</v>
      </c>
      <c r="E443" s="325" t="s">
        <v>32</v>
      </c>
      <c r="F443" s="326">
        <v>1</v>
      </c>
      <c r="G443" s="42"/>
      <c r="H443" s="48"/>
    </row>
    <row r="444" s="2" customFormat="1" ht="16.8" customHeight="1">
      <c r="A444" s="42"/>
      <c r="B444" s="48"/>
      <c r="C444" s="327" t="s">
        <v>32</v>
      </c>
      <c r="D444" s="327" t="s">
        <v>1124</v>
      </c>
      <c r="E444" s="20" t="s">
        <v>32</v>
      </c>
      <c r="F444" s="328">
        <v>0</v>
      </c>
      <c r="G444" s="42"/>
      <c r="H444" s="48"/>
    </row>
    <row r="445" s="2" customFormat="1" ht="16.8" customHeight="1">
      <c r="A445" s="42"/>
      <c r="B445" s="48"/>
      <c r="C445" s="327" t="s">
        <v>802</v>
      </c>
      <c r="D445" s="327" t="s">
        <v>84</v>
      </c>
      <c r="E445" s="20" t="s">
        <v>32</v>
      </c>
      <c r="F445" s="328">
        <v>1</v>
      </c>
      <c r="G445" s="42"/>
      <c r="H445" s="48"/>
    </row>
    <row r="446" s="2" customFormat="1" ht="16.8" customHeight="1">
      <c r="A446" s="42"/>
      <c r="B446" s="48"/>
      <c r="C446" s="323" t="s">
        <v>395</v>
      </c>
      <c r="D446" s="324" t="s">
        <v>395</v>
      </c>
      <c r="E446" s="325" t="s">
        <v>32</v>
      </c>
      <c r="F446" s="326">
        <v>1</v>
      </c>
      <c r="G446" s="42"/>
      <c r="H446" s="48"/>
    </row>
    <row r="447" s="2" customFormat="1" ht="16.8" customHeight="1">
      <c r="A447" s="42"/>
      <c r="B447" s="48"/>
      <c r="C447" s="327" t="s">
        <v>32</v>
      </c>
      <c r="D447" s="327" t="s">
        <v>1124</v>
      </c>
      <c r="E447" s="20" t="s">
        <v>32</v>
      </c>
      <c r="F447" s="328">
        <v>0</v>
      </c>
      <c r="G447" s="42"/>
      <c r="H447" s="48"/>
    </row>
    <row r="448" s="2" customFormat="1" ht="16.8" customHeight="1">
      <c r="A448" s="42"/>
      <c r="B448" s="48"/>
      <c r="C448" s="327" t="s">
        <v>395</v>
      </c>
      <c r="D448" s="327" t="s">
        <v>84</v>
      </c>
      <c r="E448" s="20" t="s">
        <v>32</v>
      </c>
      <c r="F448" s="328">
        <v>1</v>
      </c>
      <c r="G448" s="42"/>
      <c r="H448" s="48"/>
    </row>
    <row r="449" s="2" customFormat="1" ht="16.8" customHeight="1">
      <c r="A449" s="42"/>
      <c r="B449" s="48"/>
      <c r="C449" s="323" t="s">
        <v>1134</v>
      </c>
      <c r="D449" s="324" t="s">
        <v>1134</v>
      </c>
      <c r="E449" s="325" t="s">
        <v>32</v>
      </c>
      <c r="F449" s="326">
        <v>1</v>
      </c>
      <c r="G449" s="42"/>
      <c r="H449" s="48"/>
    </row>
    <row r="450" s="2" customFormat="1" ht="16.8" customHeight="1">
      <c r="A450" s="42"/>
      <c r="B450" s="48"/>
      <c r="C450" s="327" t="s">
        <v>32</v>
      </c>
      <c r="D450" s="327" t="s">
        <v>1124</v>
      </c>
      <c r="E450" s="20" t="s">
        <v>32</v>
      </c>
      <c r="F450" s="328">
        <v>0</v>
      </c>
      <c r="G450" s="42"/>
      <c r="H450" s="48"/>
    </row>
    <row r="451" s="2" customFormat="1" ht="16.8" customHeight="1">
      <c r="A451" s="42"/>
      <c r="B451" s="48"/>
      <c r="C451" s="327" t="s">
        <v>1134</v>
      </c>
      <c r="D451" s="327" t="s">
        <v>84</v>
      </c>
      <c r="E451" s="20" t="s">
        <v>32</v>
      </c>
      <c r="F451" s="328">
        <v>1</v>
      </c>
      <c r="G451" s="42"/>
      <c r="H451" s="48"/>
    </row>
    <row r="452" s="2" customFormat="1" ht="16.8" customHeight="1">
      <c r="A452" s="42"/>
      <c r="B452" s="48"/>
      <c r="C452" s="323" t="s">
        <v>1139</v>
      </c>
      <c r="D452" s="324" t="s">
        <v>1139</v>
      </c>
      <c r="E452" s="325" t="s">
        <v>32</v>
      </c>
      <c r="F452" s="326">
        <v>3</v>
      </c>
      <c r="G452" s="42"/>
      <c r="H452" s="48"/>
    </row>
    <row r="453" s="2" customFormat="1" ht="16.8" customHeight="1">
      <c r="A453" s="42"/>
      <c r="B453" s="48"/>
      <c r="C453" s="327" t="s">
        <v>32</v>
      </c>
      <c r="D453" s="327" t="s">
        <v>1124</v>
      </c>
      <c r="E453" s="20" t="s">
        <v>32</v>
      </c>
      <c r="F453" s="328">
        <v>0</v>
      </c>
      <c r="G453" s="42"/>
      <c r="H453" s="48"/>
    </row>
    <row r="454" s="2" customFormat="1" ht="16.8" customHeight="1">
      <c r="A454" s="42"/>
      <c r="B454" s="48"/>
      <c r="C454" s="327" t="s">
        <v>1139</v>
      </c>
      <c r="D454" s="327" t="s">
        <v>94</v>
      </c>
      <c r="E454" s="20" t="s">
        <v>32</v>
      </c>
      <c r="F454" s="328">
        <v>3</v>
      </c>
      <c r="G454" s="42"/>
      <c r="H454" s="48"/>
    </row>
    <row r="455" s="2" customFormat="1" ht="16.8" customHeight="1">
      <c r="A455" s="42"/>
      <c r="B455" s="48"/>
      <c r="C455" s="323" t="s">
        <v>421</v>
      </c>
      <c r="D455" s="324" t="s">
        <v>421</v>
      </c>
      <c r="E455" s="325" t="s">
        <v>32</v>
      </c>
      <c r="F455" s="326">
        <v>85.509200000000007</v>
      </c>
      <c r="G455" s="42"/>
      <c r="H455" s="48"/>
    </row>
    <row r="456" s="2" customFormat="1" ht="16.8" customHeight="1">
      <c r="A456" s="42"/>
      <c r="B456" s="48"/>
      <c r="C456" s="327" t="s">
        <v>32</v>
      </c>
      <c r="D456" s="327" t="s">
        <v>1097</v>
      </c>
      <c r="E456" s="20" t="s">
        <v>32</v>
      </c>
      <c r="F456" s="328">
        <v>0</v>
      </c>
      <c r="G456" s="42"/>
      <c r="H456" s="48"/>
    </row>
    <row r="457" s="2" customFormat="1" ht="16.8" customHeight="1">
      <c r="A457" s="42"/>
      <c r="B457" s="48"/>
      <c r="C457" s="327" t="s">
        <v>421</v>
      </c>
      <c r="D457" s="327" t="s">
        <v>6148</v>
      </c>
      <c r="E457" s="20" t="s">
        <v>32</v>
      </c>
      <c r="F457" s="328">
        <v>85.509</v>
      </c>
      <c r="G457" s="42"/>
      <c r="H457" s="48"/>
    </row>
    <row r="458" s="2" customFormat="1" ht="16.8" customHeight="1">
      <c r="A458" s="42"/>
      <c r="B458" s="48"/>
      <c r="C458" s="323" t="s">
        <v>1968</v>
      </c>
      <c r="D458" s="324" t="s">
        <v>1968</v>
      </c>
      <c r="E458" s="325" t="s">
        <v>32</v>
      </c>
      <c r="F458" s="326">
        <v>7.9866000000000001</v>
      </c>
      <c r="G458" s="42"/>
      <c r="H458" s="48"/>
    </row>
    <row r="459" s="2" customFormat="1" ht="16.8" customHeight="1">
      <c r="A459" s="42"/>
      <c r="B459" s="48"/>
      <c r="C459" s="327" t="s">
        <v>32</v>
      </c>
      <c r="D459" s="327" t="s">
        <v>1097</v>
      </c>
      <c r="E459" s="20" t="s">
        <v>32</v>
      </c>
      <c r="F459" s="328">
        <v>0</v>
      </c>
      <c r="G459" s="42"/>
      <c r="H459" s="48"/>
    </row>
    <row r="460" s="2" customFormat="1" ht="16.8" customHeight="1">
      <c r="A460" s="42"/>
      <c r="B460" s="48"/>
      <c r="C460" s="327" t="s">
        <v>1968</v>
      </c>
      <c r="D460" s="327" t="s">
        <v>6149</v>
      </c>
      <c r="E460" s="20" t="s">
        <v>32</v>
      </c>
      <c r="F460" s="328">
        <v>7.9870000000000001</v>
      </c>
      <c r="G460" s="42"/>
      <c r="H460" s="48"/>
    </row>
    <row r="461" s="2" customFormat="1" ht="16.8" customHeight="1">
      <c r="A461" s="42"/>
      <c r="B461" s="48"/>
      <c r="C461" s="323" t="s">
        <v>1632</v>
      </c>
      <c r="D461" s="324" t="s">
        <v>1632</v>
      </c>
      <c r="E461" s="325" t="s">
        <v>32</v>
      </c>
      <c r="F461" s="326">
        <v>8.4383999999999997</v>
      </c>
      <c r="G461" s="42"/>
      <c r="H461" s="48"/>
    </row>
    <row r="462" s="2" customFormat="1" ht="16.8" customHeight="1">
      <c r="A462" s="42"/>
      <c r="B462" s="48"/>
      <c r="C462" s="327" t="s">
        <v>32</v>
      </c>
      <c r="D462" s="327" t="s">
        <v>6150</v>
      </c>
      <c r="E462" s="20" t="s">
        <v>32</v>
      </c>
      <c r="F462" s="328">
        <v>0</v>
      </c>
      <c r="G462" s="42"/>
      <c r="H462" s="48"/>
    </row>
    <row r="463" s="2" customFormat="1" ht="16.8" customHeight="1">
      <c r="A463" s="42"/>
      <c r="B463" s="48"/>
      <c r="C463" s="327" t="s">
        <v>32</v>
      </c>
      <c r="D463" s="327" t="s">
        <v>291</v>
      </c>
      <c r="E463" s="20" t="s">
        <v>32</v>
      </c>
      <c r="F463" s="328">
        <v>0</v>
      </c>
      <c r="G463" s="42"/>
      <c r="H463" s="48"/>
    </row>
    <row r="464" s="2" customFormat="1" ht="16.8" customHeight="1">
      <c r="A464" s="42"/>
      <c r="B464" s="48"/>
      <c r="C464" s="327" t="s">
        <v>1632</v>
      </c>
      <c r="D464" s="327" t="s">
        <v>6151</v>
      </c>
      <c r="E464" s="20" t="s">
        <v>32</v>
      </c>
      <c r="F464" s="328">
        <v>8.4380000000000006</v>
      </c>
      <c r="G464" s="42"/>
      <c r="H464" s="48"/>
    </row>
    <row r="465" s="2" customFormat="1" ht="16.8" customHeight="1">
      <c r="A465" s="42"/>
      <c r="B465" s="48"/>
      <c r="C465" s="323" t="s">
        <v>835</v>
      </c>
      <c r="D465" s="324" t="s">
        <v>835</v>
      </c>
      <c r="E465" s="325" t="s">
        <v>32</v>
      </c>
      <c r="F465" s="326">
        <v>4.6200000000000001</v>
      </c>
      <c r="G465" s="42"/>
      <c r="H465" s="48"/>
    </row>
    <row r="466" s="2" customFormat="1" ht="16.8" customHeight="1">
      <c r="A466" s="42"/>
      <c r="B466" s="48"/>
      <c r="C466" s="327" t="s">
        <v>32</v>
      </c>
      <c r="D466" s="327" t="s">
        <v>6146</v>
      </c>
      <c r="E466" s="20" t="s">
        <v>32</v>
      </c>
      <c r="F466" s="328">
        <v>0</v>
      </c>
      <c r="G466" s="42"/>
      <c r="H466" s="48"/>
    </row>
    <row r="467" s="2" customFormat="1" ht="16.8" customHeight="1">
      <c r="A467" s="42"/>
      <c r="B467" s="48"/>
      <c r="C467" s="327" t="s">
        <v>835</v>
      </c>
      <c r="D467" s="327" t="s">
        <v>6152</v>
      </c>
      <c r="E467" s="20" t="s">
        <v>32</v>
      </c>
      <c r="F467" s="328">
        <v>4.6200000000000001</v>
      </c>
      <c r="G467" s="42"/>
      <c r="H467" s="48"/>
    </row>
    <row r="468" s="2" customFormat="1" ht="16.8" customHeight="1">
      <c r="A468" s="42"/>
      <c r="B468" s="48"/>
      <c r="C468" s="323" t="s">
        <v>966</v>
      </c>
      <c r="D468" s="324" t="s">
        <v>966</v>
      </c>
      <c r="E468" s="325" t="s">
        <v>32</v>
      </c>
      <c r="F468" s="326">
        <v>1</v>
      </c>
      <c r="G468" s="42"/>
      <c r="H468" s="48"/>
    </row>
    <row r="469" s="2" customFormat="1" ht="16.8" customHeight="1">
      <c r="A469" s="42"/>
      <c r="B469" s="48"/>
      <c r="C469" s="327" t="s">
        <v>32</v>
      </c>
      <c r="D469" s="327" t="s">
        <v>1124</v>
      </c>
      <c r="E469" s="20" t="s">
        <v>32</v>
      </c>
      <c r="F469" s="328">
        <v>0</v>
      </c>
      <c r="G469" s="42"/>
      <c r="H469" s="48"/>
    </row>
    <row r="470" s="2" customFormat="1" ht="16.8" customHeight="1">
      <c r="A470" s="42"/>
      <c r="B470" s="48"/>
      <c r="C470" s="327" t="s">
        <v>966</v>
      </c>
      <c r="D470" s="327" t="s">
        <v>84</v>
      </c>
      <c r="E470" s="20" t="s">
        <v>32</v>
      </c>
      <c r="F470" s="328">
        <v>1</v>
      </c>
      <c r="G470" s="42"/>
      <c r="H470" s="48"/>
    </row>
    <row r="471" s="2" customFormat="1" ht="16.8" customHeight="1">
      <c r="A471" s="42"/>
      <c r="B471" s="48"/>
      <c r="C471" s="323" t="s">
        <v>972</v>
      </c>
      <c r="D471" s="324" t="s">
        <v>972</v>
      </c>
      <c r="E471" s="325" t="s">
        <v>32</v>
      </c>
      <c r="F471" s="326">
        <v>1</v>
      </c>
      <c r="G471" s="42"/>
      <c r="H471" s="48"/>
    </row>
    <row r="472" s="2" customFormat="1" ht="16.8" customHeight="1">
      <c r="A472" s="42"/>
      <c r="B472" s="48"/>
      <c r="C472" s="327" t="s">
        <v>32</v>
      </c>
      <c r="D472" s="327" t="s">
        <v>1124</v>
      </c>
      <c r="E472" s="20" t="s">
        <v>32</v>
      </c>
      <c r="F472" s="328">
        <v>0</v>
      </c>
      <c r="G472" s="42"/>
      <c r="H472" s="48"/>
    </row>
    <row r="473" s="2" customFormat="1" ht="16.8" customHeight="1">
      <c r="A473" s="42"/>
      <c r="B473" s="48"/>
      <c r="C473" s="327" t="s">
        <v>972</v>
      </c>
      <c r="D473" s="327" t="s">
        <v>84</v>
      </c>
      <c r="E473" s="20" t="s">
        <v>32</v>
      </c>
      <c r="F473" s="328">
        <v>1</v>
      </c>
      <c r="G473" s="42"/>
      <c r="H473" s="48"/>
    </row>
    <row r="474" s="2" customFormat="1" ht="16.8" customHeight="1">
      <c r="A474" s="42"/>
      <c r="B474" s="48"/>
      <c r="C474" s="323" t="s">
        <v>979</v>
      </c>
      <c r="D474" s="324" t="s">
        <v>979</v>
      </c>
      <c r="E474" s="325" t="s">
        <v>32</v>
      </c>
      <c r="F474" s="326">
        <v>1</v>
      </c>
      <c r="G474" s="42"/>
      <c r="H474" s="48"/>
    </row>
    <row r="475" s="2" customFormat="1" ht="16.8" customHeight="1">
      <c r="A475" s="42"/>
      <c r="B475" s="48"/>
      <c r="C475" s="327" t="s">
        <v>979</v>
      </c>
      <c r="D475" s="327" t="s">
        <v>84</v>
      </c>
      <c r="E475" s="20" t="s">
        <v>32</v>
      </c>
      <c r="F475" s="328">
        <v>1</v>
      </c>
      <c r="G475" s="42"/>
      <c r="H475" s="48"/>
    </row>
    <row r="476" s="2" customFormat="1" ht="16.8" customHeight="1">
      <c r="A476" s="42"/>
      <c r="B476" s="48"/>
      <c r="C476" s="323" t="s">
        <v>1418</v>
      </c>
      <c r="D476" s="324" t="s">
        <v>1418</v>
      </c>
      <c r="E476" s="325" t="s">
        <v>32</v>
      </c>
      <c r="F476" s="326">
        <v>5</v>
      </c>
      <c r="G476" s="42"/>
      <c r="H476" s="48"/>
    </row>
    <row r="477" s="2" customFormat="1" ht="16.8" customHeight="1">
      <c r="A477" s="42"/>
      <c r="B477" s="48"/>
      <c r="C477" s="327" t="s">
        <v>32</v>
      </c>
      <c r="D477" s="327" t="s">
        <v>1124</v>
      </c>
      <c r="E477" s="20" t="s">
        <v>32</v>
      </c>
      <c r="F477" s="328">
        <v>0</v>
      </c>
      <c r="G477" s="42"/>
      <c r="H477" s="48"/>
    </row>
    <row r="478" s="2" customFormat="1" ht="16.8" customHeight="1">
      <c r="A478" s="42"/>
      <c r="B478" s="48"/>
      <c r="C478" s="327" t="s">
        <v>1418</v>
      </c>
      <c r="D478" s="327" t="s">
        <v>234</v>
      </c>
      <c r="E478" s="20" t="s">
        <v>32</v>
      </c>
      <c r="F478" s="328">
        <v>5</v>
      </c>
      <c r="G478" s="42"/>
      <c r="H478" s="48"/>
    </row>
    <row r="479" s="2" customFormat="1" ht="16.8" customHeight="1">
      <c r="A479" s="42"/>
      <c r="B479" s="48"/>
      <c r="C479" s="323" t="s">
        <v>6012</v>
      </c>
      <c r="D479" s="324" t="s">
        <v>6012</v>
      </c>
      <c r="E479" s="325" t="s">
        <v>32</v>
      </c>
      <c r="F479" s="326">
        <v>6</v>
      </c>
      <c r="G479" s="42"/>
      <c r="H479" s="48"/>
    </row>
    <row r="480" s="2" customFormat="1" ht="16.8" customHeight="1">
      <c r="A480" s="42"/>
      <c r="B480" s="48"/>
      <c r="C480" s="327" t="s">
        <v>32</v>
      </c>
      <c r="D480" s="327" t="s">
        <v>1124</v>
      </c>
      <c r="E480" s="20" t="s">
        <v>32</v>
      </c>
      <c r="F480" s="328">
        <v>0</v>
      </c>
      <c r="G480" s="42"/>
      <c r="H480" s="48"/>
    </row>
    <row r="481" s="2" customFormat="1" ht="16.8" customHeight="1">
      <c r="A481" s="42"/>
      <c r="B481" s="48"/>
      <c r="C481" s="327" t="s">
        <v>6012</v>
      </c>
      <c r="D481" s="327" t="s">
        <v>238</v>
      </c>
      <c r="E481" s="20" t="s">
        <v>32</v>
      </c>
      <c r="F481" s="328">
        <v>6</v>
      </c>
      <c r="G481" s="42"/>
      <c r="H481" s="48"/>
    </row>
    <row r="482" s="2" customFormat="1" ht="16.8" customHeight="1">
      <c r="A482" s="42"/>
      <c r="B482" s="48"/>
      <c r="C482" s="323" t="s">
        <v>1639</v>
      </c>
      <c r="D482" s="324" t="s">
        <v>1639</v>
      </c>
      <c r="E482" s="325" t="s">
        <v>32</v>
      </c>
      <c r="F482" s="326">
        <v>0.050000000000000003</v>
      </c>
      <c r="G482" s="42"/>
      <c r="H482" s="48"/>
    </row>
    <row r="483" s="2" customFormat="1" ht="16.8" customHeight="1">
      <c r="A483" s="42"/>
      <c r="B483" s="48"/>
      <c r="C483" s="327" t="s">
        <v>32</v>
      </c>
      <c r="D483" s="327" t="s">
        <v>1124</v>
      </c>
      <c r="E483" s="20" t="s">
        <v>32</v>
      </c>
      <c r="F483" s="328">
        <v>0</v>
      </c>
      <c r="G483" s="42"/>
      <c r="H483" s="48"/>
    </row>
    <row r="484" s="2" customFormat="1" ht="16.8" customHeight="1">
      <c r="A484" s="42"/>
      <c r="B484" s="48"/>
      <c r="C484" s="327" t="s">
        <v>32</v>
      </c>
      <c r="D484" s="327" t="s">
        <v>6153</v>
      </c>
      <c r="E484" s="20" t="s">
        <v>32</v>
      </c>
      <c r="F484" s="328">
        <v>0</v>
      </c>
      <c r="G484" s="42"/>
      <c r="H484" s="48"/>
    </row>
    <row r="485" s="2" customFormat="1" ht="16.8" customHeight="1">
      <c r="A485" s="42"/>
      <c r="B485" s="48"/>
      <c r="C485" s="327" t="s">
        <v>1639</v>
      </c>
      <c r="D485" s="327" t="s">
        <v>6154</v>
      </c>
      <c r="E485" s="20" t="s">
        <v>32</v>
      </c>
      <c r="F485" s="328">
        <v>0.050000000000000003</v>
      </c>
      <c r="G485" s="42"/>
      <c r="H485" s="48"/>
    </row>
    <row r="486" s="2" customFormat="1" ht="16.8" customHeight="1">
      <c r="A486" s="42"/>
      <c r="B486" s="48"/>
      <c r="C486" s="323" t="s">
        <v>6100</v>
      </c>
      <c r="D486" s="324" t="s">
        <v>6100</v>
      </c>
      <c r="E486" s="325" t="s">
        <v>32</v>
      </c>
      <c r="F486" s="326">
        <v>37</v>
      </c>
      <c r="G486" s="42"/>
      <c r="H486" s="48"/>
    </row>
    <row r="487" s="2" customFormat="1" ht="16.8" customHeight="1">
      <c r="A487" s="42"/>
      <c r="B487" s="48"/>
      <c r="C487" s="327" t="s">
        <v>32</v>
      </c>
      <c r="D487" s="327" t="s">
        <v>1097</v>
      </c>
      <c r="E487" s="20" t="s">
        <v>32</v>
      </c>
      <c r="F487" s="328">
        <v>0</v>
      </c>
      <c r="G487" s="42"/>
      <c r="H487" s="48"/>
    </row>
    <row r="488" s="2" customFormat="1" ht="16.8" customHeight="1">
      <c r="A488" s="42"/>
      <c r="B488" s="48"/>
      <c r="C488" s="327" t="s">
        <v>6100</v>
      </c>
      <c r="D488" s="327" t="s">
        <v>6155</v>
      </c>
      <c r="E488" s="20" t="s">
        <v>32</v>
      </c>
      <c r="F488" s="328">
        <v>37</v>
      </c>
      <c r="G488" s="42"/>
      <c r="H488" s="48"/>
    </row>
    <row r="489" s="2" customFormat="1" ht="16.8" customHeight="1">
      <c r="A489" s="42"/>
      <c r="B489" s="48"/>
      <c r="C489" s="323" t="s">
        <v>2067</v>
      </c>
      <c r="D489" s="324" t="s">
        <v>2067</v>
      </c>
      <c r="E489" s="325" t="s">
        <v>32</v>
      </c>
      <c r="F489" s="326">
        <v>4</v>
      </c>
      <c r="G489" s="42"/>
      <c r="H489" s="48"/>
    </row>
    <row r="490" s="2" customFormat="1" ht="16.8" customHeight="1">
      <c r="A490" s="42"/>
      <c r="B490" s="48"/>
      <c r="C490" s="327" t="s">
        <v>32</v>
      </c>
      <c r="D490" s="327" t="s">
        <v>1097</v>
      </c>
      <c r="E490" s="20" t="s">
        <v>32</v>
      </c>
      <c r="F490" s="328">
        <v>0</v>
      </c>
      <c r="G490" s="42"/>
      <c r="H490" s="48"/>
    </row>
    <row r="491" s="2" customFormat="1" ht="16.8" customHeight="1">
      <c r="A491" s="42"/>
      <c r="B491" s="48"/>
      <c r="C491" s="327" t="s">
        <v>2067</v>
      </c>
      <c r="D491" s="327" t="s">
        <v>6156</v>
      </c>
      <c r="E491" s="20" t="s">
        <v>32</v>
      </c>
      <c r="F491" s="328">
        <v>4</v>
      </c>
      <c r="G491" s="42"/>
      <c r="H491" s="48"/>
    </row>
    <row r="492" s="2" customFormat="1" ht="16.8" customHeight="1">
      <c r="A492" s="42"/>
      <c r="B492" s="48"/>
      <c r="C492" s="323" t="s">
        <v>1209</v>
      </c>
      <c r="D492" s="324" t="s">
        <v>1209</v>
      </c>
      <c r="E492" s="325" t="s">
        <v>32</v>
      </c>
      <c r="F492" s="326">
        <v>4.2000000000000002</v>
      </c>
      <c r="G492" s="42"/>
      <c r="H492" s="48"/>
    </row>
    <row r="493" s="2" customFormat="1" ht="16.8" customHeight="1">
      <c r="A493" s="42"/>
      <c r="B493" s="48"/>
      <c r="C493" s="327" t="s">
        <v>32</v>
      </c>
      <c r="D493" s="327" t="s">
        <v>6013</v>
      </c>
      <c r="E493" s="20" t="s">
        <v>32</v>
      </c>
      <c r="F493" s="328">
        <v>0</v>
      </c>
      <c r="G493" s="42"/>
      <c r="H493" s="48"/>
    </row>
    <row r="494" s="2" customFormat="1" ht="16.8" customHeight="1">
      <c r="A494" s="42"/>
      <c r="B494" s="48"/>
      <c r="C494" s="327" t="s">
        <v>1209</v>
      </c>
      <c r="D494" s="327" t="s">
        <v>6157</v>
      </c>
      <c r="E494" s="20" t="s">
        <v>32</v>
      </c>
      <c r="F494" s="328">
        <v>4.2000000000000002</v>
      </c>
      <c r="G494" s="42"/>
      <c r="H494" s="48"/>
    </row>
    <row r="495" s="2" customFormat="1" ht="16.8" customHeight="1">
      <c r="A495" s="42"/>
      <c r="B495" s="48"/>
      <c r="C495" s="323" t="s">
        <v>841</v>
      </c>
      <c r="D495" s="324" t="s">
        <v>841</v>
      </c>
      <c r="E495" s="325" t="s">
        <v>32</v>
      </c>
      <c r="F495" s="326">
        <v>3.52</v>
      </c>
      <c r="G495" s="42"/>
      <c r="H495" s="48"/>
    </row>
    <row r="496" s="2" customFormat="1" ht="16.8" customHeight="1">
      <c r="A496" s="42"/>
      <c r="B496" s="48"/>
      <c r="C496" s="327" t="s">
        <v>32</v>
      </c>
      <c r="D496" s="327" t="s">
        <v>6146</v>
      </c>
      <c r="E496" s="20" t="s">
        <v>32</v>
      </c>
      <c r="F496" s="328">
        <v>0</v>
      </c>
      <c r="G496" s="42"/>
      <c r="H496" s="48"/>
    </row>
    <row r="497" s="2" customFormat="1" ht="16.8" customHeight="1">
      <c r="A497" s="42"/>
      <c r="B497" s="48"/>
      <c r="C497" s="327" t="s">
        <v>841</v>
      </c>
      <c r="D497" s="327" t="s">
        <v>6147</v>
      </c>
      <c r="E497" s="20" t="s">
        <v>32</v>
      </c>
      <c r="F497" s="328">
        <v>3.52</v>
      </c>
      <c r="G497" s="42"/>
      <c r="H497" s="48"/>
    </row>
    <row r="498" s="2" customFormat="1" ht="16.8" customHeight="1">
      <c r="A498" s="42"/>
      <c r="B498" s="48"/>
      <c r="C498" s="323" t="s">
        <v>1099</v>
      </c>
      <c r="D498" s="324" t="s">
        <v>1099</v>
      </c>
      <c r="E498" s="325" t="s">
        <v>32</v>
      </c>
      <c r="F498" s="326">
        <v>7.4820200000000003</v>
      </c>
      <c r="G498" s="42"/>
      <c r="H498" s="48"/>
    </row>
    <row r="499" s="2" customFormat="1" ht="16.8" customHeight="1">
      <c r="A499" s="42"/>
      <c r="B499" s="48"/>
      <c r="C499" s="327" t="s">
        <v>32</v>
      </c>
      <c r="D499" s="327" t="s">
        <v>1097</v>
      </c>
      <c r="E499" s="20" t="s">
        <v>32</v>
      </c>
      <c r="F499" s="328">
        <v>0</v>
      </c>
      <c r="G499" s="42"/>
      <c r="H499" s="48"/>
    </row>
    <row r="500" s="2" customFormat="1" ht="16.8" customHeight="1">
      <c r="A500" s="42"/>
      <c r="B500" s="48"/>
      <c r="C500" s="327" t="s">
        <v>32</v>
      </c>
      <c r="D500" s="327" t="s">
        <v>1098</v>
      </c>
      <c r="E500" s="20" t="s">
        <v>32</v>
      </c>
      <c r="F500" s="328">
        <v>0</v>
      </c>
      <c r="G500" s="42"/>
      <c r="H500" s="48"/>
    </row>
    <row r="501" s="2" customFormat="1" ht="16.8" customHeight="1">
      <c r="A501" s="42"/>
      <c r="B501" s="48"/>
      <c r="C501" s="327" t="s">
        <v>1099</v>
      </c>
      <c r="D501" s="327" t="s">
        <v>1100</v>
      </c>
      <c r="E501" s="20" t="s">
        <v>32</v>
      </c>
      <c r="F501" s="328">
        <v>7.4820000000000002</v>
      </c>
      <c r="G501" s="42"/>
      <c r="H501" s="48"/>
    </row>
    <row r="502" s="2" customFormat="1" ht="16.8" customHeight="1">
      <c r="A502" s="42"/>
      <c r="B502" s="48"/>
      <c r="C502" s="323" t="s">
        <v>1072</v>
      </c>
      <c r="D502" s="324" t="s">
        <v>1072</v>
      </c>
      <c r="E502" s="325" t="s">
        <v>32</v>
      </c>
      <c r="F502" s="326">
        <v>11.2161133464693</v>
      </c>
      <c r="G502" s="42"/>
      <c r="H502" s="48"/>
    </row>
    <row r="503" s="2" customFormat="1" ht="16.8" customHeight="1">
      <c r="A503" s="42"/>
      <c r="B503" s="48"/>
      <c r="C503" s="327" t="s">
        <v>32</v>
      </c>
      <c r="D503" s="327" t="s">
        <v>1071</v>
      </c>
      <c r="E503" s="20" t="s">
        <v>32</v>
      </c>
      <c r="F503" s="328">
        <v>0</v>
      </c>
      <c r="G503" s="42"/>
      <c r="H503" s="48"/>
    </row>
    <row r="504" s="2" customFormat="1" ht="16.8" customHeight="1">
      <c r="A504" s="42"/>
      <c r="B504" s="48"/>
      <c r="C504" s="327" t="s">
        <v>1072</v>
      </c>
      <c r="D504" s="327" t="s">
        <v>1073</v>
      </c>
      <c r="E504" s="20" t="s">
        <v>32</v>
      </c>
      <c r="F504" s="328">
        <v>11.215999999999999</v>
      </c>
      <c r="G504" s="42"/>
      <c r="H504" s="48"/>
    </row>
    <row r="505" s="2" customFormat="1" ht="16.8" customHeight="1">
      <c r="A505" s="42"/>
      <c r="B505" s="48"/>
      <c r="C505" s="323" t="s">
        <v>1472</v>
      </c>
      <c r="D505" s="324" t="s">
        <v>1472</v>
      </c>
      <c r="E505" s="325" t="s">
        <v>32</v>
      </c>
      <c r="F505" s="326">
        <v>16.760000000000002</v>
      </c>
      <c r="G505" s="42"/>
      <c r="H505" s="48"/>
    </row>
    <row r="506" s="2" customFormat="1" ht="16.8" customHeight="1">
      <c r="A506" s="42"/>
      <c r="B506" s="48"/>
      <c r="C506" s="327" t="s">
        <v>32</v>
      </c>
      <c r="D506" s="327" t="s">
        <v>6158</v>
      </c>
      <c r="E506" s="20" t="s">
        <v>32</v>
      </c>
      <c r="F506" s="328">
        <v>0</v>
      </c>
      <c r="G506" s="42"/>
      <c r="H506" s="48"/>
    </row>
    <row r="507" s="2" customFormat="1" ht="16.8" customHeight="1">
      <c r="A507" s="42"/>
      <c r="B507" s="48"/>
      <c r="C507" s="327" t="s">
        <v>1472</v>
      </c>
      <c r="D507" s="327" t="s">
        <v>6159</v>
      </c>
      <c r="E507" s="20" t="s">
        <v>32</v>
      </c>
      <c r="F507" s="328">
        <v>16.760000000000002</v>
      </c>
      <c r="G507" s="42"/>
      <c r="H507" s="48"/>
    </row>
    <row r="508" s="2" customFormat="1" ht="16.8" customHeight="1">
      <c r="A508" s="42"/>
      <c r="B508" s="48"/>
      <c r="C508" s="323" t="s">
        <v>1352</v>
      </c>
      <c r="D508" s="324" t="s">
        <v>1352</v>
      </c>
      <c r="E508" s="325" t="s">
        <v>32</v>
      </c>
      <c r="F508" s="326">
        <v>4.8399999999999999</v>
      </c>
      <c r="G508" s="42"/>
      <c r="H508" s="48"/>
    </row>
    <row r="509" s="2" customFormat="1" ht="16.8" customHeight="1">
      <c r="A509" s="42"/>
      <c r="B509" s="48"/>
      <c r="C509" s="327" t="s">
        <v>32</v>
      </c>
      <c r="D509" s="327" t="s">
        <v>6146</v>
      </c>
      <c r="E509" s="20" t="s">
        <v>32</v>
      </c>
      <c r="F509" s="328">
        <v>0</v>
      </c>
      <c r="G509" s="42"/>
      <c r="H509" s="48"/>
    </row>
    <row r="510" s="2" customFormat="1" ht="16.8" customHeight="1">
      <c r="A510" s="42"/>
      <c r="B510" s="48"/>
      <c r="C510" s="327" t="s">
        <v>1352</v>
      </c>
      <c r="D510" s="327" t="s">
        <v>6160</v>
      </c>
      <c r="E510" s="20" t="s">
        <v>32</v>
      </c>
      <c r="F510" s="328">
        <v>4.8399999999999999</v>
      </c>
      <c r="G510" s="42"/>
      <c r="H510" s="48"/>
    </row>
    <row r="511" s="2" customFormat="1" ht="16.8" customHeight="1">
      <c r="A511" s="42"/>
      <c r="B511" s="48"/>
      <c r="C511" s="323" t="s">
        <v>1083</v>
      </c>
      <c r="D511" s="324" t="s">
        <v>1083</v>
      </c>
      <c r="E511" s="325" t="s">
        <v>32</v>
      </c>
      <c r="F511" s="326">
        <v>11.2161133464693</v>
      </c>
      <c r="G511" s="42"/>
      <c r="H511" s="48"/>
    </row>
    <row r="512" s="2" customFormat="1" ht="16.8" customHeight="1">
      <c r="A512" s="42"/>
      <c r="B512" s="48"/>
      <c r="C512" s="327" t="s">
        <v>32</v>
      </c>
      <c r="D512" s="327" t="s">
        <v>1071</v>
      </c>
      <c r="E512" s="20" t="s">
        <v>32</v>
      </c>
      <c r="F512" s="328">
        <v>0</v>
      </c>
      <c r="G512" s="42"/>
      <c r="H512" s="48"/>
    </row>
    <row r="513" s="2" customFormat="1" ht="16.8" customHeight="1">
      <c r="A513" s="42"/>
      <c r="B513" s="48"/>
      <c r="C513" s="327" t="s">
        <v>1083</v>
      </c>
      <c r="D513" s="327" t="s">
        <v>1073</v>
      </c>
      <c r="E513" s="20" t="s">
        <v>32</v>
      </c>
      <c r="F513" s="328">
        <v>11.215999999999999</v>
      </c>
      <c r="G513" s="42"/>
      <c r="H513" s="48"/>
    </row>
    <row r="514" s="2" customFormat="1" ht="16.8" customHeight="1">
      <c r="A514" s="42"/>
      <c r="B514" s="48"/>
      <c r="C514" s="323" t="s">
        <v>1484</v>
      </c>
      <c r="D514" s="324" t="s">
        <v>1484</v>
      </c>
      <c r="E514" s="325" t="s">
        <v>32</v>
      </c>
      <c r="F514" s="326">
        <v>16.760000000000002</v>
      </c>
      <c r="G514" s="42"/>
      <c r="H514" s="48"/>
    </row>
    <row r="515" s="2" customFormat="1" ht="16.8" customHeight="1">
      <c r="A515" s="42"/>
      <c r="B515" s="48"/>
      <c r="C515" s="327" t="s">
        <v>32</v>
      </c>
      <c r="D515" s="327" t="s">
        <v>6158</v>
      </c>
      <c r="E515" s="20" t="s">
        <v>32</v>
      </c>
      <c r="F515" s="328">
        <v>0</v>
      </c>
      <c r="G515" s="42"/>
      <c r="H515" s="48"/>
    </row>
    <row r="516" s="2" customFormat="1" ht="16.8" customHeight="1">
      <c r="A516" s="42"/>
      <c r="B516" s="48"/>
      <c r="C516" s="327" t="s">
        <v>1484</v>
      </c>
      <c r="D516" s="327" t="s">
        <v>6159</v>
      </c>
      <c r="E516" s="20" t="s">
        <v>32</v>
      </c>
      <c r="F516" s="328">
        <v>16.760000000000002</v>
      </c>
      <c r="G516" s="42"/>
      <c r="H516" s="48"/>
    </row>
    <row r="517" s="2" customFormat="1" ht="16.8" customHeight="1">
      <c r="A517" s="42"/>
      <c r="B517" s="48"/>
      <c r="C517" s="323" t="s">
        <v>243</v>
      </c>
      <c r="D517" s="324" t="s">
        <v>243</v>
      </c>
      <c r="E517" s="325" t="s">
        <v>32</v>
      </c>
      <c r="F517" s="326">
        <v>2.2000000000000002</v>
      </c>
      <c r="G517" s="42"/>
      <c r="H517" s="48"/>
    </row>
    <row r="518" s="2" customFormat="1" ht="16.8" customHeight="1">
      <c r="A518" s="42"/>
      <c r="B518" s="48"/>
      <c r="C518" s="327" t="s">
        <v>32</v>
      </c>
      <c r="D518" s="327" t="s">
        <v>6146</v>
      </c>
      <c r="E518" s="20" t="s">
        <v>32</v>
      </c>
      <c r="F518" s="328">
        <v>0</v>
      </c>
      <c r="G518" s="42"/>
      <c r="H518" s="48"/>
    </row>
    <row r="519" s="2" customFormat="1" ht="16.8" customHeight="1">
      <c r="A519" s="42"/>
      <c r="B519" s="48"/>
      <c r="C519" s="327" t="s">
        <v>243</v>
      </c>
      <c r="D519" s="327" t="s">
        <v>6161</v>
      </c>
      <c r="E519" s="20" t="s">
        <v>32</v>
      </c>
      <c r="F519" s="328">
        <v>2.2000000000000002</v>
      </c>
      <c r="G519" s="42"/>
      <c r="H519" s="48"/>
    </row>
    <row r="520" s="2" customFormat="1" ht="16.8" customHeight="1">
      <c r="A520" s="42"/>
      <c r="B520" s="48"/>
      <c r="C520" s="323" t="s">
        <v>249</v>
      </c>
      <c r="D520" s="324" t="s">
        <v>249</v>
      </c>
      <c r="E520" s="325" t="s">
        <v>32</v>
      </c>
      <c r="F520" s="326">
        <v>2.2000000000000002</v>
      </c>
      <c r="G520" s="42"/>
      <c r="H520" s="48"/>
    </row>
    <row r="521" s="2" customFormat="1" ht="16.8" customHeight="1">
      <c r="A521" s="42"/>
      <c r="B521" s="48"/>
      <c r="C521" s="327" t="s">
        <v>32</v>
      </c>
      <c r="D521" s="327" t="s">
        <v>6146</v>
      </c>
      <c r="E521" s="20" t="s">
        <v>32</v>
      </c>
      <c r="F521" s="328">
        <v>0</v>
      </c>
      <c r="G521" s="42"/>
      <c r="H521" s="48"/>
    </row>
    <row r="522" s="2" customFormat="1" ht="16.8" customHeight="1">
      <c r="A522" s="42"/>
      <c r="B522" s="48"/>
      <c r="C522" s="327" t="s">
        <v>249</v>
      </c>
      <c r="D522" s="327" t="s">
        <v>6161</v>
      </c>
      <c r="E522" s="20" t="s">
        <v>32</v>
      </c>
      <c r="F522" s="328">
        <v>2.2000000000000002</v>
      </c>
      <c r="G522" s="42"/>
      <c r="H522" s="48"/>
    </row>
    <row r="523" s="2" customFormat="1" ht="16.8" customHeight="1">
      <c r="A523" s="42"/>
      <c r="B523" s="48"/>
      <c r="C523" s="323" t="s">
        <v>255</v>
      </c>
      <c r="D523" s="324" t="s">
        <v>255</v>
      </c>
      <c r="E523" s="325" t="s">
        <v>32</v>
      </c>
      <c r="F523" s="326">
        <v>9.5700000000000003</v>
      </c>
      <c r="G523" s="42"/>
      <c r="H523" s="48"/>
    </row>
    <row r="524" s="2" customFormat="1" ht="16.8" customHeight="1">
      <c r="A524" s="42"/>
      <c r="B524" s="48"/>
      <c r="C524" s="327" t="s">
        <v>32</v>
      </c>
      <c r="D524" s="327" t="s">
        <v>6162</v>
      </c>
      <c r="E524" s="20" t="s">
        <v>32</v>
      </c>
      <c r="F524" s="328">
        <v>0</v>
      </c>
      <c r="G524" s="42"/>
      <c r="H524" s="48"/>
    </row>
    <row r="525" s="2" customFormat="1" ht="16.8" customHeight="1">
      <c r="A525" s="42"/>
      <c r="B525" s="48"/>
      <c r="C525" s="327" t="s">
        <v>32</v>
      </c>
      <c r="D525" s="327" t="s">
        <v>6163</v>
      </c>
      <c r="E525" s="20" t="s">
        <v>32</v>
      </c>
      <c r="F525" s="328">
        <v>0</v>
      </c>
      <c r="G525" s="42"/>
      <c r="H525" s="48"/>
    </row>
    <row r="526" s="2" customFormat="1" ht="16.8" customHeight="1">
      <c r="A526" s="42"/>
      <c r="B526" s="48"/>
      <c r="C526" s="327" t="s">
        <v>255</v>
      </c>
      <c r="D526" s="327" t="s">
        <v>6164</v>
      </c>
      <c r="E526" s="20" t="s">
        <v>32</v>
      </c>
      <c r="F526" s="328">
        <v>9.5700000000000003</v>
      </c>
      <c r="G526" s="42"/>
      <c r="H526" s="48"/>
    </row>
    <row r="527" s="2" customFormat="1" ht="16.8" customHeight="1">
      <c r="A527" s="42"/>
      <c r="B527" s="48"/>
      <c r="C527" s="323" t="s">
        <v>1861</v>
      </c>
      <c r="D527" s="324" t="s">
        <v>1861</v>
      </c>
      <c r="E527" s="325" t="s">
        <v>32</v>
      </c>
      <c r="F527" s="326">
        <v>4.5499999999999998</v>
      </c>
      <c r="G527" s="42"/>
      <c r="H527" s="48"/>
    </row>
    <row r="528" s="2" customFormat="1" ht="16.8" customHeight="1">
      <c r="A528" s="42"/>
      <c r="B528" s="48"/>
      <c r="C528" s="327" t="s">
        <v>32</v>
      </c>
      <c r="D528" s="327" t="s">
        <v>1124</v>
      </c>
      <c r="E528" s="20" t="s">
        <v>32</v>
      </c>
      <c r="F528" s="328">
        <v>0</v>
      </c>
      <c r="G528" s="42"/>
      <c r="H528" s="48"/>
    </row>
    <row r="529" s="2" customFormat="1" ht="16.8" customHeight="1">
      <c r="A529" s="42"/>
      <c r="B529" s="48"/>
      <c r="C529" s="327" t="s">
        <v>1861</v>
      </c>
      <c r="D529" s="327" t="s">
        <v>6165</v>
      </c>
      <c r="E529" s="20" t="s">
        <v>32</v>
      </c>
      <c r="F529" s="328">
        <v>4.5499999999999998</v>
      </c>
      <c r="G529" s="42"/>
      <c r="H529" s="48"/>
    </row>
    <row r="530" s="2" customFormat="1" ht="16.8" customHeight="1">
      <c r="A530" s="42"/>
      <c r="B530" s="48"/>
      <c r="C530" s="323" t="s">
        <v>6028</v>
      </c>
      <c r="D530" s="324" t="s">
        <v>6028</v>
      </c>
      <c r="E530" s="325" t="s">
        <v>32</v>
      </c>
      <c r="F530" s="326">
        <v>0</v>
      </c>
      <c r="G530" s="42"/>
      <c r="H530" s="48"/>
    </row>
    <row r="531" s="2" customFormat="1" ht="16.8" customHeight="1">
      <c r="A531" s="42"/>
      <c r="B531" s="48"/>
      <c r="C531" s="327" t="s">
        <v>6028</v>
      </c>
      <c r="D531" s="327" t="s">
        <v>6029</v>
      </c>
      <c r="E531" s="20" t="s">
        <v>32</v>
      </c>
      <c r="F531" s="328">
        <v>0</v>
      </c>
      <c r="G531" s="42"/>
      <c r="H531" s="48"/>
    </row>
    <row r="532" s="2" customFormat="1" ht="16.8" customHeight="1">
      <c r="A532" s="42"/>
      <c r="B532" s="48"/>
      <c r="C532" s="323" t="s">
        <v>6031</v>
      </c>
      <c r="D532" s="324" t="s">
        <v>6031</v>
      </c>
      <c r="E532" s="325" t="s">
        <v>32</v>
      </c>
      <c r="F532" s="326">
        <v>0</v>
      </c>
      <c r="G532" s="42"/>
      <c r="H532" s="48"/>
    </row>
    <row r="533" s="2" customFormat="1" ht="16.8" customHeight="1">
      <c r="A533" s="42"/>
      <c r="B533" s="48"/>
      <c r="C533" s="327" t="s">
        <v>6031</v>
      </c>
      <c r="D533" s="327" t="s">
        <v>6166</v>
      </c>
      <c r="E533" s="20" t="s">
        <v>32</v>
      </c>
      <c r="F533" s="328">
        <v>0</v>
      </c>
      <c r="G533" s="42"/>
      <c r="H533" s="48"/>
    </row>
    <row r="534" s="2" customFormat="1" ht="16.8" customHeight="1">
      <c r="A534" s="42"/>
      <c r="B534" s="48"/>
      <c r="C534" s="323" t="s">
        <v>6033</v>
      </c>
      <c r="D534" s="324" t="s">
        <v>6033</v>
      </c>
      <c r="E534" s="325" t="s">
        <v>32</v>
      </c>
      <c r="F534" s="326">
        <v>0</v>
      </c>
      <c r="G534" s="42"/>
      <c r="H534" s="48"/>
    </row>
    <row r="535" s="2" customFormat="1" ht="16.8" customHeight="1">
      <c r="A535" s="42"/>
      <c r="B535" s="48"/>
      <c r="C535" s="327" t="s">
        <v>6033</v>
      </c>
      <c r="D535" s="327" t="s">
        <v>6167</v>
      </c>
      <c r="E535" s="20" t="s">
        <v>32</v>
      </c>
      <c r="F535" s="328">
        <v>0</v>
      </c>
      <c r="G535" s="42"/>
      <c r="H535" s="48"/>
    </row>
    <row r="536" s="2" customFormat="1" ht="16.8" customHeight="1">
      <c r="A536" s="42"/>
      <c r="B536" s="48"/>
      <c r="C536" s="323" t="s">
        <v>6035</v>
      </c>
      <c r="D536" s="324" t="s">
        <v>6035</v>
      </c>
      <c r="E536" s="325" t="s">
        <v>32</v>
      </c>
      <c r="F536" s="326">
        <v>0</v>
      </c>
      <c r="G536" s="42"/>
      <c r="H536" s="48"/>
    </row>
    <row r="537" s="2" customFormat="1" ht="16.8" customHeight="1">
      <c r="A537" s="42"/>
      <c r="B537" s="48"/>
      <c r="C537" s="327" t="s">
        <v>6035</v>
      </c>
      <c r="D537" s="327" t="s">
        <v>6108</v>
      </c>
      <c r="E537" s="20" t="s">
        <v>32</v>
      </c>
      <c r="F537" s="328">
        <v>0</v>
      </c>
      <c r="G537" s="42"/>
      <c r="H537" s="48"/>
    </row>
    <row r="538" s="2" customFormat="1" ht="16.8" customHeight="1">
      <c r="A538" s="42"/>
      <c r="B538" s="48"/>
      <c r="C538" s="323" t="s">
        <v>884</v>
      </c>
      <c r="D538" s="324" t="s">
        <v>884</v>
      </c>
      <c r="E538" s="325" t="s">
        <v>32</v>
      </c>
      <c r="F538" s="326">
        <v>0</v>
      </c>
      <c r="G538" s="42"/>
      <c r="H538" s="48"/>
    </row>
    <row r="539" s="2" customFormat="1" ht="16.8" customHeight="1">
      <c r="A539" s="42"/>
      <c r="B539" s="48"/>
      <c r="C539" s="327" t="s">
        <v>884</v>
      </c>
      <c r="D539" s="327" t="s">
        <v>6168</v>
      </c>
      <c r="E539" s="20" t="s">
        <v>32</v>
      </c>
      <c r="F539" s="328">
        <v>0</v>
      </c>
      <c r="G539" s="42"/>
      <c r="H539" s="48"/>
    </row>
    <row r="540" s="2" customFormat="1" ht="16.8" customHeight="1">
      <c r="A540" s="42"/>
      <c r="B540" s="48"/>
      <c r="C540" s="323" t="s">
        <v>6109</v>
      </c>
      <c r="D540" s="324" t="s">
        <v>6109</v>
      </c>
      <c r="E540" s="325" t="s">
        <v>32</v>
      </c>
      <c r="F540" s="326">
        <v>0</v>
      </c>
      <c r="G540" s="42"/>
      <c r="H540" s="48"/>
    </row>
    <row r="541" s="2" customFormat="1" ht="16.8" customHeight="1">
      <c r="A541" s="42"/>
      <c r="B541" s="48"/>
      <c r="C541" s="327" t="s">
        <v>6109</v>
      </c>
      <c r="D541" s="327" t="s">
        <v>6110</v>
      </c>
      <c r="E541" s="20" t="s">
        <v>32</v>
      </c>
      <c r="F541" s="328">
        <v>0</v>
      </c>
      <c r="G541" s="42"/>
      <c r="H541" s="48"/>
    </row>
    <row r="542" s="2" customFormat="1" ht="16.8" customHeight="1">
      <c r="A542" s="42"/>
      <c r="B542" s="48"/>
      <c r="C542" s="323" t="s">
        <v>6037</v>
      </c>
      <c r="D542" s="324" t="s">
        <v>6037</v>
      </c>
      <c r="E542" s="325" t="s">
        <v>32</v>
      </c>
      <c r="F542" s="326">
        <v>0</v>
      </c>
      <c r="G542" s="42"/>
      <c r="H542" s="48"/>
    </row>
    <row r="543" s="2" customFormat="1" ht="16.8" customHeight="1">
      <c r="A543" s="42"/>
      <c r="B543" s="48"/>
      <c r="C543" s="327" t="s">
        <v>6037</v>
      </c>
      <c r="D543" s="327" t="s">
        <v>6038</v>
      </c>
      <c r="E543" s="20" t="s">
        <v>32</v>
      </c>
      <c r="F543" s="328">
        <v>0</v>
      </c>
      <c r="G543" s="42"/>
      <c r="H543" s="48"/>
    </row>
    <row r="544" s="2" customFormat="1" ht="16.8" customHeight="1">
      <c r="A544" s="42"/>
      <c r="B544" s="48"/>
      <c r="C544" s="323" t="s">
        <v>6169</v>
      </c>
      <c r="D544" s="324" t="s">
        <v>6169</v>
      </c>
      <c r="E544" s="325" t="s">
        <v>32</v>
      </c>
      <c r="F544" s="326">
        <v>0</v>
      </c>
      <c r="G544" s="42"/>
      <c r="H544" s="48"/>
    </row>
    <row r="545" s="2" customFormat="1" ht="16.8" customHeight="1">
      <c r="A545" s="42"/>
      <c r="B545" s="48"/>
      <c r="C545" s="327" t="s">
        <v>6169</v>
      </c>
      <c r="D545" s="327" t="s">
        <v>6170</v>
      </c>
      <c r="E545" s="20" t="s">
        <v>32</v>
      </c>
      <c r="F545" s="328">
        <v>0</v>
      </c>
      <c r="G545" s="42"/>
      <c r="H545" s="48"/>
    </row>
    <row r="546" s="2" customFormat="1" ht="16.8" customHeight="1">
      <c r="A546" s="42"/>
      <c r="B546" s="48"/>
      <c r="C546" s="323" t="s">
        <v>6039</v>
      </c>
      <c r="D546" s="324" t="s">
        <v>6039</v>
      </c>
      <c r="E546" s="325" t="s">
        <v>32</v>
      </c>
      <c r="F546" s="326">
        <v>0</v>
      </c>
      <c r="G546" s="42"/>
      <c r="H546" s="48"/>
    </row>
    <row r="547" s="2" customFormat="1" ht="16.8" customHeight="1">
      <c r="A547" s="42"/>
      <c r="B547" s="48"/>
      <c r="C547" s="327" t="s">
        <v>6039</v>
      </c>
      <c r="D547" s="327" t="s">
        <v>6040</v>
      </c>
      <c r="E547" s="20" t="s">
        <v>32</v>
      </c>
      <c r="F547" s="328">
        <v>0</v>
      </c>
      <c r="G547" s="42"/>
      <c r="H547" s="48"/>
    </row>
    <row r="548" s="2" customFormat="1" ht="16.8" customHeight="1">
      <c r="A548" s="42"/>
      <c r="B548" s="48"/>
      <c r="C548" s="323" t="s">
        <v>824</v>
      </c>
      <c r="D548" s="324" t="s">
        <v>824</v>
      </c>
      <c r="E548" s="325" t="s">
        <v>32</v>
      </c>
      <c r="F548" s="326">
        <v>0</v>
      </c>
      <c r="G548" s="42"/>
      <c r="H548" s="48"/>
    </row>
    <row r="549" s="2" customFormat="1" ht="16.8" customHeight="1">
      <c r="A549" s="42"/>
      <c r="B549" s="48"/>
      <c r="C549" s="327" t="s">
        <v>824</v>
      </c>
      <c r="D549" s="327" t="s">
        <v>6171</v>
      </c>
      <c r="E549" s="20" t="s">
        <v>32</v>
      </c>
      <c r="F549" s="328">
        <v>0</v>
      </c>
      <c r="G549" s="42"/>
      <c r="H549" s="48"/>
    </row>
    <row r="550" s="2" customFormat="1" ht="16.8" customHeight="1">
      <c r="A550" s="42"/>
      <c r="B550" s="48"/>
      <c r="C550" s="323" t="s">
        <v>1017</v>
      </c>
      <c r="D550" s="324" t="s">
        <v>1017</v>
      </c>
      <c r="E550" s="325" t="s">
        <v>32</v>
      </c>
      <c r="F550" s="326">
        <v>1</v>
      </c>
      <c r="G550" s="42"/>
      <c r="H550" s="48"/>
    </row>
    <row r="551" s="2" customFormat="1" ht="16.8" customHeight="1">
      <c r="A551" s="42"/>
      <c r="B551" s="48"/>
      <c r="C551" s="327" t="s">
        <v>1017</v>
      </c>
      <c r="D551" s="327" t="s">
        <v>1125</v>
      </c>
      <c r="E551" s="20" t="s">
        <v>32</v>
      </c>
      <c r="F551" s="328">
        <v>0</v>
      </c>
      <c r="G551" s="42"/>
      <c r="H551" s="48"/>
    </row>
    <row r="552" s="2" customFormat="1" ht="16.8" customHeight="1">
      <c r="A552" s="42"/>
      <c r="B552" s="48"/>
      <c r="C552" s="329" t="s">
        <v>6042</v>
      </c>
      <c r="D552" s="42"/>
      <c r="E552" s="42"/>
      <c r="F552" s="42"/>
      <c r="G552" s="42"/>
      <c r="H552" s="48"/>
    </row>
    <row r="553" s="2" customFormat="1" ht="16.8" customHeight="1">
      <c r="A553" s="42"/>
      <c r="B553" s="48"/>
      <c r="C553" s="327" t="s">
        <v>1121</v>
      </c>
      <c r="D553" s="327" t="s">
        <v>1122</v>
      </c>
      <c r="E553" s="20" t="s">
        <v>303</v>
      </c>
      <c r="F553" s="328">
        <v>1.01</v>
      </c>
      <c r="G553" s="42"/>
      <c r="H553" s="48"/>
    </row>
    <row r="554" s="2" customFormat="1" ht="16.8" customHeight="1">
      <c r="A554" s="42"/>
      <c r="B554" s="48"/>
      <c r="C554" s="323" t="s">
        <v>922</v>
      </c>
      <c r="D554" s="324" t="s">
        <v>922</v>
      </c>
      <c r="E554" s="325" t="s">
        <v>32</v>
      </c>
      <c r="F554" s="326">
        <v>1</v>
      </c>
      <c r="G554" s="42"/>
      <c r="H554" s="48"/>
    </row>
    <row r="555" s="2" customFormat="1" ht="16.8" customHeight="1">
      <c r="A555" s="42"/>
      <c r="B555" s="48"/>
      <c r="C555" s="327" t="s">
        <v>922</v>
      </c>
      <c r="D555" s="327" t="s">
        <v>1129</v>
      </c>
      <c r="E555" s="20" t="s">
        <v>32</v>
      </c>
      <c r="F555" s="328">
        <v>0</v>
      </c>
      <c r="G555" s="42"/>
      <c r="H555" s="48"/>
    </row>
    <row r="556" s="2" customFormat="1" ht="16.8" customHeight="1">
      <c r="A556" s="42"/>
      <c r="B556" s="48"/>
      <c r="C556" s="329" t="s">
        <v>6042</v>
      </c>
      <c r="D556" s="42"/>
      <c r="E556" s="42"/>
      <c r="F556" s="42"/>
      <c r="G556" s="42"/>
      <c r="H556" s="48"/>
    </row>
    <row r="557" s="2" customFormat="1" ht="16.8" customHeight="1">
      <c r="A557" s="42"/>
      <c r="B557" s="48"/>
      <c r="C557" s="327" t="s">
        <v>391</v>
      </c>
      <c r="D557" s="327" t="s">
        <v>392</v>
      </c>
      <c r="E557" s="20" t="s">
        <v>303</v>
      </c>
      <c r="F557" s="328">
        <v>1.01</v>
      </c>
      <c r="G557" s="42"/>
      <c r="H557" s="48"/>
    </row>
    <row r="558" s="2" customFormat="1" ht="16.8" customHeight="1">
      <c r="A558" s="42"/>
      <c r="B558" s="48"/>
      <c r="C558" s="323" t="s">
        <v>166</v>
      </c>
      <c r="D558" s="324" t="s">
        <v>166</v>
      </c>
      <c r="E558" s="325" t="s">
        <v>32</v>
      </c>
      <c r="F558" s="326">
        <v>0</v>
      </c>
      <c r="G558" s="42"/>
      <c r="H558" s="48"/>
    </row>
    <row r="559" s="2" customFormat="1" ht="16.8" customHeight="1">
      <c r="A559" s="42"/>
      <c r="B559" s="48"/>
      <c r="C559" s="327" t="s">
        <v>166</v>
      </c>
      <c r="D559" s="327" t="s">
        <v>397</v>
      </c>
      <c r="E559" s="20" t="s">
        <v>32</v>
      </c>
      <c r="F559" s="328">
        <v>0</v>
      </c>
      <c r="G559" s="42"/>
      <c r="H559" s="48"/>
    </row>
    <row r="560" s="2" customFormat="1" ht="16.8" customHeight="1">
      <c r="A560" s="42"/>
      <c r="B560" s="48"/>
      <c r="C560" s="323" t="s">
        <v>1018</v>
      </c>
      <c r="D560" s="324" t="s">
        <v>1018</v>
      </c>
      <c r="E560" s="325" t="s">
        <v>32</v>
      </c>
      <c r="F560" s="326">
        <v>1</v>
      </c>
      <c r="G560" s="42"/>
      <c r="H560" s="48"/>
    </row>
    <row r="561" s="2" customFormat="1" ht="16.8" customHeight="1">
      <c r="A561" s="42"/>
      <c r="B561" s="48"/>
      <c r="C561" s="327" t="s">
        <v>1018</v>
      </c>
      <c r="D561" s="327" t="s">
        <v>1135</v>
      </c>
      <c r="E561" s="20" t="s">
        <v>32</v>
      </c>
      <c r="F561" s="328">
        <v>0</v>
      </c>
      <c r="G561" s="42"/>
      <c r="H561" s="48"/>
    </row>
    <row r="562" s="2" customFormat="1" ht="16.8" customHeight="1">
      <c r="A562" s="42"/>
      <c r="B562" s="48"/>
      <c r="C562" s="329" t="s">
        <v>6042</v>
      </c>
      <c r="D562" s="42"/>
      <c r="E562" s="42"/>
      <c r="F562" s="42"/>
      <c r="G562" s="42"/>
      <c r="H562" s="48"/>
    </row>
    <row r="563" s="2" customFormat="1" ht="16.8" customHeight="1">
      <c r="A563" s="42"/>
      <c r="B563" s="48"/>
      <c r="C563" s="327" t="s">
        <v>418</v>
      </c>
      <c r="D563" s="327" t="s">
        <v>419</v>
      </c>
      <c r="E563" s="20" t="s">
        <v>303</v>
      </c>
      <c r="F563" s="328">
        <v>1.01</v>
      </c>
      <c r="G563" s="42"/>
      <c r="H563" s="48"/>
    </row>
    <row r="564" s="2" customFormat="1" ht="16.8" customHeight="1">
      <c r="A564" s="42"/>
      <c r="B564" s="48"/>
      <c r="C564" s="323" t="s">
        <v>1019</v>
      </c>
      <c r="D564" s="324" t="s">
        <v>1019</v>
      </c>
      <c r="E564" s="325" t="s">
        <v>32</v>
      </c>
      <c r="F564" s="326">
        <v>3</v>
      </c>
      <c r="G564" s="42"/>
      <c r="H564" s="48"/>
    </row>
    <row r="565" s="2" customFormat="1" ht="16.8" customHeight="1">
      <c r="A565" s="42"/>
      <c r="B565" s="48"/>
      <c r="C565" s="327" t="s">
        <v>1019</v>
      </c>
      <c r="D565" s="327" t="s">
        <v>1140</v>
      </c>
      <c r="E565" s="20" t="s">
        <v>32</v>
      </c>
      <c r="F565" s="328">
        <v>0</v>
      </c>
      <c r="G565" s="42"/>
      <c r="H565" s="48"/>
    </row>
    <row r="566" s="2" customFormat="1" ht="16.8" customHeight="1">
      <c r="A566" s="42"/>
      <c r="B566" s="48"/>
      <c r="C566" s="329" t="s">
        <v>6042</v>
      </c>
      <c r="D566" s="42"/>
      <c r="E566" s="42"/>
      <c r="F566" s="42"/>
      <c r="G566" s="42"/>
      <c r="H566" s="48"/>
    </row>
    <row r="567" s="2" customFormat="1" ht="16.8" customHeight="1">
      <c r="A567" s="42"/>
      <c r="B567" s="48"/>
      <c r="C567" s="327" t="s">
        <v>409</v>
      </c>
      <c r="D567" s="327" t="s">
        <v>410</v>
      </c>
      <c r="E567" s="20" t="s">
        <v>303</v>
      </c>
      <c r="F567" s="328">
        <v>3.0600000000000001</v>
      </c>
      <c r="G567" s="42"/>
      <c r="H567" s="48"/>
    </row>
    <row r="568" s="2" customFormat="1" ht="16.8" customHeight="1">
      <c r="A568" s="42"/>
      <c r="B568" s="48"/>
      <c r="C568" s="323" t="s">
        <v>169</v>
      </c>
      <c r="D568" s="324" t="s">
        <v>169</v>
      </c>
      <c r="E568" s="325" t="s">
        <v>32</v>
      </c>
      <c r="F568" s="326">
        <v>55.985999999999997</v>
      </c>
      <c r="G568" s="42"/>
      <c r="H568" s="48"/>
    </row>
    <row r="569" s="2" customFormat="1" ht="16.8" customHeight="1">
      <c r="A569" s="42"/>
      <c r="B569" s="48"/>
      <c r="C569" s="327" t="s">
        <v>169</v>
      </c>
      <c r="D569" s="327" t="s">
        <v>6172</v>
      </c>
      <c r="E569" s="20" t="s">
        <v>32</v>
      </c>
      <c r="F569" s="328">
        <v>55.985999999999997</v>
      </c>
      <c r="G569" s="42"/>
      <c r="H569" s="48"/>
    </row>
    <row r="570" s="2" customFormat="1" ht="16.8" customHeight="1">
      <c r="A570" s="42"/>
      <c r="B570" s="48"/>
      <c r="C570" s="323" t="s">
        <v>1970</v>
      </c>
      <c r="D570" s="324" t="s">
        <v>1970</v>
      </c>
      <c r="E570" s="325" t="s">
        <v>32</v>
      </c>
      <c r="F570" s="326">
        <v>0</v>
      </c>
      <c r="G570" s="42"/>
      <c r="H570" s="48"/>
    </row>
    <row r="571" s="2" customFormat="1" ht="16.8" customHeight="1">
      <c r="A571" s="42"/>
      <c r="B571" s="48"/>
      <c r="C571" s="327" t="s">
        <v>1970</v>
      </c>
      <c r="D571" s="327" t="s">
        <v>1971</v>
      </c>
      <c r="E571" s="20" t="s">
        <v>32</v>
      </c>
      <c r="F571" s="328">
        <v>0</v>
      </c>
      <c r="G571" s="42"/>
      <c r="H571" s="48"/>
    </row>
    <row r="572" s="2" customFormat="1" ht="16.8" customHeight="1">
      <c r="A572" s="42"/>
      <c r="B572" s="48"/>
      <c r="C572" s="323" t="s">
        <v>1658</v>
      </c>
      <c r="D572" s="324" t="s">
        <v>1658</v>
      </c>
      <c r="E572" s="325" t="s">
        <v>32</v>
      </c>
      <c r="F572" s="326">
        <v>0</v>
      </c>
      <c r="G572" s="42"/>
      <c r="H572" s="48"/>
    </row>
    <row r="573" s="2" customFormat="1" ht="16.8" customHeight="1">
      <c r="A573" s="42"/>
      <c r="B573" s="48"/>
      <c r="C573" s="327" t="s">
        <v>1658</v>
      </c>
      <c r="D573" s="327" t="s">
        <v>3792</v>
      </c>
      <c r="E573" s="20" t="s">
        <v>32</v>
      </c>
      <c r="F573" s="328">
        <v>0</v>
      </c>
      <c r="G573" s="42"/>
      <c r="H573" s="48"/>
    </row>
    <row r="574" s="2" customFormat="1" ht="16.8" customHeight="1">
      <c r="A574" s="42"/>
      <c r="B574" s="48"/>
      <c r="C574" s="323" t="s">
        <v>6043</v>
      </c>
      <c r="D574" s="324" t="s">
        <v>6043</v>
      </c>
      <c r="E574" s="325" t="s">
        <v>32</v>
      </c>
      <c r="F574" s="326">
        <v>0</v>
      </c>
      <c r="G574" s="42"/>
      <c r="H574" s="48"/>
    </row>
    <row r="575" s="2" customFormat="1" ht="16.8" customHeight="1">
      <c r="A575" s="42"/>
      <c r="B575" s="48"/>
      <c r="C575" s="327" t="s">
        <v>6043</v>
      </c>
      <c r="D575" s="327" t="s">
        <v>6173</v>
      </c>
      <c r="E575" s="20" t="s">
        <v>32</v>
      </c>
      <c r="F575" s="328">
        <v>0</v>
      </c>
      <c r="G575" s="42"/>
      <c r="H575" s="48"/>
    </row>
    <row r="576" s="2" customFormat="1" ht="16.8" customHeight="1">
      <c r="A576" s="42"/>
      <c r="B576" s="48"/>
      <c r="C576" s="323" t="s">
        <v>1662</v>
      </c>
      <c r="D576" s="324" t="s">
        <v>1662</v>
      </c>
      <c r="E576" s="325" t="s">
        <v>32</v>
      </c>
      <c r="F576" s="326">
        <v>0</v>
      </c>
      <c r="G576" s="42"/>
      <c r="H576" s="48"/>
    </row>
    <row r="577" s="2" customFormat="1" ht="16.8" customHeight="1">
      <c r="A577" s="42"/>
      <c r="B577" s="48"/>
      <c r="C577" s="327" t="s">
        <v>1662</v>
      </c>
      <c r="D577" s="327" t="s">
        <v>6045</v>
      </c>
      <c r="E577" s="20" t="s">
        <v>32</v>
      </c>
      <c r="F577" s="328">
        <v>0</v>
      </c>
      <c r="G577" s="42"/>
      <c r="H577" s="48"/>
    </row>
    <row r="578" s="2" customFormat="1" ht="16.8" customHeight="1">
      <c r="A578" s="42"/>
      <c r="B578" s="48"/>
      <c r="C578" s="323" t="s">
        <v>1664</v>
      </c>
      <c r="D578" s="324" t="s">
        <v>1664</v>
      </c>
      <c r="E578" s="325" t="s">
        <v>32</v>
      </c>
      <c r="F578" s="326">
        <v>0</v>
      </c>
      <c r="G578" s="42"/>
      <c r="H578" s="48"/>
    </row>
    <row r="579" s="2" customFormat="1" ht="16.8" customHeight="1">
      <c r="A579" s="42"/>
      <c r="B579" s="48"/>
      <c r="C579" s="327" t="s">
        <v>1664</v>
      </c>
      <c r="D579" s="327" t="s">
        <v>4618</v>
      </c>
      <c r="E579" s="20" t="s">
        <v>32</v>
      </c>
      <c r="F579" s="328">
        <v>0</v>
      </c>
      <c r="G579" s="42"/>
      <c r="H579" s="48"/>
    </row>
    <row r="580" s="2" customFormat="1" ht="16.8" customHeight="1">
      <c r="A580" s="42"/>
      <c r="B580" s="48"/>
      <c r="C580" s="323" t="s">
        <v>1666</v>
      </c>
      <c r="D580" s="324" t="s">
        <v>1666</v>
      </c>
      <c r="E580" s="325" t="s">
        <v>32</v>
      </c>
      <c r="F580" s="326">
        <v>0</v>
      </c>
      <c r="G580" s="42"/>
      <c r="H580" s="48"/>
    </row>
    <row r="581" s="2" customFormat="1" ht="16.8" customHeight="1">
      <c r="A581" s="42"/>
      <c r="B581" s="48"/>
      <c r="C581" s="327" t="s">
        <v>1666</v>
      </c>
      <c r="D581" s="327" t="s">
        <v>6046</v>
      </c>
      <c r="E581" s="20" t="s">
        <v>32</v>
      </c>
      <c r="F581" s="328">
        <v>0</v>
      </c>
      <c r="G581" s="42"/>
      <c r="H581" s="48"/>
    </row>
    <row r="582" s="2" customFormat="1" ht="16.8" customHeight="1">
      <c r="A582" s="42"/>
      <c r="B582" s="48"/>
      <c r="C582" s="323" t="s">
        <v>1668</v>
      </c>
      <c r="D582" s="324" t="s">
        <v>1668</v>
      </c>
      <c r="E582" s="325" t="s">
        <v>32</v>
      </c>
      <c r="F582" s="326">
        <v>0</v>
      </c>
      <c r="G582" s="42"/>
      <c r="H582" s="48"/>
    </row>
    <row r="583" s="2" customFormat="1" ht="16.8" customHeight="1">
      <c r="A583" s="42"/>
      <c r="B583" s="48"/>
      <c r="C583" s="327" t="s">
        <v>1668</v>
      </c>
      <c r="D583" s="327" t="s">
        <v>3817</v>
      </c>
      <c r="E583" s="20" t="s">
        <v>32</v>
      </c>
      <c r="F583" s="328">
        <v>0</v>
      </c>
      <c r="G583" s="42"/>
      <c r="H583" s="48"/>
    </row>
    <row r="584" s="2" customFormat="1" ht="16.8" customHeight="1">
      <c r="A584" s="42"/>
      <c r="B584" s="48"/>
      <c r="C584" s="323" t="s">
        <v>6047</v>
      </c>
      <c r="D584" s="324" t="s">
        <v>6047</v>
      </c>
      <c r="E584" s="325" t="s">
        <v>32</v>
      </c>
      <c r="F584" s="326">
        <v>0</v>
      </c>
      <c r="G584" s="42"/>
      <c r="H584" s="48"/>
    </row>
    <row r="585" s="2" customFormat="1" ht="16.8" customHeight="1">
      <c r="A585" s="42"/>
      <c r="B585" s="48"/>
      <c r="C585" s="327" t="s">
        <v>6047</v>
      </c>
      <c r="D585" s="327" t="s">
        <v>6112</v>
      </c>
      <c r="E585" s="20" t="s">
        <v>32</v>
      </c>
      <c r="F585" s="328">
        <v>0</v>
      </c>
      <c r="G585" s="42"/>
      <c r="H585" s="48"/>
    </row>
    <row r="586" s="2" customFormat="1" ht="16.8" customHeight="1">
      <c r="A586" s="42"/>
      <c r="B586" s="48"/>
      <c r="C586" s="323" t="s">
        <v>1670</v>
      </c>
      <c r="D586" s="324" t="s">
        <v>1670</v>
      </c>
      <c r="E586" s="325" t="s">
        <v>32</v>
      </c>
      <c r="F586" s="326">
        <v>0</v>
      </c>
      <c r="G586" s="42"/>
      <c r="H586" s="48"/>
    </row>
    <row r="587" s="2" customFormat="1" ht="16.8" customHeight="1">
      <c r="A587" s="42"/>
      <c r="B587" s="48"/>
      <c r="C587" s="327" t="s">
        <v>1670</v>
      </c>
      <c r="D587" s="327" t="s">
        <v>3827</v>
      </c>
      <c r="E587" s="20" t="s">
        <v>32</v>
      </c>
      <c r="F587" s="328">
        <v>0</v>
      </c>
      <c r="G587" s="42"/>
      <c r="H587" s="48"/>
    </row>
    <row r="588" s="2" customFormat="1" ht="16.8" customHeight="1">
      <c r="A588" s="42"/>
      <c r="B588" s="48"/>
      <c r="C588" s="323" t="s">
        <v>6113</v>
      </c>
      <c r="D588" s="324" t="s">
        <v>6113</v>
      </c>
      <c r="E588" s="325" t="s">
        <v>32</v>
      </c>
      <c r="F588" s="326">
        <v>0</v>
      </c>
      <c r="G588" s="42"/>
      <c r="H588" s="48"/>
    </row>
    <row r="589" s="2" customFormat="1" ht="16.8" customHeight="1">
      <c r="A589" s="42"/>
      <c r="B589" s="48"/>
      <c r="C589" s="327" t="s">
        <v>6113</v>
      </c>
      <c r="D589" s="327" t="s">
        <v>6114</v>
      </c>
      <c r="E589" s="20" t="s">
        <v>32</v>
      </c>
      <c r="F589" s="328">
        <v>0</v>
      </c>
      <c r="G589" s="42"/>
      <c r="H589" s="48"/>
    </row>
    <row r="590" s="2" customFormat="1" ht="16.8" customHeight="1">
      <c r="A590" s="42"/>
      <c r="B590" s="48"/>
      <c r="C590" s="323" t="s">
        <v>3838</v>
      </c>
      <c r="D590" s="324" t="s">
        <v>3838</v>
      </c>
      <c r="E590" s="325" t="s">
        <v>32</v>
      </c>
      <c r="F590" s="326">
        <v>0</v>
      </c>
      <c r="G590" s="42"/>
      <c r="H590" s="48"/>
    </row>
    <row r="591" s="2" customFormat="1" ht="16.8" customHeight="1">
      <c r="A591" s="42"/>
      <c r="B591" s="48"/>
      <c r="C591" s="327" t="s">
        <v>3838</v>
      </c>
      <c r="D591" s="327" t="s">
        <v>6049</v>
      </c>
      <c r="E591" s="20" t="s">
        <v>32</v>
      </c>
      <c r="F591" s="328">
        <v>0</v>
      </c>
      <c r="G591" s="42"/>
      <c r="H591" s="48"/>
    </row>
    <row r="592" s="2" customFormat="1" ht="16.8" customHeight="1">
      <c r="A592" s="42"/>
      <c r="B592" s="48"/>
      <c r="C592" s="323" t="s">
        <v>6115</v>
      </c>
      <c r="D592" s="324" t="s">
        <v>6115</v>
      </c>
      <c r="E592" s="325" t="s">
        <v>32</v>
      </c>
      <c r="F592" s="326">
        <v>0</v>
      </c>
      <c r="G592" s="42"/>
      <c r="H592" s="48"/>
    </row>
    <row r="593" s="2" customFormat="1" ht="16.8" customHeight="1">
      <c r="A593" s="42"/>
      <c r="B593" s="48"/>
      <c r="C593" s="327" t="s">
        <v>6115</v>
      </c>
      <c r="D593" s="327" t="s">
        <v>6116</v>
      </c>
      <c r="E593" s="20" t="s">
        <v>32</v>
      </c>
      <c r="F593" s="328">
        <v>0</v>
      </c>
      <c r="G593" s="42"/>
      <c r="H593" s="48"/>
    </row>
    <row r="594" s="2" customFormat="1" ht="16.8" customHeight="1">
      <c r="A594" s="42"/>
      <c r="B594" s="48"/>
      <c r="C594" s="323" t="s">
        <v>6052</v>
      </c>
      <c r="D594" s="324" t="s">
        <v>6052</v>
      </c>
      <c r="E594" s="325" t="s">
        <v>32</v>
      </c>
      <c r="F594" s="326">
        <v>0</v>
      </c>
      <c r="G594" s="42"/>
      <c r="H594" s="48"/>
    </row>
    <row r="595" s="2" customFormat="1" ht="16.8" customHeight="1">
      <c r="A595" s="42"/>
      <c r="B595" s="48"/>
      <c r="C595" s="327" t="s">
        <v>6052</v>
      </c>
      <c r="D595" s="327" t="s">
        <v>6053</v>
      </c>
      <c r="E595" s="20" t="s">
        <v>32</v>
      </c>
      <c r="F595" s="328">
        <v>0</v>
      </c>
      <c r="G595" s="42"/>
      <c r="H595" s="48"/>
    </row>
    <row r="596" s="2" customFormat="1" ht="16.8" customHeight="1">
      <c r="A596" s="42"/>
      <c r="B596" s="48"/>
      <c r="C596" s="323" t="s">
        <v>1020</v>
      </c>
      <c r="D596" s="324" t="s">
        <v>1020</v>
      </c>
      <c r="E596" s="325" t="s">
        <v>32</v>
      </c>
      <c r="F596" s="326">
        <v>7.4820000000000002</v>
      </c>
      <c r="G596" s="42"/>
      <c r="H596" s="48"/>
    </row>
    <row r="597" s="2" customFormat="1" ht="16.8" customHeight="1">
      <c r="A597" s="42"/>
      <c r="B597" s="48"/>
      <c r="C597" s="327" t="s">
        <v>1020</v>
      </c>
      <c r="D597" s="327" t="s">
        <v>1101</v>
      </c>
      <c r="E597" s="20" t="s">
        <v>32</v>
      </c>
      <c r="F597" s="328">
        <v>0</v>
      </c>
      <c r="G597" s="42"/>
      <c r="H597" s="48"/>
    </row>
    <row r="598" s="2" customFormat="1" ht="16.8" customHeight="1">
      <c r="A598" s="42"/>
      <c r="B598" s="48"/>
      <c r="C598" s="329" t="s">
        <v>6042</v>
      </c>
      <c r="D598" s="42"/>
      <c r="E598" s="42"/>
      <c r="F598" s="42"/>
      <c r="G598" s="42"/>
      <c r="H598" s="48"/>
    </row>
    <row r="599" s="2" customFormat="1" ht="16.8" customHeight="1">
      <c r="A599" s="42"/>
      <c r="B599" s="48"/>
      <c r="C599" s="327" t="s">
        <v>370</v>
      </c>
      <c r="D599" s="327" t="s">
        <v>371</v>
      </c>
      <c r="E599" s="20" t="s">
        <v>219</v>
      </c>
      <c r="F599" s="328">
        <v>8.6039999999999992</v>
      </c>
      <c r="G599" s="42"/>
      <c r="H599" s="48"/>
    </row>
    <row r="600" s="2" customFormat="1" ht="16.8" customHeight="1">
      <c r="A600" s="42"/>
      <c r="B600" s="48"/>
      <c r="C600" s="323" t="s">
        <v>6057</v>
      </c>
      <c r="D600" s="324" t="s">
        <v>6057</v>
      </c>
      <c r="E600" s="325" t="s">
        <v>32</v>
      </c>
      <c r="F600" s="326">
        <v>0</v>
      </c>
      <c r="G600" s="42"/>
      <c r="H600" s="48"/>
    </row>
    <row r="601" s="2" customFormat="1" ht="16.8" customHeight="1">
      <c r="A601" s="42"/>
      <c r="B601" s="48"/>
      <c r="C601" s="327" t="s">
        <v>6057</v>
      </c>
      <c r="D601" s="327" t="s">
        <v>6058</v>
      </c>
      <c r="E601" s="20" t="s">
        <v>32</v>
      </c>
      <c r="F601" s="328">
        <v>0</v>
      </c>
      <c r="G601" s="42"/>
      <c r="H601" s="48"/>
    </row>
    <row r="602" s="2" customFormat="1" ht="16.8" customHeight="1">
      <c r="A602" s="42"/>
      <c r="B602" s="48"/>
      <c r="C602" s="323" t="s">
        <v>6061</v>
      </c>
      <c r="D602" s="324" t="s">
        <v>6061</v>
      </c>
      <c r="E602" s="325" t="s">
        <v>32</v>
      </c>
      <c r="F602" s="326">
        <v>0</v>
      </c>
      <c r="G602" s="42"/>
      <c r="H602" s="48"/>
    </row>
    <row r="603" s="2" customFormat="1" ht="16.8" customHeight="1">
      <c r="A603" s="42"/>
      <c r="B603" s="48"/>
      <c r="C603" s="327" t="s">
        <v>6061</v>
      </c>
      <c r="D603" s="327" t="s">
        <v>6062</v>
      </c>
      <c r="E603" s="20" t="s">
        <v>32</v>
      </c>
      <c r="F603" s="328">
        <v>0</v>
      </c>
      <c r="G603" s="42"/>
      <c r="H603" s="48"/>
    </row>
    <row r="604" s="2" customFormat="1" ht="16.8" customHeight="1">
      <c r="A604" s="42"/>
      <c r="B604" s="48"/>
      <c r="C604" s="323" t="s">
        <v>6063</v>
      </c>
      <c r="D604" s="324" t="s">
        <v>6063</v>
      </c>
      <c r="E604" s="325" t="s">
        <v>32</v>
      </c>
      <c r="F604" s="326">
        <v>0</v>
      </c>
      <c r="G604" s="42"/>
      <c r="H604" s="48"/>
    </row>
    <row r="605" s="2" customFormat="1" ht="16.8" customHeight="1">
      <c r="A605" s="42"/>
      <c r="B605" s="48"/>
      <c r="C605" s="327" t="s">
        <v>6063</v>
      </c>
      <c r="D605" s="327" t="s">
        <v>6064</v>
      </c>
      <c r="E605" s="20" t="s">
        <v>32</v>
      </c>
      <c r="F605" s="328">
        <v>0</v>
      </c>
      <c r="G605" s="42"/>
      <c r="H605" s="48"/>
    </row>
    <row r="606" s="2" customFormat="1" ht="16.8" customHeight="1">
      <c r="A606" s="42"/>
      <c r="B606" s="48"/>
      <c r="C606" s="323" t="s">
        <v>1827</v>
      </c>
      <c r="D606" s="324" t="s">
        <v>1827</v>
      </c>
      <c r="E606" s="325" t="s">
        <v>32</v>
      </c>
      <c r="F606" s="326">
        <v>0</v>
      </c>
      <c r="G606" s="42"/>
      <c r="H606" s="48"/>
    </row>
    <row r="607" s="2" customFormat="1" ht="16.8" customHeight="1">
      <c r="A607" s="42"/>
      <c r="B607" s="48"/>
      <c r="C607" s="327" t="s">
        <v>1827</v>
      </c>
      <c r="D607" s="327" t="s">
        <v>6120</v>
      </c>
      <c r="E607" s="20" t="s">
        <v>32</v>
      </c>
      <c r="F607" s="328">
        <v>0</v>
      </c>
      <c r="G607" s="42"/>
      <c r="H607" s="48"/>
    </row>
    <row r="608" s="2" customFormat="1" ht="16.8" customHeight="1">
      <c r="A608" s="42"/>
      <c r="B608" s="48"/>
      <c r="C608" s="323" t="s">
        <v>1842</v>
      </c>
      <c r="D608" s="324" t="s">
        <v>1842</v>
      </c>
      <c r="E608" s="325" t="s">
        <v>32</v>
      </c>
      <c r="F608" s="326">
        <v>0</v>
      </c>
      <c r="G608" s="42"/>
      <c r="H608" s="48"/>
    </row>
    <row r="609" s="2" customFormat="1" ht="16.8" customHeight="1">
      <c r="A609" s="42"/>
      <c r="B609" s="48"/>
      <c r="C609" s="327" t="s">
        <v>1842</v>
      </c>
      <c r="D609" s="327" t="s">
        <v>6174</v>
      </c>
      <c r="E609" s="20" t="s">
        <v>32</v>
      </c>
      <c r="F609" s="328">
        <v>0</v>
      </c>
      <c r="G609" s="42"/>
      <c r="H609" s="48"/>
    </row>
    <row r="610" s="2" customFormat="1" ht="16.8" customHeight="1">
      <c r="A610" s="42"/>
      <c r="B610" s="48"/>
      <c r="C610" s="323" t="s">
        <v>6121</v>
      </c>
      <c r="D610" s="324" t="s">
        <v>6121</v>
      </c>
      <c r="E610" s="325" t="s">
        <v>32</v>
      </c>
      <c r="F610" s="326">
        <v>0</v>
      </c>
      <c r="G610" s="42"/>
      <c r="H610" s="48"/>
    </row>
    <row r="611" s="2" customFormat="1" ht="16.8" customHeight="1">
      <c r="A611" s="42"/>
      <c r="B611" s="48"/>
      <c r="C611" s="327" t="s">
        <v>6121</v>
      </c>
      <c r="D611" s="327" t="s">
        <v>6175</v>
      </c>
      <c r="E611" s="20" t="s">
        <v>32</v>
      </c>
      <c r="F611" s="328">
        <v>0</v>
      </c>
      <c r="G611" s="42"/>
      <c r="H611" s="48"/>
    </row>
    <row r="612" s="2" customFormat="1" ht="16.8" customHeight="1">
      <c r="A612" s="42"/>
      <c r="B612" s="48"/>
      <c r="C612" s="323" t="s">
        <v>1863</v>
      </c>
      <c r="D612" s="324" t="s">
        <v>1863</v>
      </c>
      <c r="E612" s="325" t="s">
        <v>32</v>
      </c>
      <c r="F612" s="326">
        <v>0</v>
      </c>
      <c r="G612" s="42"/>
      <c r="H612" s="48"/>
    </row>
    <row r="613" s="2" customFormat="1" ht="16.8" customHeight="1">
      <c r="A613" s="42"/>
      <c r="B613" s="48"/>
      <c r="C613" s="327" t="s">
        <v>1863</v>
      </c>
      <c r="D613" s="327" t="s">
        <v>6065</v>
      </c>
      <c r="E613" s="20" t="s">
        <v>32</v>
      </c>
      <c r="F613" s="328">
        <v>0</v>
      </c>
      <c r="G613" s="42"/>
      <c r="H613" s="48"/>
    </row>
    <row r="614" s="2" customFormat="1" ht="16.8" customHeight="1">
      <c r="A614" s="42"/>
      <c r="B614" s="48"/>
      <c r="C614" s="323" t="s">
        <v>1126</v>
      </c>
      <c r="D614" s="324" t="s">
        <v>1126</v>
      </c>
      <c r="E614" s="325" t="s">
        <v>32</v>
      </c>
      <c r="F614" s="326">
        <v>1.01</v>
      </c>
      <c r="G614" s="42"/>
      <c r="H614" s="48"/>
    </row>
    <row r="615" s="2" customFormat="1" ht="16.8" customHeight="1">
      <c r="A615" s="42"/>
      <c r="B615" s="48"/>
      <c r="C615" s="327" t="s">
        <v>1017</v>
      </c>
      <c r="D615" s="327" t="s">
        <v>1125</v>
      </c>
      <c r="E615" s="20" t="s">
        <v>32</v>
      </c>
      <c r="F615" s="328">
        <v>0</v>
      </c>
      <c r="G615" s="42"/>
      <c r="H615" s="48"/>
    </row>
    <row r="616" s="2" customFormat="1" ht="16.8" customHeight="1">
      <c r="A616" s="42"/>
      <c r="B616" s="48"/>
      <c r="C616" s="327" t="s">
        <v>1126</v>
      </c>
      <c r="D616" s="327" t="s">
        <v>1127</v>
      </c>
      <c r="E616" s="20" t="s">
        <v>32</v>
      </c>
      <c r="F616" s="328">
        <v>1.01</v>
      </c>
      <c r="G616" s="42"/>
      <c r="H616" s="48"/>
    </row>
    <row r="617" s="2" customFormat="1" ht="16.8" customHeight="1">
      <c r="A617" s="42"/>
      <c r="B617" s="48"/>
      <c r="C617" s="323" t="s">
        <v>804</v>
      </c>
      <c r="D617" s="324" t="s">
        <v>804</v>
      </c>
      <c r="E617" s="325" t="s">
        <v>32</v>
      </c>
      <c r="F617" s="326">
        <v>1.01</v>
      </c>
      <c r="G617" s="42"/>
      <c r="H617" s="48"/>
    </row>
    <row r="618" s="2" customFormat="1" ht="16.8" customHeight="1">
      <c r="A618" s="42"/>
      <c r="B618" s="48"/>
      <c r="C618" s="327" t="s">
        <v>922</v>
      </c>
      <c r="D618" s="327" t="s">
        <v>1129</v>
      </c>
      <c r="E618" s="20" t="s">
        <v>32</v>
      </c>
      <c r="F618" s="328">
        <v>0</v>
      </c>
      <c r="G618" s="42"/>
      <c r="H618" s="48"/>
    </row>
    <row r="619" s="2" customFormat="1" ht="16.8" customHeight="1">
      <c r="A619" s="42"/>
      <c r="B619" s="48"/>
      <c r="C619" s="327" t="s">
        <v>804</v>
      </c>
      <c r="D619" s="327" t="s">
        <v>1130</v>
      </c>
      <c r="E619" s="20" t="s">
        <v>32</v>
      </c>
      <c r="F619" s="328">
        <v>1.01</v>
      </c>
      <c r="G619" s="42"/>
      <c r="H619" s="48"/>
    </row>
    <row r="620" s="2" customFormat="1" ht="16.8" customHeight="1">
      <c r="A620" s="42"/>
      <c r="B620" s="48"/>
      <c r="C620" s="323" t="s">
        <v>1136</v>
      </c>
      <c r="D620" s="324" t="s">
        <v>1136</v>
      </c>
      <c r="E620" s="325" t="s">
        <v>32</v>
      </c>
      <c r="F620" s="326">
        <v>1.01</v>
      </c>
      <c r="G620" s="42"/>
      <c r="H620" s="48"/>
    </row>
    <row r="621" s="2" customFormat="1" ht="16.8" customHeight="1">
      <c r="A621" s="42"/>
      <c r="B621" s="48"/>
      <c r="C621" s="327" t="s">
        <v>1018</v>
      </c>
      <c r="D621" s="327" t="s">
        <v>1135</v>
      </c>
      <c r="E621" s="20" t="s">
        <v>32</v>
      </c>
      <c r="F621" s="328">
        <v>0</v>
      </c>
      <c r="G621" s="42"/>
      <c r="H621" s="48"/>
    </row>
    <row r="622" s="2" customFormat="1" ht="16.8" customHeight="1">
      <c r="A622" s="42"/>
      <c r="B622" s="48"/>
      <c r="C622" s="327" t="s">
        <v>1136</v>
      </c>
      <c r="D622" s="327" t="s">
        <v>1137</v>
      </c>
      <c r="E622" s="20" t="s">
        <v>32</v>
      </c>
      <c r="F622" s="328">
        <v>1.01</v>
      </c>
      <c r="G622" s="42"/>
      <c r="H622" s="48"/>
    </row>
    <row r="623" s="2" customFormat="1" ht="16.8" customHeight="1">
      <c r="A623" s="42"/>
      <c r="B623" s="48"/>
      <c r="C623" s="323" t="s">
        <v>1141</v>
      </c>
      <c r="D623" s="324" t="s">
        <v>1141</v>
      </c>
      <c r="E623" s="325" t="s">
        <v>32</v>
      </c>
      <c r="F623" s="326">
        <v>3.0600000000000001</v>
      </c>
      <c r="G623" s="42"/>
      <c r="H623" s="48"/>
    </row>
    <row r="624" s="2" customFormat="1" ht="16.8" customHeight="1">
      <c r="A624" s="42"/>
      <c r="B624" s="48"/>
      <c r="C624" s="327" t="s">
        <v>1019</v>
      </c>
      <c r="D624" s="327" t="s">
        <v>1140</v>
      </c>
      <c r="E624" s="20" t="s">
        <v>32</v>
      </c>
      <c r="F624" s="328">
        <v>0</v>
      </c>
      <c r="G624" s="42"/>
      <c r="H624" s="48"/>
    </row>
    <row r="625" s="2" customFormat="1" ht="16.8" customHeight="1">
      <c r="A625" s="42"/>
      <c r="B625" s="48"/>
      <c r="C625" s="327" t="s">
        <v>1141</v>
      </c>
      <c r="D625" s="327" t="s">
        <v>1142</v>
      </c>
      <c r="E625" s="20" t="s">
        <v>32</v>
      </c>
      <c r="F625" s="328">
        <v>3.0600000000000001</v>
      </c>
      <c r="G625" s="42"/>
      <c r="H625" s="48"/>
    </row>
    <row r="626" s="2" customFormat="1" ht="16.8" customHeight="1">
      <c r="A626" s="42"/>
      <c r="B626" s="48"/>
      <c r="C626" s="323" t="s">
        <v>423</v>
      </c>
      <c r="D626" s="324" t="s">
        <v>423</v>
      </c>
      <c r="E626" s="325" t="s">
        <v>32</v>
      </c>
      <c r="F626" s="326">
        <v>6.7229999999999999</v>
      </c>
      <c r="G626" s="42"/>
      <c r="H626" s="48"/>
    </row>
    <row r="627" s="2" customFormat="1" ht="16.8" customHeight="1">
      <c r="A627" s="42"/>
      <c r="B627" s="48"/>
      <c r="C627" s="327" t="s">
        <v>423</v>
      </c>
      <c r="D627" s="327" t="s">
        <v>6176</v>
      </c>
      <c r="E627" s="20" t="s">
        <v>32</v>
      </c>
      <c r="F627" s="328">
        <v>6.7229999999999999</v>
      </c>
      <c r="G627" s="42"/>
      <c r="H627" s="48"/>
    </row>
    <row r="628" s="2" customFormat="1" ht="16.8" customHeight="1">
      <c r="A628" s="42"/>
      <c r="B628" s="48"/>
      <c r="C628" s="323" t="s">
        <v>1102</v>
      </c>
      <c r="D628" s="324" t="s">
        <v>1102</v>
      </c>
      <c r="E628" s="325" t="s">
        <v>32</v>
      </c>
      <c r="F628" s="326">
        <v>8.6043000000000003</v>
      </c>
      <c r="G628" s="42"/>
      <c r="H628" s="48"/>
    </row>
    <row r="629" s="2" customFormat="1" ht="16.8" customHeight="1">
      <c r="A629" s="42"/>
      <c r="B629" s="48"/>
      <c r="C629" s="327" t="s">
        <v>1020</v>
      </c>
      <c r="D629" s="327" t="s">
        <v>1101</v>
      </c>
      <c r="E629" s="20" t="s">
        <v>32</v>
      </c>
      <c r="F629" s="328">
        <v>0</v>
      </c>
      <c r="G629" s="42"/>
      <c r="H629" s="48"/>
    </row>
    <row r="630" s="2" customFormat="1" ht="16.8" customHeight="1">
      <c r="A630" s="42"/>
      <c r="B630" s="48"/>
      <c r="C630" s="327" t="s">
        <v>1102</v>
      </c>
      <c r="D630" s="327" t="s">
        <v>1103</v>
      </c>
      <c r="E630" s="20" t="s">
        <v>32</v>
      </c>
      <c r="F630" s="328">
        <v>8.6039999999999992</v>
      </c>
      <c r="G630" s="42"/>
      <c r="H630" s="48"/>
    </row>
    <row r="631" s="2" customFormat="1" ht="16.8" customHeight="1">
      <c r="A631" s="42"/>
      <c r="B631" s="48"/>
      <c r="C631" s="323" t="s">
        <v>6177</v>
      </c>
      <c r="D631" s="324" t="s">
        <v>6177</v>
      </c>
      <c r="E631" s="325" t="s">
        <v>32</v>
      </c>
      <c r="F631" s="326">
        <v>0</v>
      </c>
      <c r="G631" s="42"/>
      <c r="H631" s="48"/>
    </row>
    <row r="632" s="2" customFormat="1" ht="16.8" customHeight="1">
      <c r="A632" s="42"/>
      <c r="B632" s="48"/>
      <c r="C632" s="327" t="s">
        <v>6177</v>
      </c>
      <c r="D632" s="327" t="s">
        <v>6178</v>
      </c>
      <c r="E632" s="20" t="s">
        <v>32</v>
      </c>
      <c r="F632" s="328">
        <v>0</v>
      </c>
      <c r="G632" s="42"/>
      <c r="H632" s="48"/>
    </row>
    <row r="633" s="2" customFormat="1" ht="26.4" customHeight="1">
      <c r="A633" s="42"/>
      <c r="B633" s="48"/>
      <c r="C633" s="322" t="s">
        <v>6179</v>
      </c>
      <c r="D633" s="322" t="s">
        <v>110</v>
      </c>
      <c r="E633" s="42"/>
      <c r="F633" s="42"/>
      <c r="G633" s="42"/>
      <c r="H633" s="48"/>
    </row>
    <row r="634" s="2" customFormat="1" ht="16.8" customHeight="1">
      <c r="A634" s="42"/>
      <c r="B634" s="48"/>
      <c r="C634" s="323" t="s">
        <v>817</v>
      </c>
      <c r="D634" s="324" t="s">
        <v>817</v>
      </c>
      <c r="E634" s="325" t="s">
        <v>32</v>
      </c>
      <c r="F634" s="326">
        <v>6.6500000000000004</v>
      </c>
      <c r="G634" s="42"/>
      <c r="H634" s="48"/>
    </row>
    <row r="635" s="2" customFormat="1" ht="16.8" customHeight="1">
      <c r="A635" s="42"/>
      <c r="B635" s="48"/>
      <c r="C635" s="327" t="s">
        <v>32</v>
      </c>
      <c r="D635" s="327" t="s">
        <v>6180</v>
      </c>
      <c r="E635" s="20" t="s">
        <v>32</v>
      </c>
      <c r="F635" s="328">
        <v>0</v>
      </c>
      <c r="G635" s="42"/>
      <c r="H635" s="48"/>
    </row>
    <row r="636" s="2" customFormat="1" ht="16.8" customHeight="1">
      <c r="A636" s="42"/>
      <c r="B636" s="48"/>
      <c r="C636" s="327" t="s">
        <v>817</v>
      </c>
      <c r="D636" s="327" t="s">
        <v>6181</v>
      </c>
      <c r="E636" s="20" t="s">
        <v>32</v>
      </c>
      <c r="F636" s="328">
        <v>6.6500000000000004</v>
      </c>
      <c r="G636" s="42"/>
      <c r="H636" s="48"/>
    </row>
    <row r="637" s="2" customFormat="1" ht="16.8" customHeight="1">
      <c r="A637" s="42"/>
      <c r="B637" s="48"/>
      <c r="C637" s="323" t="s">
        <v>1287</v>
      </c>
      <c r="D637" s="324" t="s">
        <v>1287</v>
      </c>
      <c r="E637" s="325" t="s">
        <v>32</v>
      </c>
      <c r="F637" s="326">
        <v>35.549999999999997</v>
      </c>
      <c r="G637" s="42"/>
      <c r="H637" s="48"/>
    </row>
    <row r="638" s="2" customFormat="1" ht="16.8" customHeight="1">
      <c r="A638" s="42"/>
      <c r="B638" s="48"/>
      <c r="C638" s="327" t="s">
        <v>32</v>
      </c>
      <c r="D638" s="327" t="s">
        <v>1286</v>
      </c>
      <c r="E638" s="20" t="s">
        <v>32</v>
      </c>
      <c r="F638" s="328">
        <v>0</v>
      </c>
      <c r="G638" s="42"/>
      <c r="H638" s="48"/>
    </row>
    <row r="639" s="2" customFormat="1" ht="16.8" customHeight="1">
      <c r="A639" s="42"/>
      <c r="B639" s="48"/>
      <c r="C639" s="327" t="s">
        <v>1287</v>
      </c>
      <c r="D639" s="327" t="s">
        <v>1288</v>
      </c>
      <c r="E639" s="20" t="s">
        <v>32</v>
      </c>
      <c r="F639" s="328">
        <v>35.549999999999997</v>
      </c>
      <c r="G639" s="42"/>
      <c r="H639" s="48"/>
    </row>
    <row r="640" s="2" customFormat="1" ht="16.8" customHeight="1">
      <c r="A640" s="42"/>
      <c r="B640" s="48"/>
      <c r="C640" s="323" t="s">
        <v>1294</v>
      </c>
      <c r="D640" s="324" t="s">
        <v>1294</v>
      </c>
      <c r="E640" s="325" t="s">
        <v>32</v>
      </c>
      <c r="F640" s="326">
        <v>35.549999999999997</v>
      </c>
      <c r="G640" s="42"/>
      <c r="H640" s="48"/>
    </row>
    <row r="641" s="2" customFormat="1" ht="16.8" customHeight="1">
      <c r="A641" s="42"/>
      <c r="B641" s="48"/>
      <c r="C641" s="327" t="s">
        <v>32</v>
      </c>
      <c r="D641" s="327" t="s">
        <v>1293</v>
      </c>
      <c r="E641" s="20" t="s">
        <v>32</v>
      </c>
      <c r="F641" s="328">
        <v>0</v>
      </c>
      <c r="G641" s="42"/>
      <c r="H641" s="48"/>
    </row>
    <row r="642" s="2" customFormat="1" ht="16.8" customHeight="1">
      <c r="A642" s="42"/>
      <c r="B642" s="48"/>
      <c r="C642" s="327" t="s">
        <v>1294</v>
      </c>
      <c r="D642" s="327" t="s">
        <v>1288</v>
      </c>
      <c r="E642" s="20" t="s">
        <v>32</v>
      </c>
      <c r="F642" s="328">
        <v>35.549999999999997</v>
      </c>
      <c r="G642" s="42"/>
      <c r="H642" s="48"/>
    </row>
    <row r="643" s="2" customFormat="1" ht="16.8" customHeight="1">
      <c r="A643" s="42"/>
      <c r="B643" s="48"/>
      <c r="C643" s="323" t="s">
        <v>875</v>
      </c>
      <c r="D643" s="324" t="s">
        <v>875</v>
      </c>
      <c r="E643" s="325" t="s">
        <v>32</v>
      </c>
      <c r="F643" s="326">
        <v>35.549999999999997</v>
      </c>
      <c r="G643" s="42"/>
      <c r="H643" s="48"/>
    </row>
    <row r="644" s="2" customFormat="1" ht="16.8" customHeight="1">
      <c r="A644" s="42"/>
      <c r="B644" s="48"/>
      <c r="C644" s="327" t="s">
        <v>32</v>
      </c>
      <c r="D644" s="327" t="s">
        <v>1299</v>
      </c>
      <c r="E644" s="20" t="s">
        <v>32</v>
      </c>
      <c r="F644" s="328">
        <v>0</v>
      </c>
      <c r="G644" s="42"/>
      <c r="H644" s="48"/>
    </row>
    <row r="645" s="2" customFormat="1" ht="16.8" customHeight="1">
      <c r="A645" s="42"/>
      <c r="B645" s="48"/>
      <c r="C645" s="327" t="s">
        <v>875</v>
      </c>
      <c r="D645" s="327" t="s">
        <v>1288</v>
      </c>
      <c r="E645" s="20" t="s">
        <v>32</v>
      </c>
      <c r="F645" s="328">
        <v>35.549999999999997</v>
      </c>
      <c r="G645" s="42"/>
      <c r="H645" s="48"/>
    </row>
    <row r="646" s="2" customFormat="1" ht="16.8" customHeight="1">
      <c r="A646" s="42"/>
      <c r="B646" s="48"/>
      <c r="C646" s="323" t="s">
        <v>1304</v>
      </c>
      <c r="D646" s="324" t="s">
        <v>1304</v>
      </c>
      <c r="E646" s="325" t="s">
        <v>32</v>
      </c>
      <c r="F646" s="326">
        <v>35.549999999999997</v>
      </c>
      <c r="G646" s="42"/>
      <c r="H646" s="48"/>
    </row>
    <row r="647" s="2" customFormat="1" ht="16.8" customHeight="1">
      <c r="A647" s="42"/>
      <c r="B647" s="48"/>
      <c r="C647" s="327" t="s">
        <v>32</v>
      </c>
      <c r="D647" s="327" t="s">
        <v>1299</v>
      </c>
      <c r="E647" s="20" t="s">
        <v>32</v>
      </c>
      <c r="F647" s="328">
        <v>0</v>
      </c>
      <c r="G647" s="42"/>
      <c r="H647" s="48"/>
    </row>
    <row r="648" s="2" customFormat="1" ht="16.8" customHeight="1">
      <c r="A648" s="42"/>
      <c r="B648" s="48"/>
      <c r="C648" s="327" t="s">
        <v>1304</v>
      </c>
      <c r="D648" s="327" t="s">
        <v>1288</v>
      </c>
      <c r="E648" s="20" t="s">
        <v>32</v>
      </c>
      <c r="F648" s="328">
        <v>35.549999999999997</v>
      </c>
      <c r="G648" s="42"/>
      <c r="H648" s="48"/>
    </row>
    <row r="649" s="2" customFormat="1" ht="16.8" customHeight="1">
      <c r="A649" s="42"/>
      <c r="B649" s="48"/>
      <c r="C649" s="323" t="s">
        <v>800</v>
      </c>
      <c r="D649" s="324" t="s">
        <v>800</v>
      </c>
      <c r="E649" s="325" t="s">
        <v>32</v>
      </c>
      <c r="F649" s="326">
        <v>35.549999999999997</v>
      </c>
      <c r="G649" s="42"/>
      <c r="H649" s="48"/>
    </row>
    <row r="650" s="2" customFormat="1" ht="16.8" customHeight="1">
      <c r="A650" s="42"/>
      <c r="B650" s="48"/>
      <c r="C650" s="327" t="s">
        <v>32</v>
      </c>
      <c r="D650" s="327" t="s">
        <v>1299</v>
      </c>
      <c r="E650" s="20" t="s">
        <v>32</v>
      </c>
      <c r="F650" s="328">
        <v>0</v>
      </c>
      <c r="G650" s="42"/>
      <c r="H650" s="48"/>
    </row>
    <row r="651" s="2" customFormat="1" ht="16.8" customHeight="1">
      <c r="A651" s="42"/>
      <c r="B651" s="48"/>
      <c r="C651" s="327" t="s">
        <v>800</v>
      </c>
      <c r="D651" s="327" t="s">
        <v>1288</v>
      </c>
      <c r="E651" s="20" t="s">
        <v>32</v>
      </c>
      <c r="F651" s="328">
        <v>35.549999999999997</v>
      </c>
      <c r="G651" s="42"/>
      <c r="H651" s="48"/>
    </row>
    <row r="652" s="2" customFormat="1" ht="16.8" customHeight="1">
      <c r="A652" s="42"/>
      <c r="B652" s="48"/>
      <c r="C652" s="323" t="s">
        <v>223</v>
      </c>
      <c r="D652" s="324" t="s">
        <v>223</v>
      </c>
      <c r="E652" s="325" t="s">
        <v>32</v>
      </c>
      <c r="F652" s="326">
        <v>1</v>
      </c>
      <c r="G652" s="42"/>
      <c r="H652" s="48"/>
    </row>
    <row r="653" s="2" customFormat="1" ht="16.8" customHeight="1">
      <c r="A653" s="42"/>
      <c r="B653" s="48"/>
      <c r="C653" s="327" t="s">
        <v>32</v>
      </c>
      <c r="D653" s="327" t="s">
        <v>6182</v>
      </c>
      <c r="E653" s="20" t="s">
        <v>32</v>
      </c>
      <c r="F653" s="328">
        <v>0</v>
      </c>
      <c r="G653" s="42"/>
      <c r="H653" s="48"/>
    </row>
    <row r="654" s="2" customFormat="1" ht="16.8" customHeight="1">
      <c r="A654" s="42"/>
      <c r="B654" s="48"/>
      <c r="C654" s="327" t="s">
        <v>223</v>
      </c>
      <c r="D654" s="327" t="s">
        <v>84</v>
      </c>
      <c r="E654" s="20" t="s">
        <v>32</v>
      </c>
      <c r="F654" s="328">
        <v>1</v>
      </c>
      <c r="G654" s="42"/>
      <c r="H654" s="48"/>
    </row>
    <row r="655" s="2" customFormat="1" ht="16.8" customHeight="1">
      <c r="A655" s="42"/>
      <c r="B655" s="48"/>
      <c r="C655" s="323" t="s">
        <v>914</v>
      </c>
      <c r="D655" s="324" t="s">
        <v>914</v>
      </c>
      <c r="E655" s="325" t="s">
        <v>32</v>
      </c>
      <c r="F655" s="326">
        <v>131.35887500000001</v>
      </c>
      <c r="G655" s="42"/>
      <c r="H655" s="48"/>
    </row>
    <row r="656" s="2" customFormat="1" ht="16.8" customHeight="1">
      <c r="A656" s="42"/>
      <c r="B656" s="48"/>
      <c r="C656" s="327" t="s">
        <v>32</v>
      </c>
      <c r="D656" s="327" t="s">
        <v>6183</v>
      </c>
      <c r="E656" s="20" t="s">
        <v>32</v>
      </c>
      <c r="F656" s="328">
        <v>0</v>
      </c>
      <c r="G656" s="42"/>
      <c r="H656" s="48"/>
    </row>
    <row r="657" s="2" customFormat="1" ht="16.8" customHeight="1">
      <c r="A657" s="42"/>
      <c r="B657" s="48"/>
      <c r="C657" s="327" t="s">
        <v>914</v>
      </c>
      <c r="D657" s="327" t="s">
        <v>6184</v>
      </c>
      <c r="E657" s="20" t="s">
        <v>32</v>
      </c>
      <c r="F657" s="328">
        <v>131.35900000000001</v>
      </c>
      <c r="G657" s="42"/>
      <c r="H657" s="48"/>
    </row>
    <row r="658" s="2" customFormat="1" ht="16.8" customHeight="1">
      <c r="A658" s="42"/>
      <c r="B658" s="48"/>
      <c r="C658" s="323" t="s">
        <v>802</v>
      </c>
      <c r="D658" s="324" t="s">
        <v>802</v>
      </c>
      <c r="E658" s="325" t="s">
        <v>32</v>
      </c>
      <c r="F658" s="326">
        <v>55.3962</v>
      </c>
      <c r="G658" s="42"/>
      <c r="H658" s="48"/>
    </row>
    <row r="659" s="2" customFormat="1" ht="16.8" customHeight="1">
      <c r="A659" s="42"/>
      <c r="B659" s="48"/>
      <c r="C659" s="327" t="s">
        <v>32</v>
      </c>
      <c r="D659" s="327" t="s">
        <v>1218</v>
      </c>
      <c r="E659" s="20" t="s">
        <v>32</v>
      </c>
      <c r="F659" s="328">
        <v>0</v>
      </c>
      <c r="G659" s="42"/>
      <c r="H659" s="48"/>
    </row>
    <row r="660" s="2" customFormat="1" ht="16.8" customHeight="1">
      <c r="A660" s="42"/>
      <c r="B660" s="48"/>
      <c r="C660" s="327" t="s">
        <v>802</v>
      </c>
      <c r="D660" s="327" t="s">
        <v>1219</v>
      </c>
      <c r="E660" s="20" t="s">
        <v>32</v>
      </c>
      <c r="F660" s="328">
        <v>55.396000000000001</v>
      </c>
      <c r="G660" s="42"/>
      <c r="H660" s="48"/>
    </row>
    <row r="661" s="2" customFormat="1" ht="16.8" customHeight="1">
      <c r="A661" s="42"/>
      <c r="B661" s="48"/>
      <c r="C661" s="323" t="s">
        <v>395</v>
      </c>
      <c r="D661" s="324" t="s">
        <v>395</v>
      </c>
      <c r="E661" s="325" t="s">
        <v>32</v>
      </c>
      <c r="F661" s="326">
        <v>21.724</v>
      </c>
      <c r="G661" s="42"/>
      <c r="H661" s="48"/>
    </row>
    <row r="662" s="2" customFormat="1" ht="16.8" customHeight="1">
      <c r="A662" s="42"/>
      <c r="B662" s="48"/>
      <c r="C662" s="327" t="s">
        <v>32</v>
      </c>
      <c r="D662" s="327" t="s">
        <v>6185</v>
      </c>
      <c r="E662" s="20" t="s">
        <v>32</v>
      </c>
      <c r="F662" s="328">
        <v>0</v>
      </c>
      <c r="G662" s="42"/>
      <c r="H662" s="48"/>
    </row>
    <row r="663" s="2" customFormat="1" ht="16.8" customHeight="1">
      <c r="A663" s="42"/>
      <c r="B663" s="48"/>
      <c r="C663" s="327" t="s">
        <v>395</v>
      </c>
      <c r="D663" s="327" t="s">
        <v>6186</v>
      </c>
      <c r="E663" s="20" t="s">
        <v>32</v>
      </c>
      <c r="F663" s="328">
        <v>21.724</v>
      </c>
      <c r="G663" s="42"/>
      <c r="H663" s="48"/>
    </row>
    <row r="664" s="2" customFormat="1" ht="16.8" customHeight="1">
      <c r="A664" s="42"/>
      <c r="B664" s="48"/>
      <c r="C664" s="323" t="s">
        <v>1134</v>
      </c>
      <c r="D664" s="324" t="s">
        <v>1134</v>
      </c>
      <c r="E664" s="325" t="s">
        <v>32</v>
      </c>
      <c r="F664" s="326">
        <v>55.3962</v>
      </c>
      <c r="G664" s="42"/>
      <c r="H664" s="48"/>
    </row>
    <row r="665" s="2" customFormat="1" ht="16.8" customHeight="1">
      <c r="A665" s="42"/>
      <c r="B665" s="48"/>
      <c r="C665" s="327" t="s">
        <v>32</v>
      </c>
      <c r="D665" s="327" t="s">
        <v>1218</v>
      </c>
      <c r="E665" s="20" t="s">
        <v>32</v>
      </c>
      <c r="F665" s="328">
        <v>0</v>
      </c>
      <c r="G665" s="42"/>
      <c r="H665" s="48"/>
    </row>
    <row r="666" s="2" customFormat="1" ht="16.8" customHeight="1">
      <c r="A666" s="42"/>
      <c r="B666" s="48"/>
      <c r="C666" s="327" t="s">
        <v>1134</v>
      </c>
      <c r="D666" s="327" t="s">
        <v>1219</v>
      </c>
      <c r="E666" s="20" t="s">
        <v>32</v>
      </c>
      <c r="F666" s="328">
        <v>55.396000000000001</v>
      </c>
      <c r="G666" s="42"/>
      <c r="H666" s="48"/>
    </row>
    <row r="667" s="2" customFormat="1" ht="16.8" customHeight="1">
      <c r="A667" s="42"/>
      <c r="B667" s="48"/>
      <c r="C667" s="323" t="s">
        <v>1139</v>
      </c>
      <c r="D667" s="324" t="s">
        <v>1139</v>
      </c>
      <c r="E667" s="325" t="s">
        <v>32</v>
      </c>
      <c r="F667" s="326">
        <v>21.724</v>
      </c>
      <c r="G667" s="42"/>
      <c r="H667" s="48"/>
    </row>
    <row r="668" s="2" customFormat="1" ht="16.8" customHeight="1">
      <c r="A668" s="42"/>
      <c r="B668" s="48"/>
      <c r="C668" s="327" t="s">
        <v>32</v>
      </c>
      <c r="D668" s="327" t="s">
        <v>6185</v>
      </c>
      <c r="E668" s="20" t="s">
        <v>32</v>
      </c>
      <c r="F668" s="328">
        <v>0</v>
      </c>
      <c r="G668" s="42"/>
      <c r="H668" s="48"/>
    </row>
    <row r="669" s="2" customFormat="1" ht="16.8" customHeight="1">
      <c r="A669" s="42"/>
      <c r="B669" s="48"/>
      <c r="C669" s="327" t="s">
        <v>1139</v>
      </c>
      <c r="D669" s="327" t="s">
        <v>6186</v>
      </c>
      <c r="E669" s="20" t="s">
        <v>32</v>
      </c>
      <c r="F669" s="328">
        <v>21.724</v>
      </c>
      <c r="G669" s="42"/>
      <c r="H669" s="48"/>
    </row>
    <row r="670" s="2" customFormat="1" ht="16.8" customHeight="1">
      <c r="A670" s="42"/>
      <c r="B670" s="48"/>
      <c r="C670" s="323" t="s">
        <v>960</v>
      </c>
      <c r="D670" s="324" t="s">
        <v>960</v>
      </c>
      <c r="E670" s="325" t="s">
        <v>32</v>
      </c>
      <c r="F670" s="326">
        <v>250</v>
      </c>
      <c r="G670" s="42"/>
      <c r="H670" s="48"/>
    </row>
    <row r="671" s="2" customFormat="1" ht="16.8" customHeight="1">
      <c r="A671" s="42"/>
      <c r="B671" s="48"/>
      <c r="C671" s="327" t="s">
        <v>32</v>
      </c>
      <c r="D671" s="327" t="s">
        <v>6187</v>
      </c>
      <c r="E671" s="20" t="s">
        <v>32</v>
      </c>
      <c r="F671" s="328">
        <v>0</v>
      </c>
      <c r="G671" s="42"/>
      <c r="H671" s="48"/>
    </row>
    <row r="672" s="2" customFormat="1" ht="16.8" customHeight="1">
      <c r="A672" s="42"/>
      <c r="B672" s="48"/>
      <c r="C672" s="327" t="s">
        <v>960</v>
      </c>
      <c r="D672" s="327" t="s">
        <v>6188</v>
      </c>
      <c r="E672" s="20" t="s">
        <v>32</v>
      </c>
      <c r="F672" s="328">
        <v>250</v>
      </c>
      <c r="G672" s="42"/>
      <c r="H672" s="48"/>
    </row>
    <row r="673" s="2" customFormat="1" ht="16.8" customHeight="1">
      <c r="A673" s="42"/>
      <c r="B673" s="48"/>
      <c r="C673" s="323" t="s">
        <v>966</v>
      </c>
      <c r="D673" s="324" t="s">
        <v>966</v>
      </c>
      <c r="E673" s="325" t="s">
        <v>32</v>
      </c>
      <c r="F673" s="326">
        <v>10</v>
      </c>
      <c r="G673" s="42"/>
      <c r="H673" s="48"/>
    </row>
    <row r="674" s="2" customFormat="1" ht="16.8" customHeight="1">
      <c r="A674" s="42"/>
      <c r="B674" s="48"/>
      <c r="C674" s="327" t="s">
        <v>32</v>
      </c>
      <c r="D674" s="327" t="s">
        <v>394</v>
      </c>
      <c r="E674" s="20" t="s">
        <v>32</v>
      </c>
      <c r="F674" s="328">
        <v>0</v>
      </c>
      <c r="G674" s="42"/>
      <c r="H674" s="48"/>
    </row>
    <row r="675" s="2" customFormat="1" ht="16.8" customHeight="1">
      <c r="A675" s="42"/>
      <c r="B675" s="48"/>
      <c r="C675" s="327" t="s">
        <v>966</v>
      </c>
      <c r="D675" s="327" t="s">
        <v>261</v>
      </c>
      <c r="E675" s="20" t="s">
        <v>32</v>
      </c>
      <c r="F675" s="328">
        <v>10</v>
      </c>
      <c r="G675" s="42"/>
      <c r="H675" s="48"/>
    </row>
    <row r="676" s="2" customFormat="1" ht="16.8" customHeight="1">
      <c r="A676" s="42"/>
      <c r="B676" s="48"/>
      <c r="C676" s="323" t="s">
        <v>1418</v>
      </c>
      <c r="D676" s="324" t="s">
        <v>1418</v>
      </c>
      <c r="E676" s="325" t="s">
        <v>32</v>
      </c>
      <c r="F676" s="326">
        <v>2392</v>
      </c>
      <c r="G676" s="42"/>
      <c r="H676" s="48"/>
    </row>
    <row r="677" s="2" customFormat="1" ht="16.8" customHeight="1">
      <c r="A677" s="42"/>
      <c r="B677" s="48"/>
      <c r="C677" s="327" t="s">
        <v>32</v>
      </c>
      <c r="D677" s="327" t="s">
        <v>6189</v>
      </c>
      <c r="E677" s="20" t="s">
        <v>32</v>
      </c>
      <c r="F677" s="328">
        <v>0</v>
      </c>
      <c r="G677" s="42"/>
      <c r="H677" s="48"/>
    </row>
    <row r="678" s="2" customFormat="1" ht="16.8" customHeight="1">
      <c r="A678" s="42"/>
      <c r="B678" s="48"/>
      <c r="C678" s="327" t="s">
        <v>1418</v>
      </c>
      <c r="D678" s="327" t="s">
        <v>6190</v>
      </c>
      <c r="E678" s="20" t="s">
        <v>32</v>
      </c>
      <c r="F678" s="328">
        <v>2392</v>
      </c>
      <c r="G678" s="42"/>
      <c r="H678" s="48"/>
    </row>
    <row r="679" s="2" customFormat="1" ht="16.8" customHeight="1">
      <c r="A679" s="42"/>
      <c r="B679" s="48"/>
      <c r="C679" s="323" t="s">
        <v>6012</v>
      </c>
      <c r="D679" s="324" t="s">
        <v>6012</v>
      </c>
      <c r="E679" s="325" t="s">
        <v>32</v>
      </c>
      <c r="F679" s="326">
        <v>1.7136</v>
      </c>
      <c r="G679" s="42"/>
      <c r="H679" s="48"/>
    </row>
    <row r="680" s="2" customFormat="1" ht="16.8" customHeight="1">
      <c r="A680" s="42"/>
      <c r="B680" s="48"/>
      <c r="C680" s="327" t="s">
        <v>32</v>
      </c>
      <c r="D680" s="327" t="s">
        <v>6191</v>
      </c>
      <c r="E680" s="20" t="s">
        <v>32</v>
      </c>
      <c r="F680" s="328">
        <v>0</v>
      </c>
      <c r="G680" s="42"/>
      <c r="H680" s="48"/>
    </row>
    <row r="681" s="2" customFormat="1" ht="16.8" customHeight="1">
      <c r="A681" s="42"/>
      <c r="B681" s="48"/>
      <c r="C681" s="327" t="s">
        <v>6012</v>
      </c>
      <c r="D681" s="327" t="s">
        <v>6192</v>
      </c>
      <c r="E681" s="20" t="s">
        <v>32</v>
      </c>
      <c r="F681" s="328">
        <v>1.714</v>
      </c>
      <c r="G681" s="42"/>
      <c r="H681" s="48"/>
    </row>
    <row r="682" s="2" customFormat="1" ht="16.8" customHeight="1">
      <c r="A682" s="42"/>
      <c r="B682" s="48"/>
      <c r="C682" s="323" t="s">
        <v>1639</v>
      </c>
      <c r="D682" s="324" t="s">
        <v>1639</v>
      </c>
      <c r="E682" s="325" t="s">
        <v>32</v>
      </c>
      <c r="F682" s="326">
        <v>2.3919999999999999</v>
      </c>
      <c r="G682" s="42"/>
      <c r="H682" s="48"/>
    </row>
    <row r="683" s="2" customFormat="1" ht="16.8" customHeight="1">
      <c r="A683" s="42"/>
      <c r="B683" s="48"/>
      <c r="C683" s="327" t="s">
        <v>32</v>
      </c>
      <c r="D683" s="327" t="s">
        <v>6189</v>
      </c>
      <c r="E683" s="20" t="s">
        <v>32</v>
      </c>
      <c r="F683" s="328">
        <v>0</v>
      </c>
      <c r="G683" s="42"/>
      <c r="H683" s="48"/>
    </row>
    <row r="684" s="2" customFormat="1" ht="16.8" customHeight="1">
      <c r="A684" s="42"/>
      <c r="B684" s="48"/>
      <c r="C684" s="327" t="s">
        <v>1639</v>
      </c>
      <c r="D684" s="327" t="s">
        <v>6193</v>
      </c>
      <c r="E684" s="20" t="s">
        <v>32</v>
      </c>
      <c r="F684" s="328">
        <v>2.3919999999999999</v>
      </c>
      <c r="G684" s="42"/>
      <c r="H684" s="48"/>
    </row>
    <row r="685" s="2" customFormat="1" ht="16.8" customHeight="1">
      <c r="A685" s="42"/>
      <c r="B685" s="48"/>
      <c r="C685" s="323" t="s">
        <v>1209</v>
      </c>
      <c r="D685" s="324" t="s">
        <v>1209</v>
      </c>
      <c r="E685" s="325" t="s">
        <v>32</v>
      </c>
      <c r="F685" s="326">
        <v>1</v>
      </c>
      <c r="G685" s="42"/>
      <c r="H685" s="48"/>
    </row>
    <row r="686" s="2" customFormat="1" ht="16.8" customHeight="1">
      <c r="A686" s="42"/>
      <c r="B686" s="48"/>
      <c r="C686" s="327" t="s">
        <v>32</v>
      </c>
      <c r="D686" s="327" t="s">
        <v>1208</v>
      </c>
      <c r="E686" s="20" t="s">
        <v>32</v>
      </c>
      <c r="F686" s="328">
        <v>0</v>
      </c>
      <c r="G686" s="42"/>
      <c r="H686" s="48"/>
    </row>
    <row r="687" s="2" customFormat="1" ht="16.8" customHeight="1">
      <c r="A687" s="42"/>
      <c r="B687" s="48"/>
      <c r="C687" s="327" t="s">
        <v>1209</v>
      </c>
      <c r="D687" s="327" t="s">
        <v>1210</v>
      </c>
      <c r="E687" s="20" t="s">
        <v>32</v>
      </c>
      <c r="F687" s="328">
        <v>1</v>
      </c>
      <c r="G687" s="42"/>
      <c r="H687" s="48"/>
    </row>
    <row r="688" s="2" customFormat="1" ht="16.8" customHeight="1">
      <c r="A688" s="42"/>
      <c r="B688" s="48"/>
      <c r="C688" s="323" t="s">
        <v>841</v>
      </c>
      <c r="D688" s="324" t="s">
        <v>841</v>
      </c>
      <c r="E688" s="325" t="s">
        <v>32</v>
      </c>
      <c r="F688" s="326">
        <v>1000</v>
      </c>
      <c r="G688" s="42"/>
      <c r="H688" s="48"/>
    </row>
    <row r="689" s="2" customFormat="1" ht="16.8" customHeight="1">
      <c r="A689" s="42"/>
      <c r="B689" s="48"/>
      <c r="C689" s="327" t="s">
        <v>841</v>
      </c>
      <c r="D689" s="327" t="s">
        <v>6194</v>
      </c>
      <c r="E689" s="20" t="s">
        <v>32</v>
      </c>
      <c r="F689" s="328">
        <v>1000</v>
      </c>
      <c r="G689" s="42"/>
      <c r="H689" s="48"/>
    </row>
    <row r="690" s="2" customFormat="1" ht="16.8" customHeight="1">
      <c r="A690" s="42"/>
      <c r="B690" s="48"/>
      <c r="C690" s="323" t="s">
        <v>1352</v>
      </c>
      <c r="D690" s="324" t="s">
        <v>1352</v>
      </c>
      <c r="E690" s="325" t="s">
        <v>32</v>
      </c>
      <c r="F690" s="326">
        <v>1000</v>
      </c>
      <c r="G690" s="42"/>
      <c r="H690" s="48"/>
    </row>
    <row r="691" s="2" customFormat="1" ht="16.8" customHeight="1">
      <c r="A691" s="42"/>
      <c r="B691" s="48"/>
      <c r="C691" s="327" t="s">
        <v>1352</v>
      </c>
      <c r="D691" s="327" t="s">
        <v>6195</v>
      </c>
      <c r="E691" s="20" t="s">
        <v>32</v>
      </c>
      <c r="F691" s="328">
        <v>1000</v>
      </c>
      <c r="G691" s="42"/>
      <c r="H691" s="48"/>
    </row>
    <row r="692" s="2" customFormat="1" ht="16.8" customHeight="1">
      <c r="A692" s="42"/>
      <c r="B692" s="48"/>
      <c r="C692" s="323" t="s">
        <v>243</v>
      </c>
      <c r="D692" s="324" t="s">
        <v>243</v>
      </c>
      <c r="E692" s="325" t="s">
        <v>32</v>
      </c>
      <c r="F692" s="326">
        <v>850</v>
      </c>
      <c r="G692" s="42"/>
      <c r="H692" s="48"/>
    </row>
    <row r="693" s="2" customFormat="1" ht="16.8" customHeight="1">
      <c r="A693" s="42"/>
      <c r="B693" s="48"/>
      <c r="C693" s="327" t="s">
        <v>32</v>
      </c>
      <c r="D693" s="327" t="s">
        <v>6196</v>
      </c>
      <c r="E693" s="20" t="s">
        <v>32</v>
      </c>
      <c r="F693" s="328">
        <v>0</v>
      </c>
      <c r="G693" s="42"/>
      <c r="H693" s="48"/>
    </row>
    <row r="694" s="2" customFormat="1" ht="16.8" customHeight="1">
      <c r="A694" s="42"/>
      <c r="B694" s="48"/>
      <c r="C694" s="327" t="s">
        <v>243</v>
      </c>
      <c r="D694" s="327" t="s">
        <v>6197</v>
      </c>
      <c r="E694" s="20" t="s">
        <v>32</v>
      </c>
      <c r="F694" s="328">
        <v>850</v>
      </c>
      <c r="G694" s="42"/>
      <c r="H694" s="48"/>
    </row>
    <row r="695" s="2" customFormat="1" ht="16.8" customHeight="1">
      <c r="A695" s="42"/>
      <c r="B695" s="48"/>
      <c r="C695" s="323" t="s">
        <v>249</v>
      </c>
      <c r="D695" s="324" t="s">
        <v>249</v>
      </c>
      <c r="E695" s="325" t="s">
        <v>32</v>
      </c>
      <c r="F695" s="326">
        <v>26</v>
      </c>
      <c r="G695" s="42"/>
      <c r="H695" s="48"/>
    </row>
    <row r="696" s="2" customFormat="1" ht="16.8" customHeight="1">
      <c r="A696" s="42"/>
      <c r="B696" s="48"/>
      <c r="C696" s="327" t="s">
        <v>32</v>
      </c>
      <c r="D696" s="327" t="s">
        <v>6198</v>
      </c>
      <c r="E696" s="20" t="s">
        <v>32</v>
      </c>
      <c r="F696" s="328">
        <v>0</v>
      </c>
      <c r="G696" s="42"/>
      <c r="H696" s="48"/>
    </row>
    <row r="697" s="2" customFormat="1" ht="16.8" customHeight="1">
      <c r="A697" s="42"/>
      <c r="B697" s="48"/>
      <c r="C697" s="327" t="s">
        <v>249</v>
      </c>
      <c r="D697" s="327" t="s">
        <v>6199</v>
      </c>
      <c r="E697" s="20" t="s">
        <v>32</v>
      </c>
      <c r="F697" s="328">
        <v>26</v>
      </c>
      <c r="G697" s="42"/>
      <c r="H697" s="48"/>
    </row>
    <row r="698" s="2" customFormat="1" ht="16.8" customHeight="1">
      <c r="A698" s="42"/>
      <c r="B698" s="48"/>
      <c r="C698" s="323" t="s">
        <v>255</v>
      </c>
      <c r="D698" s="324" t="s">
        <v>255</v>
      </c>
      <c r="E698" s="325" t="s">
        <v>32</v>
      </c>
      <c r="F698" s="326">
        <v>180</v>
      </c>
      <c r="G698" s="42"/>
      <c r="H698" s="48"/>
    </row>
    <row r="699" s="2" customFormat="1" ht="16.8" customHeight="1">
      <c r="A699" s="42"/>
      <c r="B699" s="48"/>
      <c r="C699" s="327" t="s">
        <v>32</v>
      </c>
      <c r="D699" s="327" t="s">
        <v>6200</v>
      </c>
      <c r="E699" s="20" t="s">
        <v>32</v>
      </c>
      <c r="F699" s="328">
        <v>0</v>
      </c>
      <c r="G699" s="42"/>
      <c r="H699" s="48"/>
    </row>
    <row r="700" s="2" customFormat="1" ht="16.8" customHeight="1">
      <c r="A700" s="42"/>
      <c r="B700" s="48"/>
      <c r="C700" s="327" t="s">
        <v>255</v>
      </c>
      <c r="D700" s="327" t="s">
        <v>6201</v>
      </c>
      <c r="E700" s="20" t="s">
        <v>32</v>
      </c>
      <c r="F700" s="328">
        <v>180</v>
      </c>
      <c r="G700" s="42"/>
      <c r="H700" s="48"/>
    </row>
    <row r="701" s="2" customFormat="1" ht="16.8" customHeight="1">
      <c r="A701" s="42"/>
      <c r="B701" s="48"/>
      <c r="C701" s="323" t="s">
        <v>1861</v>
      </c>
      <c r="D701" s="324" t="s">
        <v>1861</v>
      </c>
      <c r="E701" s="325" t="s">
        <v>32</v>
      </c>
      <c r="F701" s="326">
        <v>72.775400000000005</v>
      </c>
      <c r="G701" s="42"/>
      <c r="H701" s="48"/>
    </row>
    <row r="702" s="2" customFormat="1" ht="16.8" customHeight="1">
      <c r="A702" s="42"/>
      <c r="B702" s="48"/>
      <c r="C702" s="327" t="s">
        <v>32</v>
      </c>
      <c r="D702" s="327" t="s">
        <v>6202</v>
      </c>
      <c r="E702" s="20" t="s">
        <v>32</v>
      </c>
      <c r="F702" s="328">
        <v>0</v>
      </c>
      <c r="G702" s="42"/>
      <c r="H702" s="48"/>
    </row>
    <row r="703" s="2" customFormat="1" ht="16.8" customHeight="1">
      <c r="A703" s="42"/>
      <c r="B703" s="48"/>
      <c r="C703" s="327" t="s">
        <v>1861</v>
      </c>
      <c r="D703" s="327" t="s">
        <v>6203</v>
      </c>
      <c r="E703" s="20" t="s">
        <v>32</v>
      </c>
      <c r="F703" s="328">
        <v>72.775000000000006</v>
      </c>
      <c r="G703" s="42"/>
      <c r="H703" s="48"/>
    </row>
    <row r="704" s="2" customFormat="1" ht="16.8" customHeight="1">
      <c r="A704" s="42"/>
      <c r="B704" s="48"/>
      <c r="C704" s="323" t="s">
        <v>6028</v>
      </c>
      <c r="D704" s="324" t="s">
        <v>6028</v>
      </c>
      <c r="E704" s="325" t="s">
        <v>32</v>
      </c>
      <c r="F704" s="326">
        <v>0</v>
      </c>
      <c r="G704" s="42"/>
      <c r="H704" s="48"/>
    </row>
    <row r="705" s="2" customFormat="1" ht="16.8" customHeight="1">
      <c r="A705" s="42"/>
      <c r="B705" s="48"/>
      <c r="C705" s="327" t="s">
        <v>6028</v>
      </c>
      <c r="D705" s="327" t="s">
        <v>6029</v>
      </c>
      <c r="E705" s="20" t="s">
        <v>32</v>
      </c>
      <c r="F705" s="328">
        <v>0</v>
      </c>
      <c r="G705" s="42"/>
      <c r="H705" s="48"/>
    </row>
    <row r="706" s="2" customFormat="1" ht="16.8" customHeight="1">
      <c r="A706" s="42"/>
      <c r="B706" s="48"/>
      <c r="C706" s="323" t="s">
        <v>824</v>
      </c>
      <c r="D706" s="324" t="s">
        <v>824</v>
      </c>
      <c r="E706" s="325" t="s">
        <v>32</v>
      </c>
      <c r="F706" s="326">
        <v>0</v>
      </c>
      <c r="G706" s="42"/>
      <c r="H706" s="48"/>
    </row>
    <row r="707" s="2" customFormat="1" ht="16.8" customHeight="1">
      <c r="A707" s="42"/>
      <c r="B707" s="48"/>
      <c r="C707" s="327" t="s">
        <v>824</v>
      </c>
      <c r="D707" s="327" t="s">
        <v>6171</v>
      </c>
      <c r="E707" s="20" t="s">
        <v>32</v>
      </c>
      <c r="F707" s="328">
        <v>0</v>
      </c>
      <c r="G707" s="42"/>
      <c r="H707" s="48"/>
    </row>
    <row r="708" s="2" customFormat="1" ht="16.8" customHeight="1">
      <c r="A708" s="42"/>
      <c r="B708" s="48"/>
      <c r="C708" s="323" t="s">
        <v>1017</v>
      </c>
      <c r="D708" s="324" t="s">
        <v>1017</v>
      </c>
      <c r="E708" s="325" t="s">
        <v>32</v>
      </c>
      <c r="F708" s="326">
        <v>135.15000000000001</v>
      </c>
      <c r="G708" s="42"/>
      <c r="H708" s="48"/>
    </row>
    <row r="709" s="2" customFormat="1" ht="16.8" customHeight="1">
      <c r="A709" s="42"/>
      <c r="B709" s="48"/>
      <c r="C709" s="327" t="s">
        <v>1017</v>
      </c>
      <c r="D709" s="327" t="s">
        <v>6204</v>
      </c>
      <c r="E709" s="20" t="s">
        <v>32</v>
      </c>
      <c r="F709" s="328">
        <v>135.15000000000001</v>
      </c>
      <c r="G709" s="42"/>
      <c r="H709" s="48"/>
    </row>
    <row r="710" s="2" customFormat="1" ht="16.8" customHeight="1">
      <c r="A710" s="42"/>
      <c r="B710" s="48"/>
      <c r="C710" s="323" t="s">
        <v>166</v>
      </c>
      <c r="D710" s="324" t="s">
        <v>166</v>
      </c>
      <c r="E710" s="325" t="s">
        <v>32</v>
      </c>
      <c r="F710" s="326">
        <v>0</v>
      </c>
      <c r="G710" s="42"/>
      <c r="H710" s="48"/>
    </row>
    <row r="711" s="2" customFormat="1" ht="16.8" customHeight="1">
      <c r="A711" s="42"/>
      <c r="B711" s="48"/>
      <c r="C711" s="327" t="s">
        <v>166</v>
      </c>
      <c r="D711" s="327" t="s">
        <v>397</v>
      </c>
      <c r="E711" s="20" t="s">
        <v>32</v>
      </c>
      <c r="F711" s="328">
        <v>0</v>
      </c>
      <c r="G711" s="42"/>
      <c r="H711" s="48"/>
    </row>
    <row r="712" s="2" customFormat="1" ht="16.8" customHeight="1">
      <c r="A712" s="42"/>
      <c r="B712" s="48"/>
      <c r="C712" s="323" t="s">
        <v>1019</v>
      </c>
      <c r="D712" s="324" t="s">
        <v>1019</v>
      </c>
      <c r="E712" s="325" t="s">
        <v>32</v>
      </c>
      <c r="F712" s="326">
        <v>0</v>
      </c>
      <c r="G712" s="42"/>
      <c r="H712" s="48"/>
    </row>
    <row r="713" s="2" customFormat="1" ht="16.8" customHeight="1">
      <c r="A713" s="42"/>
      <c r="B713" s="48"/>
      <c r="C713" s="327" t="s">
        <v>1019</v>
      </c>
      <c r="D713" s="327" t="s">
        <v>1140</v>
      </c>
      <c r="E713" s="20" t="s">
        <v>32</v>
      </c>
      <c r="F713" s="328">
        <v>0</v>
      </c>
      <c r="G713" s="42"/>
      <c r="H713" s="48"/>
    </row>
    <row r="714" s="2" customFormat="1" ht="16.8" customHeight="1">
      <c r="A714" s="42"/>
      <c r="B714" s="48"/>
      <c r="C714" s="323" t="s">
        <v>1660</v>
      </c>
      <c r="D714" s="324" t="s">
        <v>1660</v>
      </c>
      <c r="E714" s="325" t="s">
        <v>32</v>
      </c>
      <c r="F714" s="326">
        <v>0</v>
      </c>
      <c r="G714" s="42"/>
      <c r="H714" s="48"/>
    </row>
    <row r="715" s="2" customFormat="1" ht="16.8" customHeight="1">
      <c r="A715" s="42"/>
      <c r="B715" s="48"/>
      <c r="C715" s="327" t="s">
        <v>1660</v>
      </c>
      <c r="D715" s="327" t="s">
        <v>3798</v>
      </c>
      <c r="E715" s="20" t="s">
        <v>32</v>
      </c>
      <c r="F715" s="328">
        <v>0</v>
      </c>
      <c r="G715" s="42"/>
      <c r="H715" s="48"/>
    </row>
    <row r="716" s="2" customFormat="1" ht="16.8" customHeight="1">
      <c r="A716" s="42"/>
      <c r="B716" s="48"/>
      <c r="C716" s="323" t="s">
        <v>1662</v>
      </c>
      <c r="D716" s="324" t="s">
        <v>1662</v>
      </c>
      <c r="E716" s="325" t="s">
        <v>32</v>
      </c>
      <c r="F716" s="326">
        <v>0</v>
      </c>
      <c r="G716" s="42"/>
      <c r="H716" s="48"/>
    </row>
    <row r="717" s="2" customFormat="1" ht="16.8" customHeight="1">
      <c r="A717" s="42"/>
      <c r="B717" s="48"/>
      <c r="C717" s="327" t="s">
        <v>1662</v>
      </c>
      <c r="D717" s="327" t="s">
        <v>6045</v>
      </c>
      <c r="E717" s="20" t="s">
        <v>32</v>
      </c>
      <c r="F717" s="328">
        <v>0</v>
      </c>
      <c r="G717" s="42"/>
      <c r="H717" s="48"/>
    </row>
    <row r="718" s="2" customFormat="1" ht="16.8" customHeight="1">
      <c r="A718" s="42"/>
      <c r="B718" s="48"/>
      <c r="C718" s="323" t="s">
        <v>1668</v>
      </c>
      <c r="D718" s="324" t="s">
        <v>1668</v>
      </c>
      <c r="E718" s="325" t="s">
        <v>32</v>
      </c>
      <c r="F718" s="326">
        <v>1713.5999999999999</v>
      </c>
      <c r="G718" s="42"/>
      <c r="H718" s="48"/>
    </row>
    <row r="719" s="2" customFormat="1" ht="16.8" customHeight="1">
      <c r="A719" s="42"/>
      <c r="B719" s="48"/>
      <c r="C719" s="327" t="s">
        <v>32</v>
      </c>
      <c r="D719" s="327" t="s">
        <v>6191</v>
      </c>
      <c r="E719" s="20" t="s">
        <v>32</v>
      </c>
      <c r="F719" s="328">
        <v>0</v>
      </c>
      <c r="G719" s="42"/>
      <c r="H719" s="48"/>
    </row>
    <row r="720" s="2" customFormat="1" ht="16.8" customHeight="1">
      <c r="A720" s="42"/>
      <c r="B720" s="48"/>
      <c r="C720" s="327" t="s">
        <v>1668</v>
      </c>
      <c r="D720" s="327" t="s">
        <v>6205</v>
      </c>
      <c r="E720" s="20" t="s">
        <v>32</v>
      </c>
      <c r="F720" s="328">
        <v>1713.5999999999999</v>
      </c>
      <c r="G720" s="42"/>
      <c r="H720" s="48"/>
    </row>
    <row r="721" s="2" customFormat="1" ht="16.8" customHeight="1">
      <c r="A721" s="42"/>
      <c r="B721" s="48"/>
      <c r="C721" s="323" t="s">
        <v>6047</v>
      </c>
      <c r="D721" s="324" t="s">
        <v>6047</v>
      </c>
      <c r="E721" s="325" t="s">
        <v>32</v>
      </c>
      <c r="F721" s="326">
        <v>0</v>
      </c>
      <c r="G721" s="42"/>
      <c r="H721" s="48"/>
    </row>
    <row r="722" s="2" customFormat="1" ht="16.8" customHeight="1">
      <c r="A722" s="42"/>
      <c r="B722" s="48"/>
      <c r="C722" s="327" t="s">
        <v>6047</v>
      </c>
      <c r="D722" s="327" t="s">
        <v>6112</v>
      </c>
      <c r="E722" s="20" t="s">
        <v>32</v>
      </c>
      <c r="F722" s="328">
        <v>0</v>
      </c>
      <c r="G722" s="42"/>
      <c r="H722" s="48"/>
    </row>
    <row r="723" s="2" customFormat="1" ht="16.8" customHeight="1">
      <c r="A723" s="42"/>
      <c r="B723" s="48"/>
      <c r="C723" s="323" t="s">
        <v>1670</v>
      </c>
      <c r="D723" s="324" t="s">
        <v>1670</v>
      </c>
      <c r="E723" s="325" t="s">
        <v>32</v>
      </c>
      <c r="F723" s="326">
        <v>0</v>
      </c>
      <c r="G723" s="42"/>
      <c r="H723" s="48"/>
    </row>
    <row r="724" s="2" customFormat="1" ht="16.8" customHeight="1">
      <c r="A724" s="42"/>
      <c r="B724" s="48"/>
      <c r="C724" s="327" t="s">
        <v>1670</v>
      </c>
      <c r="D724" s="327" t="s">
        <v>3827</v>
      </c>
      <c r="E724" s="20" t="s">
        <v>32</v>
      </c>
      <c r="F724" s="328">
        <v>0</v>
      </c>
      <c r="G724" s="42"/>
      <c r="H724" s="48"/>
    </row>
    <row r="725" s="2" customFormat="1" ht="16.8" customHeight="1">
      <c r="A725" s="42"/>
      <c r="B725" s="48"/>
      <c r="C725" s="323" t="s">
        <v>6052</v>
      </c>
      <c r="D725" s="324" t="s">
        <v>6052</v>
      </c>
      <c r="E725" s="325" t="s">
        <v>32</v>
      </c>
      <c r="F725" s="326">
        <v>0</v>
      </c>
      <c r="G725" s="42"/>
      <c r="H725" s="48"/>
    </row>
    <row r="726" s="2" customFormat="1" ht="16.8" customHeight="1">
      <c r="A726" s="42"/>
      <c r="B726" s="48"/>
      <c r="C726" s="327" t="s">
        <v>6052</v>
      </c>
      <c r="D726" s="327" t="s">
        <v>6053</v>
      </c>
      <c r="E726" s="20" t="s">
        <v>32</v>
      </c>
      <c r="F726" s="328">
        <v>0</v>
      </c>
      <c r="G726" s="42"/>
      <c r="H726" s="48"/>
    </row>
    <row r="727" s="2" customFormat="1" ht="16.8" customHeight="1">
      <c r="A727" s="42"/>
      <c r="B727" s="48"/>
      <c r="C727" s="323" t="s">
        <v>6061</v>
      </c>
      <c r="D727" s="324" t="s">
        <v>6061</v>
      </c>
      <c r="E727" s="325" t="s">
        <v>32</v>
      </c>
      <c r="F727" s="326">
        <v>0</v>
      </c>
      <c r="G727" s="42"/>
      <c r="H727" s="48"/>
    </row>
    <row r="728" s="2" customFormat="1" ht="16.8" customHeight="1">
      <c r="A728" s="42"/>
      <c r="B728" s="48"/>
      <c r="C728" s="327" t="s">
        <v>6061</v>
      </c>
      <c r="D728" s="327" t="s">
        <v>6062</v>
      </c>
      <c r="E728" s="20" t="s">
        <v>32</v>
      </c>
      <c r="F728" s="328">
        <v>0</v>
      </c>
      <c r="G728" s="42"/>
      <c r="H728" s="48"/>
    </row>
    <row r="729" s="2" customFormat="1" ht="16.8" customHeight="1">
      <c r="A729" s="42"/>
      <c r="B729" s="48"/>
      <c r="C729" s="323" t="s">
        <v>1827</v>
      </c>
      <c r="D729" s="324" t="s">
        <v>1827</v>
      </c>
      <c r="E729" s="325" t="s">
        <v>32</v>
      </c>
      <c r="F729" s="326">
        <v>0</v>
      </c>
      <c r="G729" s="42"/>
      <c r="H729" s="48"/>
    </row>
    <row r="730" s="2" customFormat="1" ht="16.8" customHeight="1">
      <c r="A730" s="42"/>
      <c r="B730" s="48"/>
      <c r="C730" s="327" t="s">
        <v>1827</v>
      </c>
      <c r="D730" s="327" t="s">
        <v>6120</v>
      </c>
      <c r="E730" s="20" t="s">
        <v>32</v>
      </c>
      <c r="F730" s="328">
        <v>0</v>
      </c>
      <c r="G730" s="42"/>
      <c r="H730" s="48"/>
    </row>
    <row r="731" s="2" customFormat="1" ht="16.8" customHeight="1">
      <c r="A731" s="42"/>
      <c r="B731" s="48"/>
      <c r="C731" s="323" t="s">
        <v>1842</v>
      </c>
      <c r="D731" s="324" t="s">
        <v>1842</v>
      </c>
      <c r="E731" s="325" t="s">
        <v>32</v>
      </c>
      <c r="F731" s="326">
        <v>0</v>
      </c>
      <c r="G731" s="42"/>
      <c r="H731" s="48"/>
    </row>
    <row r="732" s="2" customFormat="1" ht="16.8" customHeight="1">
      <c r="A732" s="42"/>
      <c r="B732" s="48"/>
      <c r="C732" s="327" t="s">
        <v>1842</v>
      </c>
      <c r="D732" s="327" t="s">
        <v>6174</v>
      </c>
      <c r="E732" s="20" t="s">
        <v>32</v>
      </c>
      <c r="F732" s="328">
        <v>0</v>
      </c>
      <c r="G732" s="42"/>
      <c r="H732" s="48"/>
    </row>
    <row r="733" s="2" customFormat="1" ht="16.8" customHeight="1">
      <c r="A733" s="42"/>
      <c r="B733" s="48"/>
      <c r="C733" s="323" t="s">
        <v>6121</v>
      </c>
      <c r="D733" s="324" t="s">
        <v>6121</v>
      </c>
      <c r="E733" s="325" t="s">
        <v>32</v>
      </c>
      <c r="F733" s="326">
        <v>0</v>
      </c>
      <c r="G733" s="42"/>
      <c r="H733" s="48"/>
    </row>
    <row r="734" s="2" customFormat="1" ht="16.8" customHeight="1">
      <c r="A734" s="42"/>
      <c r="B734" s="48"/>
      <c r="C734" s="327" t="s">
        <v>6121</v>
      </c>
      <c r="D734" s="327" t="s">
        <v>6175</v>
      </c>
      <c r="E734" s="20" t="s">
        <v>32</v>
      </c>
      <c r="F734" s="328">
        <v>0</v>
      </c>
      <c r="G734" s="42"/>
      <c r="H734" s="48"/>
    </row>
    <row r="735" s="2" customFormat="1" ht="16.8" customHeight="1">
      <c r="A735" s="42"/>
      <c r="B735" s="48"/>
      <c r="C735" s="323" t="s">
        <v>1863</v>
      </c>
      <c r="D735" s="324" t="s">
        <v>1863</v>
      </c>
      <c r="E735" s="325" t="s">
        <v>32</v>
      </c>
      <c r="F735" s="326">
        <v>0</v>
      </c>
      <c r="G735" s="42"/>
      <c r="H735" s="48"/>
    </row>
    <row r="736" s="2" customFormat="1" ht="16.8" customHeight="1">
      <c r="A736" s="42"/>
      <c r="B736" s="48"/>
      <c r="C736" s="327" t="s">
        <v>1863</v>
      </c>
      <c r="D736" s="327" t="s">
        <v>6065</v>
      </c>
      <c r="E736" s="20" t="s">
        <v>32</v>
      </c>
      <c r="F736" s="328">
        <v>0</v>
      </c>
      <c r="G736" s="42"/>
      <c r="H736" s="48"/>
    </row>
    <row r="737" s="2" customFormat="1" ht="16.8" customHeight="1">
      <c r="A737" s="42"/>
      <c r="B737" s="48"/>
      <c r="C737" s="323" t="s">
        <v>1126</v>
      </c>
      <c r="D737" s="324" t="s">
        <v>1126</v>
      </c>
      <c r="E737" s="325" t="s">
        <v>32</v>
      </c>
      <c r="F737" s="326">
        <v>13.052</v>
      </c>
      <c r="G737" s="42"/>
      <c r="H737" s="48"/>
    </row>
    <row r="738" s="2" customFormat="1" ht="16.8" customHeight="1">
      <c r="A738" s="42"/>
      <c r="B738" s="48"/>
      <c r="C738" s="327" t="s">
        <v>1126</v>
      </c>
      <c r="D738" s="327" t="s">
        <v>6206</v>
      </c>
      <c r="E738" s="20" t="s">
        <v>32</v>
      </c>
      <c r="F738" s="328">
        <v>13.052</v>
      </c>
      <c r="G738" s="42"/>
      <c r="H738" s="48"/>
    </row>
    <row r="739" s="2" customFormat="1" ht="16.8" customHeight="1">
      <c r="A739" s="42"/>
      <c r="B739" s="48"/>
      <c r="C739" s="323" t="s">
        <v>1690</v>
      </c>
      <c r="D739" s="324" t="s">
        <v>1690</v>
      </c>
      <c r="E739" s="325" t="s">
        <v>32</v>
      </c>
      <c r="F739" s="326">
        <v>0</v>
      </c>
      <c r="G739" s="42"/>
      <c r="H739" s="48"/>
    </row>
    <row r="740" s="2" customFormat="1" ht="16.8" customHeight="1">
      <c r="A740" s="42"/>
      <c r="B740" s="48"/>
      <c r="C740" s="327" t="s">
        <v>1690</v>
      </c>
      <c r="D740" s="327" t="s">
        <v>6207</v>
      </c>
      <c r="E740" s="20" t="s">
        <v>32</v>
      </c>
      <c r="F740" s="328">
        <v>0</v>
      </c>
      <c r="G740" s="42"/>
      <c r="H740" s="48"/>
    </row>
    <row r="741" s="2" customFormat="1" ht="16.8" customHeight="1">
      <c r="A741" s="42"/>
      <c r="B741" s="48"/>
      <c r="C741" s="323" t="s">
        <v>6208</v>
      </c>
      <c r="D741" s="324" t="s">
        <v>6208</v>
      </c>
      <c r="E741" s="325" t="s">
        <v>32</v>
      </c>
      <c r="F741" s="326">
        <v>2.4889999999999999</v>
      </c>
      <c r="G741" s="42"/>
      <c r="H741" s="48"/>
    </row>
    <row r="742" s="2" customFormat="1" ht="16.8" customHeight="1">
      <c r="A742" s="42"/>
      <c r="B742" s="48"/>
      <c r="C742" s="327" t="s">
        <v>6208</v>
      </c>
      <c r="D742" s="327" t="s">
        <v>6209</v>
      </c>
      <c r="E742" s="20" t="s">
        <v>32</v>
      </c>
      <c r="F742" s="328">
        <v>2.4889999999999999</v>
      </c>
      <c r="G742" s="42"/>
      <c r="H742" s="48"/>
    </row>
    <row r="743" s="2" customFormat="1" ht="16.8" customHeight="1">
      <c r="A743" s="42"/>
      <c r="B743" s="48"/>
      <c r="C743" s="323" t="s">
        <v>6210</v>
      </c>
      <c r="D743" s="324" t="s">
        <v>6210</v>
      </c>
      <c r="E743" s="325" t="s">
        <v>32</v>
      </c>
      <c r="F743" s="326">
        <v>0</v>
      </c>
      <c r="G743" s="42"/>
      <c r="H743" s="48"/>
    </row>
    <row r="744" s="2" customFormat="1" ht="16.8" customHeight="1">
      <c r="A744" s="42"/>
      <c r="B744" s="48"/>
      <c r="C744" s="327" t="s">
        <v>6210</v>
      </c>
      <c r="D744" s="327" t="s">
        <v>6211</v>
      </c>
      <c r="E744" s="20" t="s">
        <v>32</v>
      </c>
      <c r="F744" s="328">
        <v>0</v>
      </c>
      <c r="G744" s="42"/>
      <c r="H744" s="48"/>
    </row>
    <row r="745" s="2" customFormat="1" ht="26.4" customHeight="1">
      <c r="A745" s="42"/>
      <c r="B745" s="48"/>
      <c r="C745" s="322" t="s">
        <v>6212</v>
      </c>
      <c r="D745" s="322" t="s">
        <v>116</v>
      </c>
      <c r="E745" s="42"/>
      <c r="F745" s="42"/>
      <c r="G745" s="42"/>
      <c r="H745" s="48"/>
    </row>
    <row r="746" s="2" customFormat="1" ht="16.8" customHeight="1">
      <c r="A746" s="42"/>
      <c r="B746" s="48"/>
      <c r="C746" s="323" t="s">
        <v>817</v>
      </c>
      <c r="D746" s="324" t="s">
        <v>817</v>
      </c>
      <c r="E746" s="325" t="s">
        <v>32</v>
      </c>
      <c r="F746" s="326">
        <v>200</v>
      </c>
      <c r="G746" s="42"/>
      <c r="H746" s="48"/>
    </row>
    <row r="747" s="2" customFormat="1" ht="16.8" customHeight="1">
      <c r="A747" s="42"/>
      <c r="B747" s="48"/>
      <c r="C747" s="327" t="s">
        <v>32</v>
      </c>
      <c r="D747" s="327" t="s">
        <v>1330</v>
      </c>
      <c r="E747" s="20" t="s">
        <v>32</v>
      </c>
      <c r="F747" s="328">
        <v>0</v>
      </c>
      <c r="G747" s="42"/>
      <c r="H747" s="48"/>
    </row>
    <row r="748" s="2" customFormat="1" ht="16.8" customHeight="1">
      <c r="A748" s="42"/>
      <c r="B748" s="48"/>
      <c r="C748" s="327" t="s">
        <v>32</v>
      </c>
      <c r="D748" s="327" t="s">
        <v>1331</v>
      </c>
      <c r="E748" s="20" t="s">
        <v>32</v>
      </c>
      <c r="F748" s="328">
        <v>0</v>
      </c>
      <c r="G748" s="42"/>
      <c r="H748" s="48"/>
    </row>
    <row r="749" s="2" customFormat="1" ht="16.8" customHeight="1">
      <c r="A749" s="42"/>
      <c r="B749" s="48"/>
      <c r="C749" s="327" t="s">
        <v>817</v>
      </c>
      <c r="D749" s="327" t="s">
        <v>1332</v>
      </c>
      <c r="E749" s="20" t="s">
        <v>32</v>
      </c>
      <c r="F749" s="328">
        <v>200</v>
      </c>
      <c r="G749" s="42"/>
      <c r="H749" s="48"/>
    </row>
    <row r="750" s="2" customFormat="1" ht="16.8" customHeight="1">
      <c r="A750" s="42"/>
      <c r="B750" s="48"/>
      <c r="C750" s="323" t="s">
        <v>1287</v>
      </c>
      <c r="D750" s="324" t="s">
        <v>1287</v>
      </c>
      <c r="E750" s="325" t="s">
        <v>32</v>
      </c>
      <c r="F750" s="326">
        <v>237.59999999999999</v>
      </c>
      <c r="G750" s="42"/>
      <c r="H750" s="48"/>
    </row>
    <row r="751" s="2" customFormat="1" ht="16.8" customHeight="1">
      <c r="A751" s="42"/>
      <c r="B751" s="48"/>
      <c r="C751" s="327" t="s">
        <v>1287</v>
      </c>
      <c r="D751" s="327" t="s">
        <v>6213</v>
      </c>
      <c r="E751" s="20" t="s">
        <v>32</v>
      </c>
      <c r="F751" s="328">
        <v>237.59999999999999</v>
      </c>
      <c r="G751" s="42"/>
      <c r="H751" s="48"/>
    </row>
    <row r="752" s="2" customFormat="1" ht="16.8" customHeight="1">
      <c r="A752" s="42"/>
      <c r="B752" s="48"/>
      <c r="C752" s="323" t="s">
        <v>1294</v>
      </c>
      <c r="D752" s="324" t="s">
        <v>1294</v>
      </c>
      <c r="E752" s="325" t="s">
        <v>32</v>
      </c>
      <c r="F752" s="326">
        <v>864</v>
      </c>
      <c r="G752" s="42"/>
      <c r="H752" s="48"/>
    </row>
    <row r="753" s="2" customFormat="1" ht="16.8" customHeight="1">
      <c r="A753" s="42"/>
      <c r="B753" s="48"/>
      <c r="C753" s="327" t="s">
        <v>1294</v>
      </c>
      <c r="D753" s="327" t="s">
        <v>6214</v>
      </c>
      <c r="E753" s="20" t="s">
        <v>32</v>
      </c>
      <c r="F753" s="328">
        <v>864</v>
      </c>
      <c r="G753" s="42"/>
      <c r="H753" s="48"/>
    </row>
    <row r="754" s="2" customFormat="1" ht="16.8" customHeight="1">
      <c r="A754" s="42"/>
      <c r="B754" s="48"/>
      <c r="C754" s="323" t="s">
        <v>875</v>
      </c>
      <c r="D754" s="324" t="s">
        <v>875</v>
      </c>
      <c r="E754" s="325" t="s">
        <v>32</v>
      </c>
      <c r="F754" s="326">
        <v>59.399999999999999</v>
      </c>
      <c r="G754" s="42"/>
      <c r="H754" s="48"/>
    </row>
    <row r="755" s="2" customFormat="1" ht="16.8" customHeight="1">
      <c r="A755" s="42"/>
      <c r="B755" s="48"/>
      <c r="C755" s="327" t="s">
        <v>875</v>
      </c>
      <c r="D755" s="327" t="s">
        <v>6215</v>
      </c>
      <c r="E755" s="20" t="s">
        <v>32</v>
      </c>
      <c r="F755" s="328">
        <v>59.399999999999999</v>
      </c>
      <c r="G755" s="42"/>
      <c r="H755" s="48"/>
    </row>
    <row r="756" s="2" customFormat="1" ht="16.8" customHeight="1">
      <c r="A756" s="42"/>
      <c r="B756" s="48"/>
      <c r="C756" s="323" t="s">
        <v>1304</v>
      </c>
      <c r="D756" s="324" t="s">
        <v>1304</v>
      </c>
      <c r="E756" s="325" t="s">
        <v>32</v>
      </c>
      <c r="F756" s="326">
        <v>106.70399999999999</v>
      </c>
      <c r="G756" s="42"/>
      <c r="H756" s="48"/>
    </row>
    <row r="757" s="2" customFormat="1" ht="16.8" customHeight="1">
      <c r="A757" s="42"/>
      <c r="B757" s="48"/>
      <c r="C757" s="327" t="s">
        <v>32</v>
      </c>
      <c r="D757" s="327" t="s">
        <v>6216</v>
      </c>
      <c r="E757" s="20" t="s">
        <v>32</v>
      </c>
      <c r="F757" s="328">
        <v>0</v>
      </c>
      <c r="G757" s="42"/>
      <c r="H757" s="48"/>
    </row>
    <row r="758" s="2" customFormat="1" ht="16.8" customHeight="1">
      <c r="A758" s="42"/>
      <c r="B758" s="48"/>
      <c r="C758" s="327" t="s">
        <v>1304</v>
      </c>
      <c r="D758" s="327" t="s">
        <v>6217</v>
      </c>
      <c r="E758" s="20" t="s">
        <v>32</v>
      </c>
      <c r="F758" s="328">
        <v>106.70399999999999</v>
      </c>
      <c r="G758" s="42"/>
      <c r="H758" s="48"/>
    </row>
    <row r="759" s="2" customFormat="1" ht="16.8" customHeight="1">
      <c r="A759" s="42"/>
      <c r="B759" s="48"/>
      <c r="C759" s="323" t="s">
        <v>800</v>
      </c>
      <c r="D759" s="324" t="s">
        <v>800</v>
      </c>
      <c r="E759" s="325" t="s">
        <v>32</v>
      </c>
      <c r="F759" s="326">
        <v>828</v>
      </c>
      <c r="G759" s="42"/>
      <c r="H759" s="48"/>
    </row>
    <row r="760" s="2" customFormat="1" ht="16.8" customHeight="1">
      <c r="A760" s="42"/>
      <c r="B760" s="48"/>
      <c r="C760" s="327" t="s">
        <v>800</v>
      </c>
      <c r="D760" s="327" t="s">
        <v>6218</v>
      </c>
      <c r="E760" s="20" t="s">
        <v>32</v>
      </c>
      <c r="F760" s="328">
        <v>828</v>
      </c>
      <c r="G760" s="42"/>
      <c r="H760" s="48"/>
    </row>
    <row r="761" s="2" customFormat="1" ht="16.8" customHeight="1">
      <c r="A761" s="42"/>
      <c r="B761" s="48"/>
      <c r="C761" s="323" t="s">
        <v>896</v>
      </c>
      <c r="D761" s="324" t="s">
        <v>896</v>
      </c>
      <c r="E761" s="325" t="s">
        <v>32</v>
      </c>
      <c r="F761" s="326">
        <v>344</v>
      </c>
      <c r="G761" s="42"/>
      <c r="H761" s="48"/>
    </row>
    <row r="762" s="2" customFormat="1" ht="16.8" customHeight="1">
      <c r="A762" s="42"/>
      <c r="B762" s="48"/>
      <c r="C762" s="327" t="s">
        <v>32</v>
      </c>
      <c r="D762" s="327" t="s">
        <v>874</v>
      </c>
      <c r="E762" s="20" t="s">
        <v>32</v>
      </c>
      <c r="F762" s="328">
        <v>0</v>
      </c>
      <c r="G762" s="42"/>
      <c r="H762" s="48"/>
    </row>
    <row r="763" s="2" customFormat="1" ht="16.8" customHeight="1">
      <c r="A763" s="42"/>
      <c r="B763" s="48"/>
      <c r="C763" s="327" t="s">
        <v>896</v>
      </c>
      <c r="D763" s="327" t="s">
        <v>876</v>
      </c>
      <c r="E763" s="20" t="s">
        <v>32</v>
      </c>
      <c r="F763" s="328">
        <v>344</v>
      </c>
      <c r="G763" s="42"/>
      <c r="H763" s="48"/>
    </row>
    <row r="764" s="2" customFormat="1" ht="16.8" customHeight="1">
      <c r="A764" s="42"/>
      <c r="B764" s="48"/>
      <c r="C764" s="323" t="s">
        <v>901</v>
      </c>
      <c r="D764" s="324" t="s">
        <v>901</v>
      </c>
      <c r="E764" s="325" t="s">
        <v>32</v>
      </c>
      <c r="F764" s="326">
        <v>391</v>
      </c>
      <c r="G764" s="42"/>
      <c r="H764" s="48"/>
    </row>
    <row r="765" s="2" customFormat="1" ht="16.8" customHeight="1">
      <c r="A765" s="42"/>
      <c r="B765" s="48"/>
      <c r="C765" s="327" t="s">
        <v>32</v>
      </c>
      <c r="D765" s="327" t="s">
        <v>907</v>
      </c>
      <c r="E765" s="20" t="s">
        <v>32</v>
      </c>
      <c r="F765" s="328">
        <v>0</v>
      </c>
      <c r="G765" s="42"/>
      <c r="H765" s="48"/>
    </row>
    <row r="766" s="2" customFormat="1" ht="16.8" customHeight="1">
      <c r="A766" s="42"/>
      <c r="B766" s="48"/>
      <c r="C766" s="327" t="s">
        <v>901</v>
      </c>
      <c r="D766" s="327" t="s">
        <v>6219</v>
      </c>
      <c r="E766" s="20" t="s">
        <v>32</v>
      </c>
      <c r="F766" s="328">
        <v>391</v>
      </c>
      <c r="G766" s="42"/>
      <c r="H766" s="48"/>
    </row>
    <row r="767" s="2" customFormat="1" ht="16.8" customHeight="1">
      <c r="A767" s="42"/>
      <c r="B767" s="48"/>
      <c r="C767" s="323" t="s">
        <v>908</v>
      </c>
      <c r="D767" s="324" t="s">
        <v>908</v>
      </c>
      <c r="E767" s="325" t="s">
        <v>32</v>
      </c>
      <c r="F767" s="326">
        <v>2583</v>
      </c>
      <c r="G767" s="42"/>
      <c r="H767" s="48"/>
    </row>
    <row r="768" s="2" customFormat="1" ht="16.8" customHeight="1">
      <c r="A768" s="42"/>
      <c r="B768" s="48"/>
      <c r="C768" s="327" t="s">
        <v>908</v>
      </c>
      <c r="D768" s="327" t="s">
        <v>1317</v>
      </c>
      <c r="E768" s="20" t="s">
        <v>32</v>
      </c>
      <c r="F768" s="328">
        <v>2583</v>
      </c>
      <c r="G768" s="42"/>
      <c r="H768" s="48"/>
    </row>
    <row r="769" s="2" customFormat="1" ht="16.8" customHeight="1">
      <c r="A769" s="42"/>
      <c r="B769" s="48"/>
      <c r="C769" s="329" t="s">
        <v>6042</v>
      </c>
      <c r="D769" s="42"/>
      <c r="E769" s="42"/>
      <c r="F769" s="42"/>
      <c r="G769" s="42"/>
      <c r="H769" s="48"/>
    </row>
    <row r="770" s="2" customFormat="1" ht="16.8" customHeight="1">
      <c r="A770" s="42"/>
      <c r="B770" s="48"/>
      <c r="C770" s="327" t="s">
        <v>881</v>
      </c>
      <c r="D770" s="327" t="s">
        <v>882</v>
      </c>
      <c r="E770" s="20" t="s">
        <v>227</v>
      </c>
      <c r="F770" s="328">
        <v>2841.3000000000002</v>
      </c>
      <c r="G770" s="42"/>
      <c r="H770" s="48"/>
    </row>
    <row r="771" s="2" customFormat="1" ht="16.8" customHeight="1">
      <c r="A771" s="42"/>
      <c r="B771" s="48"/>
      <c r="C771" s="323" t="s">
        <v>223</v>
      </c>
      <c r="D771" s="324" t="s">
        <v>223</v>
      </c>
      <c r="E771" s="325" t="s">
        <v>32</v>
      </c>
      <c r="F771" s="326">
        <v>2142.0999999999999</v>
      </c>
      <c r="G771" s="42"/>
      <c r="H771" s="48"/>
    </row>
    <row r="772" s="2" customFormat="1" ht="16.8" customHeight="1">
      <c r="A772" s="42"/>
      <c r="B772" s="48"/>
      <c r="C772" s="327" t="s">
        <v>223</v>
      </c>
      <c r="D772" s="327" t="s">
        <v>1334</v>
      </c>
      <c r="E772" s="20" t="s">
        <v>32</v>
      </c>
      <c r="F772" s="328">
        <v>2142.0999999999999</v>
      </c>
      <c r="G772" s="42"/>
      <c r="H772" s="48"/>
    </row>
    <row r="773" s="2" customFormat="1" ht="16.8" customHeight="1">
      <c r="A773" s="42"/>
      <c r="B773" s="48"/>
      <c r="C773" s="323" t="s">
        <v>914</v>
      </c>
      <c r="D773" s="324" t="s">
        <v>914</v>
      </c>
      <c r="E773" s="325" t="s">
        <v>32</v>
      </c>
      <c r="F773" s="326">
        <v>17</v>
      </c>
      <c r="G773" s="42"/>
      <c r="H773" s="48"/>
    </row>
    <row r="774" s="2" customFormat="1" ht="16.8" customHeight="1">
      <c r="A774" s="42"/>
      <c r="B774" s="48"/>
      <c r="C774" s="327" t="s">
        <v>32</v>
      </c>
      <c r="D774" s="327" t="s">
        <v>907</v>
      </c>
      <c r="E774" s="20" t="s">
        <v>32</v>
      </c>
      <c r="F774" s="328">
        <v>0</v>
      </c>
      <c r="G774" s="42"/>
      <c r="H774" s="48"/>
    </row>
    <row r="775" s="2" customFormat="1" ht="16.8" customHeight="1">
      <c r="A775" s="42"/>
      <c r="B775" s="48"/>
      <c r="C775" s="327" t="s">
        <v>914</v>
      </c>
      <c r="D775" s="327" t="s">
        <v>6220</v>
      </c>
      <c r="E775" s="20" t="s">
        <v>32</v>
      </c>
      <c r="F775" s="328">
        <v>17</v>
      </c>
      <c r="G775" s="42"/>
      <c r="H775" s="48"/>
    </row>
    <row r="776" s="2" customFormat="1" ht="16.8" customHeight="1">
      <c r="A776" s="42"/>
      <c r="B776" s="48"/>
      <c r="C776" s="323" t="s">
        <v>802</v>
      </c>
      <c r="D776" s="324" t="s">
        <v>802</v>
      </c>
      <c r="E776" s="325" t="s">
        <v>32</v>
      </c>
      <c r="F776" s="326">
        <v>132</v>
      </c>
      <c r="G776" s="42"/>
      <c r="H776" s="48"/>
    </row>
    <row r="777" s="2" customFormat="1" ht="16.8" customHeight="1">
      <c r="A777" s="42"/>
      <c r="B777" s="48"/>
      <c r="C777" s="327" t="s">
        <v>802</v>
      </c>
      <c r="D777" s="327" t="s">
        <v>1382</v>
      </c>
      <c r="E777" s="20" t="s">
        <v>32</v>
      </c>
      <c r="F777" s="328">
        <v>132</v>
      </c>
      <c r="G777" s="42"/>
      <c r="H777" s="48"/>
    </row>
    <row r="778" s="2" customFormat="1" ht="16.8" customHeight="1">
      <c r="A778" s="42"/>
      <c r="B778" s="48"/>
      <c r="C778" s="323" t="s">
        <v>395</v>
      </c>
      <c r="D778" s="324" t="s">
        <v>395</v>
      </c>
      <c r="E778" s="325" t="s">
        <v>32</v>
      </c>
      <c r="F778" s="326">
        <v>132</v>
      </c>
      <c r="G778" s="42"/>
      <c r="H778" s="48"/>
    </row>
    <row r="779" s="2" customFormat="1" ht="16.8" customHeight="1">
      <c r="A779" s="42"/>
      <c r="B779" s="48"/>
      <c r="C779" s="327" t="s">
        <v>395</v>
      </c>
      <c r="D779" s="327" t="s">
        <v>1382</v>
      </c>
      <c r="E779" s="20" t="s">
        <v>32</v>
      </c>
      <c r="F779" s="328">
        <v>132</v>
      </c>
      <c r="G779" s="42"/>
      <c r="H779" s="48"/>
    </row>
    <row r="780" s="2" customFormat="1" ht="16.8" customHeight="1">
      <c r="A780" s="42"/>
      <c r="B780" s="48"/>
      <c r="C780" s="323" t="s">
        <v>404</v>
      </c>
      <c r="D780" s="324" t="s">
        <v>404</v>
      </c>
      <c r="E780" s="325" t="s">
        <v>32</v>
      </c>
      <c r="F780" s="326">
        <v>132</v>
      </c>
      <c r="G780" s="42"/>
      <c r="H780" s="48"/>
    </row>
    <row r="781" s="2" customFormat="1" ht="16.8" customHeight="1">
      <c r="A781" s="42"/>
      <c r="B781" s="48"/>
      <c r="C781" s="327" t="s">
        <v>404</v>
      </c>
      <c r="D781" s="327" t="s">
        <v>1382</v>
      </c>
      <c r="E781" s="20" t="s">
        <v>32</v>
      </c>
      <c r="F781" s="328">
        <v>132</v>
      </c>
      <c r="G781" s="42"/>
      <c r="H781" s="48"/>
    </row>
    <row r="782" s="2" customFormat="1" ht="16.8" customHeight="1">
      <c r="A782" s="42"/>
      <c r="B782" s="48"/>
      <c r="C782" s="323" t="s">
        <v>1134</v>
      </c>
      <c r="D782" s="324" t="s">
        <v>1134</v>
      </c>
      <c r="E782" s="325" t="s">
        <v>32</v>
      </c>
      <c r="F782" s="326">
        <v>132</v>
      </c>
      <c r="G782" s="42"/>
      <c r="H782" s="48"/>
    </row>
    <row r="783" s="2" customFormat="1" ht="16.8" customHeight="1">
      <c r="A783" s="42"/>
      <c r="B783" s="48"/>
      <c r="C783" s="327" t="s">
        <v>32</v>
      </c>
      <c r="D783" s="327" t="s">
        <v>907</v>
      </c>
      <c r="E783" s="20" t="s">
        <v>32</v>
      </c>
      <c r="F783" s="328">
        <v>0</v>
      </c>
      <c r="G783" s="42"/>
      <c r="H783" s="48"/>
    </row>
    <row r="784" s="2" customFormat="1" ht="16.8" customHeight="1">
      <c r="A784" s="42"/>
      <c r="B784" s="48"/>
      <c r="C784" s="327" t="s">
        <v>1134</v>
      </c>
      <c r="D784" s="327" t="s">
        <v>1382</v>
      </c>
      <c r="E784" s="20" t="s">
        <v>32</v>
      </c>
      <c r="F784" s="328">
        <v>132</v>
      </c>
      <c r="G784" s="42"/>
      <c r="H784" s="48"/>
    </row>
    <row r="785" s="2" customFormat="1" ht="16.8" customHeight="1">
      <c r="A785" s="42"/>
      <c r="B785" s="48"/>
      <c r="C785" s="323" t="s">
        <v>1139</v>
      </c>
      <c r="D785" s="324" t="s">
        <v>1139</v>
      </c>
      <c r="E785" s="325" t="s">
        <v>32</v>
      </c>
      <c r="F785" s="326">
        <v>66</v>
      </c>
      <c r="G785" s="42"/>
      <c r="H785" s="48"/>
    </row>
    <row r="786" s="2" customFormat="1" ht="16.8" customHeight="1">
      <c r="A786" s="42"/>
      <c r="B786" s="48"/>
      <c r="C786" s="327" t="s">
        <v>32</v>
      </c>
      <c r="D786" s="327" t="s">
        <v>907</v>
      </c>
      <c r="E786" s="20" t="s">
        <v>32</v>
      </c>
      <c r="F786" s="328">
        <v>0</v>
      </c>
      <c r="G786" s="42"/>
      <c r="H786" s="48"/>
    </row>
    <row r="787" s="2" customFormat="1" ht="16.8" customHeight="1">
      <c r="A787" s="42"/>
      <c r="B787" s="48"/>
      <c r="C787" s="327" t="s">
        <v>1139</v>
      </c>
      <c r="D787" s="327" t="s">
        <v>1389</v>
      </c>
      <c r="E787" s="20" t="s">
        <v>32</v>
      </c>
      <c r="F787" s="328">
        <v>66</v>
      </c>
      <c r="G787" s="42"/>
      <c r="H787" s="48"/>
    </row>
    <row r="788" s="2" customFormat="1" ht="16.8" customHeight="1">
      <c r="A788" s="42"/>
      <c r="B788" s="48"/>
      <c r="C788" s="323" t="s">
        <v>421</v>
      </c>
      <c r="D788" s="324" t="s">
        <v>421</v>
      </c>
      <c r="E788" s="325" t="s">
        <v>32</v>
      </c>
      <c r="F788" s="326">
        <v>30262</v>
      </c>
      <c r="G788" s="42"/>
      <c r="H788" s="48"/>
    </row>
    <row r="789" s="2" customFormat="1" ht="16.8" customHeight="1">
      <c r="A789" s="42"/>
      <c r="B789" s="48"/>
      <c r="C789" s="327" t="s">
        <v>421</v>
      </c>
      <c r="D789" s="327" t="s">
        <v>1391</v>
      </c>
      <c r="E789" s="20" t="s">
        <v>32</v>
      </c>
      <c r="F789" s="328">
        <v>30262</v>
      </c>
      <c r="G789" s="42"/>
      <c r="H789" s="48"/>
    </row>
    <row r="790" s="2" customFormat="1" ht="16.8" customHeight="1">
      <c r="A790" s="42"/>
      <c r="B790" s="48"/>
      <c r="C790" s="323" t="s">
        <v>1968</v>
      </c>
      <c r="D790" s="324" t="s">
        <v>1968</v>
      </c>
      <c r="E790" s="325" t="s">
        <v>32</v>
      </c>
      <c r="F790" s="326">
        <v>0.17899999999999999</v>
      </c>
      <c r="G790" s="42"/>
      <c r="H790" s="48"/>
    </row>
    <row r="791" s="2" customFormat="1" ht="16.8" customHeight="1">
      <c r="A791" s="42"/>
      <c r="B791" s="48"/>
      <c r="C791" s="327" t="s">
        <v>32</v>
      </c>
      <c r="D791" s="327" t="s">
        <v>6221</v>
      </c>
      <c r="E791" s="20" t="s">
        <v>32</v>
      </c>
      <c r="F791" s="328">
        <v>0</v>
      </c>
      <c r="G791" s="42"/>
      <c r="H791" s="48"/>
    </row>
    <row r="792" s="2" customFormat="1" ht="16.8" customHeight="1">
      <c r="A792" s="42"/>
      <c r="B792" s="48"/>
      <c r="C792" s="327" t="s">
        <v>1968</v>
      </c>
      <c r="D792" s="327" t="s">
        <v>6222</v>
      </c>
      <c r="E792" s="20" t="s">
        <v>32</v>
      </c>
      <c r="F792" s="328">
        <v>0.17899999999999999</v>
      </c>
      <c r="G792" s="42"/>
      <c r="H792" s="48"/>
    </row>
    <row r="793" s="2" customFormat="1" ht="16.8" customHeight="1">
      <c r="A793" s="42"/>
      <c r="B793" s="48"/>
      <c r="C793" s="323" t="s">
        <v>1632</v>
      </c>
      <c r="D793" s="324" t="s">
        <v>1632</v>
      </c>
      <c r="E793" s="325" t="s">
        <v>32</v>
      </c>
      <c r="F793" s="326">
        <v>30.105</v>
      </c>
      <c r="G793" s="42"/>
      <c r="H793" s="48"/>
    </row>
    <row r="794" s="2" customFormat="1" ht="16.8" customHeight="1">
      <c r="A794" s="42"/>
      <c r="B794" s="48"/>
      <c r="C794" s="327" t="s">
        <v>32</v>
      </c>
      <c r="D794" s="327" t="s">
        <v>6223</v>
      </c>
      <c r="E794" s="20" t="s">
        <v>32</v>
      </c>
      <c r="F794" s="328">
        <v>0</v>
      </c>
      <c r="G794" s="42"/>
      <c r="H794" s="48"/>
    </row>
    <row r="795" s="2" customFormat="1" ht="16.8" customHeight="1">
      <c r="A795" s="42"/>
      <c r="B795" s="48"/>
      <c r="C795" s="327" t="s">
        <v>32</v>
      </c>
      <c r="D795" s="327" t="s">
        <v>920</v>
      </c>
      <c r="E795" s="20" t="s">
        <v>32</v>
      </c>
      <c r="F795" s="328">
        <v>0</v>
      </c>
      <c r="G795" s="42"/>
      <c r="H795" s="48"/>
    </row>
    <row r="796" s="2" customFormat="1" ht="16.8" customHeight="1">
      <c r="A796" s="42"/>
      <c r="B796" s="48"/>
      <c r="C796" s="327" t="s">
        <v>1632</v>
      </c>
      <c r="D796" s="327" t="s">
        <v>6224</v>
      </c>
      <c r="E796" s="20" t="s">
        <v>32</v>
      </c>
      <c r="F796" s="328">
        <v>30.105</v>
      </c>
      <c r="G796" s="42"/>
      <c r="H796" s="48"/>
    </row>
    <row r="797" s="2" customFormat="1" ht="16.8" customHeight="1">
      <c r="A797" s="42"/>
      <c r="B797" s="48"/>
      <c r="C797" s="323" t="s">
        <v>960</v>
      </c>
      <c r="D797" s="324" t="s">
        <v>960</v>
      </c>
      <c r="E797" s="325" t="s">
        <v>32</v>
      </c>
      <c r="F797" s="326">
        <v>0.157</v>
      </c>
      <c r="G797" s="42"/>
      <c r="H797" s="48"/>
    </row>
    <row r="798" s="2" customFormat="1" ht="16.8" customHeight="1">
      <c r="A798" s="42"/>
      <c r="B798" s="48"/>
      <c r="C798" s="327" t="s">
        <v>32</v>
      </c>
      <c r="D798" s="327" t="s">
        <v>6225</v>
      </c>
      <c r="E798" s="20" t="s">
        <v>32</v>
      </c>
      <c r="F798" s="328">
        <v>0</v>
      </c>
      <c r="G798" s="42"/>
      <c r="H798" s="48"/>
    </row>
    <row r="799" s="2" customFormat="1" ht="16.8" customHeight="1">
      <c r="A799" s="42"/>
      <c r="B799" s="48"/>
      <c r="C799" s="327" t="s">
        <v>32</v>
      </c>
      <c r="D799" s="327" t="s">
        <v>920</v>
      </c>
      <c r="E799" s="20" t="s">
        <v>32</v>
      </c>
      <c r="F799" s="328">
        <v>0</v>
      </c>
      <c r="G799" s="42"/>
      <c r="H799" s="48"/>
    </row>
    <row r="800" s="2" customFormat="1" ht="16.8" customHeight="1">
      <c r="A800" s="42"/>
      <c r="B800" s="48"/>
      <c r="C800" s="327" t="s">
        <v>960</v>
      </c>
      <c r="D800" s="327" t="s">
        <v>6226</v>
      </c>
      <c r="E800" s="20" t="s">
        <v>32</v>
      </c>
      <c r="F800" s="328">
        <v>0.157</v>
      </c>
      <c r="G800" s="42"/>
      <c r="H800" s="48"/>
    </row>
    <row r="801" s="2" customFormat="1" ht="16.8" customHeight="1">
      <c r="A801" s="42"/>
      <c r="B801" s="48"/>
      <c r="C801" s="323" t="s">
        <v>835</v>
      </c>
      <c r="D801" s="324" t="s">
        <v>835</v>
      </c>
      <c r="E801" s="325" t="s">
        <v>32</v>
      </c>
      <c r="F801" s="326">
        <v>825.38999999999999</v>
      </c>
      <c r="G801" s="42"/>
      <c r="H801" s="48"/>
    </row>
    <row r="802" s="2" customFormat="1" ht="16.8" customHeight="1">
      <c r="A802" s="42"/>
      <c r="B802" s="48"/>
      <c r="C802" s="327" t="s">
        <v>32</v>
      </c>
      <c r="D802" s="327" t="s">
        <v>828</v>
      </c>
      <c r="E802" s="20" t="s">
        <v>32</v>
      </c>
      <c r="F802" s="328">
        <v>0</v>
      </c>
      <c r="G802" s="42"/>
      <c r="H802" s="48"/>
    </row>
    <row r="803" s="2" customFormat="1" ht="16.8" customHeight="1">
      <c r="A803" s="42"/>
      <c r="B803" s="48"/>
      <c r="C803" s="327" t="s">
        <v>835</v>
      </c>
      <c r="D803" s="327" t="s">
        <v>1343</v>
      </c>
      <c r="E803" s="20" t="s">
        <v>32</v>
      </c>
      <c r="F803" s="328">
        <v>825.38999999999999</v>
      </c>
      <c r="G803" s="42"/>
      <c r="H803" s="48"/>
    </row>
    <row r="804" s="2" customFormat="1" ht="16.8" customHeight="1">
      <c r="A804" s="42"/>
      <c r="B804" s="48"/>
      <c r="C804" s="323" t="s">
        <v>966</v>
      </c>
      <c r="D804" s="324" t="s">
        <v>966</v>
      </c>
      <c r="E804" s="325" t="s">
        <v>32</v>
      </c>
      <c r="F804" s="326">
        <v>30262</v>
      </c>
      <c r="G804" s="42"/>
      <c r="H804" s="48"/>
    </row>
    <row r="805" s="2" customFormat="1" ht="16.8" customHeight="1">
      <c r="A805" s="42"/>
      <c r="B805" s="48"/>
      <c r="C805" s="327" t="s">
        <v>966</v>
      </c>
      <c r="D805" s="327" t="s">
        <v>1391</v>
      </c>
      <c r="E805" s="20" t="s">
        <v>32</v>
      </c>
      <c r="F805" s="328">
        <v>30262</v>
      </c>
      <c r="G805" s="42"/>
      <c r="H805" s="48"/>
    </row>
    <row r="806" s="2" customFormat="1" ht="16.8" customHeight="1">
      <c r="A806" s="42"/>
      <c r="B806" s="48"/>
      <c r="C806" s="323" t="s">
        <v>972</v>
      </c>
      <c r="D806" s="324" t="s">
        <v>972</v>
      </c>
      <c r="E806" s="325" t="s">
        <v>32</v>
      </c>
      <c r="F806" s="326">
        <v>2228.5529999999999</v>
      </c>
      <c r="G806" s="42"/>
      <c r="H806" s="48"/>
    </row>
    <row r="807" s="2" customFormat="1" ht="16.8" customHeight="1">
      <c r="A807" s="42"/>
      <c r="B807" s="48"/>
      <c r="C807" s="327" t="s">
        <v>32</v>
      </c>
      <c r="D807" s="327" t="s">
        <v>1406</v>
      </c>
      <c r="E807" s="20" t="s">
        <v>32</v>
      </c>
      <c r="F807" s="328">
        <v>0</v>
      </c>
      <c r="G807" s="42"/>
      <c r="H807" s="48"/>
    </row>
    <row r="808" s="2" customFormat="1" ht="16.8" customHeight="1">
      <c r="A808" s="42"/>
      <c r="B808" s="48"/>
      <c r="C808" s="327" t="s">
        <v>972</v>
      </c>
      <c r="D808" s="327" t="s">
        <v>1407</v>
      </c>
      <c r="E808" s="20" t="s">
        <v>32</v>
      </c>
      <c r="F808" s="328">
        <v>2228.5529999999999</v>
      </c>
      <c r="G808" s="42"/>
      <c r="H808" s="48"/>
    </row>
    <row r="809" s="2" customFormat="1" ht="16.8" customHeight="1">
      <c r="A809" s="42"/>
      <c r="B809" s="48"/>
      <c r="C809" s="323" t="s">
        <v>979</v>
      </c>
      <c r="D809" s="324" t="s">
        <v>979</v>
      </c>
      <c r="E809" s="325" t="s">
        <v>32</v>
      </c>
      <c r="F809" s="326">
        <v>247.61699999999999</v>
      </c>
      <c r="G809" s="42"/>
      <c r="H809" s="48"/>
    </row>
    <row r="810" s="2" customFormat="1" ht="16.8" customHeight="1">
      <c r="A810" s="42"/>
      <c r="B810" s="48"/>
      <c r="C810" s="327" t="s">
        <v>32</v>
      </c>
      <c r="D810" s="327" t="s">
        <v>1406</v>
      </c>
      <c r="E810" s="20" t="s">
        <v>32</v>
      </c>
      <c r="F810" s="328">
        <v>0</v>
      </c>
      <c r="G810" s="42"/>
      <c r="H810" s="48"/>
    </row>
    <row r="811" s="2" customFormat="1" ht="16.8" customHeight="1">
      <c r="A811" s="42"/>
      <c r="B811" s="48"/>
      <c r="C811" s="327" t="s">
        <v>979</v>
      </c>
      <c r="D811" s="327" t="s">
        <v>1412</v>
      </c>
      <c r="E811" s="20" t="s">
        <v>32</v>
      </c>
      <c r="F811" s="328">
        <v>247.61699999999999</v>
      </c>
      <c r="G811" s="42"/>
      <c r="H811" s="48"/>
    </row>
    <row r="812" s="2" customFormat="1" ht="16.8" customHeight="1">
      <c r="A812" s="42"/>
      <c r="B812" s="48"/>
      <c r="C812" s="323" t="s">
        <v>1418</v>
      </c>
      <c r="D812" s="324" t="s">
        <v>1418</v>
      </c>
      <c r="E812" s="325" t="s">
        <v>32</v>
      </c>
      <c r="F812" s="326">
        <v>990.20000000000005</v>
      </c>
      <c r="G812" s="42"/>
      <c r="H812" s="48"/>
    </row>
    <row r="813" s="2" customFormat="1" ht="16.8" customHeight="1">
      <c r="A813" s="42"/>
      <c r="B813" s="48"/>
      <c r="C813" s="327" t="s">
        <v>32</v>
      </c>
      <c r="D813" s="327" t="s">
        <v>1417</v>
      </c>
      <c r="E813" s="20" t="s">
        <v>32</v>
      </c>
      <c r="F813" s="328">
        <v>0</v>
      </c>
      <c r="G813" s="42"/>
      <c r="H813" s="48"/>
    </row>
    <row r="814" s="2" customFormat="1" ht="16.8" customHeight="1">
      <c r="A814" s="42"/>
      <c r="B814" s="48"/>
      <c r="C814" s="327" t="s">
        <v>1418</v>
      </c>
      <c r="D814" s="327" t="s">
        <v>1419</v>
      </c>
      <c r="E814" s="20" t="s">
        <v>32</v>
      </c>
      <c r="F814" s="328">
        <v>990.20000000000005</v>
      </c>
      <c r="G814" s="42"/>
      <c r="H814" s="48"/>
    </row>
    <row r="815" s="2" customFormat="1" ht="16.8" customHeight="1">
      <c r="A815" s="42"/>
      <c r="B815" s="48"/>
      <c r="C815" s="323" t="s">
        <v>6012</v>
      </c>
      <c r="D815" s="324" t="s">
        <v>6012</v>
      </c>
      <c r="E815" s="325" t="s">
        <v>32</v>
      </c>
      <c r="F815" s="326">
        <v>7428.5100000000002</v>
      </c>
      <c r="G815" s="42"/>
      <c r="H815" s="48"/>
    </row>
    <row r="816" s="2" customFormat="1" ht="16.8" customHeight="1">
      <c r="A816" s="42"/>
      <c r="B816" s="48"/>
      <c r="C816" s="327" t="s">
        <v>6012</v>
      </c>
      <c r="D816" s="327" t="s">
        <v>6227</v>
      </c>
      <c r="E816" s="20" t="s">
        <v>32</v>
      </c>
      <c r="F816" s="328">
        <v>7428.5100000000002</v>
      </c>
      <c r="G816" s="42"/>
      <c r="H816" s="48"/>
    </row>
    <row r="817" s="2" customFormat="1" ht="16.8" customHeight="1">
      <c r="A817" s="42"/>
      <c r="B817" s="48"/>
      <c r="C817" s="323" t="s">
        <v>6100</v>
      </c>
      <c r="D817" s="324" t="s">
        <v>6100</v>
      </c>
      <c r="E817" s="325" t="s">
        <v>32</v>
      </c>
      <c r="F817" s="326">
        <v>2805.79</v>
      </c>
      <c r="G817" s="42"/>
      <c r="H817" s="48"/>
    </row>
    <row r="818" s="2" customFormat="1" ht="16.8" customHeight="1">
      <c r="A818" s="42"/>
      <c r="B818" s="48"/>
      <c r="C818" s="327" t="s">
        <v>6100</v>
      </c>
      <c r="D818" s="327" t="s">
        <v>6228</v>
      </c>
      <c r="E818" s="20" t="s">
        <v>32</v>
      </c>
      <c r="F818" s="328">
        <v>2805.79</v>
      </c>
      <c r="G818" s="42"/>
      <c r="H818" s="48"/>
    </row>
    <row r="819" s="2" customFormat="1" ht="16.8" customHeight="1">
      <c r="A819" s="42"/>
      <c r="B819" s="48"/>
      <c r="C819" s="323" t="s">
        <v>1209</v>
      </c>
      <c r="D819" s="324" t="s">
        <v>1209</v>
      </c>
      <c r="E819" s="325" t="s">
        <v>32</v>
      </c>
      <c r="F819" s="326">
        <v>10234.299999999999</v>
      </c>
      <c r="G819" s="42"/>
      <c r="H819" s="48"/>
    </row>
    <row r="820" s="2" customFormat="1" ht="16.8" customHeight="1">
      <c r="A820" s="42"/>
      <c r="B820" s="48"/>
      <c r="C820" s="327" t="s">
        <v>1209</v>
      </c>
      <c r="D820" s="327" t="s">
        <v>6229</v>
      </c>
      <c r="E820" s="20" t="s">
        <v>32</v>
      </c>
      <c r="F820" s="328">
        <v>10234.299999999999</v>
      </c>
      <c r="G820" s="42"/>
      <c r="H820" s="48"/>
    </row>
    <row r="821" s="2" customFormat="1" ht="16.8" customHeight="1">
      <c r="A821" s="42"/>
      <c r="B821" s="48"/>
      <c r="C821" s="323" t="s">
        <v>1426</v>
      </c>
      <c r="D821" s="324" t="s">
        <v>1426</v>
      </c>
      <c r="E821" s="325" t="s">
        <v>32</v>
      </c>
      <c r="F821" s="326">
        <v>9166.7520000000004</v>
      </c>
      <c r="G821" s="42"/>
      <c r="H821" s="48"/>
    </row>
    <row r="822" s="2" customFormat="1" ht="16.8" customHeight="1">
      <c r="A822" s="42"/>
      <c r="B822" s="48"/>
      <c r="C822" s="327" t="s">
        <v>1426</v>
      </c>
      <c r="D822" s="327" t="s">
        <v>1427</v>
      </c>
      <c r="E822" s="20" t="s">
        <v>32</v>
      </c>
      <c r="F822" s="328">
        <v>9166.7520000000004</v>
      </c>
      <c r="G822" s="42"/>
      <c r="H822" s="48"/>
    </row>
    <row r="823" s="2" customFormat="1" ht="16.8" customHeight="1">
      <c r="A823" s="42"/>
      <c r="B823" s="48"/>
      <c r="C823" s="323" t="s">
        <v>841</v>
      </c>
      <c r="D823" s="324" t="s">
        <v>841</v>
      </c>
      <c r="E823" s="325" t="s">
        <v>32</v>
      </c>
      <c r="F823" s="326">
        <v>20</v>
      </c>
      <c r="G823" s="42"/>
      <c r="H823" s="48"/>
    </row>
    <row r="824" s="2" customFormat="1" ht="16.8" customHeight="1">
      <c r="A824" s="42"/>
      <c r="B824" s="48"/>
      <c r="C824" s="327" t="s">
        <v>32</v>
      </c>
      <c r="D824" s="327" t="s">
        <v>6230</v>
      </c>
      <c r="E824" s="20" t="s">
        <v>32</v>
      </c>
      <c r="F824" s="328">
        <v>0</v>
      </c>
      <c r="G824" s="42"/>
      <c r="H824" s="48"/>
    </row>
    <row r="825" s="2" customFormat="1" ht="16.8" customHeight="1">
      <c r="A825" s="42"/>
      <c r="B825" s="48"/>
      <c r="C825" s="327" t="s">
        <v>841</v>
      </c>
      <c r="D825" s="327" t="s">
        <v>316</v>
      </c>
      <c r="E825" s="20" t="s">
        <v>32</v>
      </c>
      <c r="F825" s="328">
        <v>20</v>
      </c>
      <c r="G825" s="42"/>
      <c r="H825" s="48"/>
    </row>
    <row r="826" s="2" customFormat="1" ht="16.8" customHeight="1">
      <c r="A826" s="42"/>
      <c r="B826" s="48"/>
      <c r="C826" s="323" t="s">
        <v>1009</v>
      </c>
      <c r="D826" s="324" t="s">
        <v>1009</v>
      </c>
      <c r="E826" s="325" t="s">
        <v>32</v>
      </c>
      <c r="F826" s="326">
        <v>1.065</v>
      </c>
      <c r="G826" s="42"/>
      <c r="H826" s="48"/>
    </row>
    <row r="827" s="2" customFormat="1" ht="16.8" customHeight="1">
      <c r="A827" s="42"/>
      <c r="B827" s="48"/>
      <c r="C827" s="327" t="s">
        <v>32</v>
      </c>
      <c r="D827" s="327" t="s">
        <v>6231</v>
      </c>
      <c r="E827" s="20" t="s">
        <v>32</v>
      </c>
      <c r="F827" s="328">
        <v>0</v>
      </c>
      <c r="G827" s="42"/>
      <c r="H827" s="48"/>
    </row>
    <row r="828" s="2" customFormat="1" ht="16.8" customHeight="1">
      <c r="A828" s="42"/>
      <c r="B828" s="48"/>
      <c r="C828" s="327" t="s">
        <v>1009</v>
      </c>
      <c r="D828" s="327" t="s">
        <v>6232</v>
      </c>
      <c r="E828" s="20" t="s">
        <v>32</v>
      </c>
      <c r="F828" s="328">
        <v>1.065</v>
      </c>
      <c r="G828" s="42"/>
      <c r="H828" s="48"/>
    </row>
    <row r="829" s="2" customFormat="1" ht="16.8" customHeight="1">
      <c r="A829" s="42"/>
      <c r="B829" s="48"/>
      <c r="C829" s="323" t="s">
        <v>4170</v>
      </c>
      <c r="D829" s="324" t="s">
        <v>4170</v>
      </c>
      <c r="E829" s="325" t="s">
        <v>32</v>
      </c>
      <c r="F829" s="326">
        <v>2.1779999999999999</v>
      </c>
      <c r="G829" s="42"/>
      <c r="H829" s="48"/>
    </row>
    <row r="830" s="2" customFormat="1" ht="16.8" customHeight="1">
      <c r="A830" s="42"/>
      <c r="B830" s="48"/>
      <c r="C830" s="327" t="s">
        <v>32</v>
      </c>
      <c r="D830" s="327" t="s">
        <v>6231</v>
      </c>
      <c r="E830" s="20" t="s">
        <v>32</v>
      </c>
      <c r="F830" s="328">
        <v>0</v>
      </c>
      <c r="G830" s="42"/>
      <c r="H830" s="48"/>
    </row>
    <row r="831" s="2" customFormat="1" ht="16.8" customHeight="1">
      <c r="A831" s="42"/>
      <c r="B831" s="48"/>
      <c r="C831" s="327" t="s">
        <v>4170</v>
      </c>
      <c r="D831" s="327" t="s">
        <v>6233</v>
      </c>
      <c r="E831" s="20" t="s">
        <v>32</v>
      </c>
      <c r="F831" s="328">
        <v>2.1779999999999999</v>
      </c>
      <c r="G831" s="42"/>
      <c r="H831" s="48"/>
    </row>
    <row r="832" s="2" customFormat="1" ht="16.8" customHeight="1">
      <c r="A832" s="42"/>
      <c r="B832" s="48"/>
      <c r="C832" s="323" t="s">
        <v>1436</v>
      </c>
      <c r="D832" s="324" t="s">
        <v>1436</v>
      </c>
      <c r="E832" s="325" t="s">
        <v>32</v>
      </c>
      <c r="F832" s="326">
        <v>2583</v>
      </c>
      <c r="G832" s="42"/>
      <c r="H832" s="48"/>
    </row>
    <row r="833" s="2" customFormat="1" ht="16.8" customHeight="1">
      <c r="A833" s="42"/>
      <c r="B833" s="48"/>
      <c r="C833" s="327" t="s">
        <v>1436</v>
      </c>
      <c r="D833" s="327" t="s">
        <v>1317</v>
      </c>
      <c r="E833" s="20" t="s">
        <v>32</v>
      </c>
      <c r="F833" s="328">
        <v>2583</v>
      </c>
      <c r="G833" s="42"/>
      <c r="H833" s="48"/>
    </row>
    <row r="834" s="2" customFormat="1" ht="16.8" customHeight="1">
      <c r="A834" s="42"/>
      <c r="B834" s="48"/>
      <c r="C834" s="323" t="s">
        <v>324</v>
      </c>
      <c r="D834" s="324" t="s">
        <v>324</v>
      </c>
      <c r="E834" s="325" t="s">
        <v>32</v>
      </c>
      <c r="F834" s="326">
        <v>1224</v>
      </c>
      <c r="G834" s="42"/>
      <c r="H834" s="48"/>
    </row>
    <row r="835" s="2" customFormat="1" ht="16.8" customHeight="1">
      <c r="A835" s="42"/>
      <c r="B835" s="48"/>
      <c r="C835" s="327" t="s">
        <v>324</v>
      </c>
      <c r="D835" s="327" t="s">
        <v>6234</v>
      </c>
      <c r="E835" s="20" t="s">
        <v>32</v>
      </c>
      <c r="F835" s="328">
        <v>1224</v>
      </c>
      <c r="G835" s="42"/>
      <c r="H835" s="48"/>
    </row>
    <row r="836" s="2" customFormat="1" ht="16.8" customHeight="1">
      <c r="A836" s="42"/>
      <c r="B836" s="48"/>
      <c r="C836" s="323" t="s">
        <v>1319</v>
      </c>
      <c r="D836" s="324" t="s">
        <v>1319</v>
      </c>
      <c r="E836" s="325" t="s">
        <v>32</v>
      </c>
      <c r="F836" s="326">
        <v>2550</v>
      </c>
      <c r="G836" s="42"/>
      <c r="H836" s="48"/>
    </row>
    <row r="837" s="2" customFormat="1" ht="16.8" customHeight="1">
      <c r="A837" s="42"/>
      <c r="B837" s="48"/>
      <c r="C837" s="327" t="s">
        <v>32</v>
      </c>
      <c r="D837" s="327" t="s">
        <v>1445</v>
      </c>
      <c r="E837" s="20" t="s">
        <v>32</v>
      </c>
      <c r="F837" s="328">
        <v>0</v>
      </c>
      <c r="G837" s="42"/>
      <c r="H837" s="48"/>
    </row>
    <row r="838" s="2" customFormat="1" ht="16.8" customHeight="1">
      <c r="A838" s="42"/>
      <c r="B838" s="48"/>
      <c r="C838" s="327" t="s">
        <v>1319</v>
      </c>
      <c r="D838" s="327" t="s">
        <v>1446</v>
      </c>
      <c r="E838" s="20" t="s">
        <v>32</v>
      </c>
      <c r="F838" s="328">
        <v>2550</v>
      </c>
      <c r="G838" s="42"/>
      <c r="H838" s="48"/>
    </row>
    <row r="839" s="2" customFormat="1" ht="16.8" customHeight="1">
      <c r="A839" s="42"/>
      <c r="B839" s="48"/>
      <c r="C839" s="323" t="s">
        <v>3871</v>
      </c>
      <c r="D839" s="324" t="s">
        <v>3871</v>
      </c>
      <c r="E839" s="325" t="s">
        <v>32</v>
      </c>
      <c r="F839" s="326">
        <v>1440</v>
      </c>
      <c r="G839" s="42"/>
      <c r="H839" s="48"/>
    </row>
    <row r="840" s="2" customFormat="1" ht="16.8" customHeight="1">
      <c r="A840" s="42"/>
      <c r="B840" s="48"/>
      <c r="C840" s="327" t="s">
        <v>32</v>
      </c>
      <c r="D840" s="327" t="s">
        <v>828</v>
      </c>
      <c r="E840" s="20" t="s">
        <v>32</v>
      </c>
      <c r="F840" s="328">
        <v>0</v>
      </c>
      <c r="G840" s="42"/>
      <c r="H840" s="48"/>
    </row>
    <row r="841" s="2" customFormat="1" ht="16.8" customHeight="1">
      <c r="A841" s="42"/>
      <c r="B841" s="48"/>
      <c r="C841" s="327" t="s">
        <v>32</v>
      </c>
      <c r="D841" s="327" t="s">
        <v>6235</v>
      </c>
      <c r="E841" s="20" t="s">
        <v>32</v>
      </c>
      <c r="F841" s="328">
        <v>0</v>
      </c>
      <c r="G841" s="42"/>
      <c r="H841" s="48"/>
    </row>
    <row r="842" s="2" customFormat="1" ht="16.8" customHeight="1">
      <c r="A842" s="42"/>
      <c r="B842" s="48"/>
      <c r="C842" s="327" t="s">
        <v>3871</v>
      </c>
      <c r="D842" s="327" t="s">
        <v>6236</v>
      </c>
      <c r="E842" s="20" t="s">
        <v>32</v>
      </c>
      <c r="F842" s="328">
        <v>1440</v>
      </c>
      <c r="G842" s="42"/>
      <c r="H842" s="48"/>
    </row>
    <row r="843" s="2" customFormat="1" ht="16.8" customHeight="1">
      <c r="A843" s="42"/>
      <c r="B843" s="48"/>
      <c r="C843" s="323" t="s">
        <v>1099</v>
      </c>
      <c r="D843" s="324" t="s">
        <v>1099</v>
      </c>
      <c r="E843" s="325" t="s">
        <v>32</v>
      </c>
      <c r="F843" s="326">
        <v>88</v>
      </c>
      <c r="G843" s="42"/>
      <c r="H843" s="48"/>
    </row>
    <row r="844" s="2" customFormat="1" ht="16.8" customHeight="1">
      <c r="A844" s="42"/>
      <c r="B844" s="48"/>
      <c r="C844" s="327" t="s">
        <v>32</v>
      </c>
      <c r="D844" s="327" t="s">
        <v>6237</v>
      </c>
      <c r="E844" s="20" t="s">
        <v>32</v>
      </c>
      <c r="F844" s="328">
        <v>0</v>
      </c>
      <c r="G844" s="42"/>
      <c r="H844" s="48"/>
    </row>
    <row r="845" s="2" customFormat="1" ht="16.8" customHeight="1">
      <c r="A845" s="42"/>
      <c r="B845" s="48"/>
      <c r="C845" s="327" t="s">
        <v>1099</v>
      </c>
      <c r="D845" s="327" t="s">
        <v>1467</v>
      </c>
      <c r="E845" s="20" t="s">
        <v>32</v>
      </c>
      <c r="F845" s="328">
        <v>88</v>
      </c>
      <c r="G845" s="42"/>
      <c r="H845" s="48"/>
    </row>
    <row r="846" s="2" customFormat="1" ht="16.8" customHeight="1">
      <c r="A846" s="42"/>
      <c r="B846" s="48"/>
      <c r="C846" s="323" t="s">
        <v>1072</v>
      </c>
      <c r="D846" s="324" t="s">
        <v>1072</v>
      </c>
      <c r="E846" s="325" t="s">
        <v>32</v>
      </c>
      <c r="F846" s="326">
        <v>88</v>
      </c>
      <c r="G846" s="42"/>
      <c r="H846" s="48"/>
    </row>
    <row r="847" s="2" customFormat="1" ht="16.8" customHeight="1">
      <c r="A847" s="42"/>
      <c r="B847" s="48"/>
      <c r="C847" s="327" t="s">
        <v>32</v>
      </c>
      <c r="D847" s="327" t="s">
        <v>1466</v>
      </c>
      <c r="E847" s="20" t="s">
        <v>32</v>
      </c>
      <c r="F847" s="328">
        <v>0</v>
      </c>
      <c r="G847" s="42"/>
      <c r="H847" s="48"/>
    </row>
    <row r="848" s="2" customFormat="1" ht="16.8" customHeight="1">
      <c r="A848" s="42"/>
      <c r="B848" s="48"/>
      <c r="C848" s="327" t="s">
        <v>1072</v>
      </c>
      <c r="D848" s="327" t="s">
        <v>1467</v>
      </c>
      <c r="E848" s="20" t="s">
        <v>32</v>
      </c>
      <c r="F848" s="328">
        <v>88</v>
      </c>
      <c r="G848" s="42"/>
      <c r="H848" s="48"/>
    </row>
    <row r="849" s="2" customFormat="1" ht="16.8" customHeight="1">
      <c r="A849" s="42"/>
      <c r="B849" s="48"/>
      <c r="C849" s="323" t="s">
        <v>1472</v>
      </c>
      <c r="D849" s="324" t="s">
        <v>1472</v>
      </c>
      <c r="E849" s="325" t="s">
        <v>32</v>
      </c>
      <c r="F849" s="326">
        <v>55.982999999999997</v>
      </c>
      <c r="G849" s="42"/>
      <c r="H849" s="48"/>
    </row>
    <row r="850" s="2" customFormat="1" ht="16.8" customHeight="1">
      <c r="A850" s="42"/>
      <c r="B850" s="48"/>
      <c r="C850" s="327" t="s">
        <v>32</v>
      </c>
      <c r="D850" s="327" t="s">
        <v>1471</v>
      </c>
      <c r="E850" s="20" t="s">
        <v>32</v>
      </c>
      <c r="F850" s="328">
        <v>0</v>
      </c>
      <c r="G850" s="42"/>
      <c r="H850" s="48"/>
    </row>
    <row r="851" s="2" customFormat="1" ht="16.8" customHeight="1">
      <c r="A851" s="42"/>
      <c r="B851" s="48"/>
      <c r="C851" s="327" t="s">
        <v>1472</v>
      </c>
      <c r="D851" s="327" t="s">
        <v>1473</v>
      </c>
      <c r="E851" s="20" t="s">
        <v>32</v>
      </c>
      <c r="F851" s="328">
        <v>55.982999999999997</v>
      </c>
      <c r="G851" s="42"/>
      <c r="H851" s="48"/>
    </row>
    <row r="852" s="2" customFormat="1" ht="16.8" customHeight="1">
      <c r="A852" s="42"/>
      <c r="B852" s="48"/>
      <c r="C852" s="323" t="s">
        <v>1479</v>
      </c>
      <c r="D852" s="324" t="s">
        <v>1479</v>
      </c>
      <c r="E852" s="325" t="s">
        <v>32</v>
      </c>
      <c r="F852" s="326">
        <v>6.718</v>
      </c>
      <c r="G852" s="42"/>
      <c r="H852" s="48"/>
    </row>
    <row r="853" s="2" customFormat="1" ht="16.8" customHeight="1">
      <c r="A853" s="42"/>
      <c r="B853" s="48"/>
      <c r="C853" s="327" t="s">
        <v>32</v>
      </c>
      <c r="D853" s="327" t="s">
        <v>1478</v>
      </c>
      <c r="E853" s="20" t="s">
        <v>32</v>
      </c>
      <c r="F853" s="328">
        <v>0</v>
      </c>
      <c r="G853" s="42"/>
      <c r="H853" s="48"/>
    </row>
    <row r="854" s="2" customFormat="1" ht="16.8" customHeight="1">
      <c r="A854" s="42"/>
      <c r="B854" s="48"/>
      <c r="C854" s="327" t="s">
        <v>32</v>
      </c>
      <c r="D854" s="327" t="s">
        <v>1471</v>
      </c>
      <c r="E854" s="20" t="s">
        <v>32</v>
      </c>
      <c r="F854" s="328">
        <v>0</v>
      </c>
      <c r="G854" s="42"/>
      <c r="H854" s="48"/>
    </row>
    <row r="855" s="2" customFormat="1" ht="16.8" customHeight="1">
      <c r="A855" s="42"/>
      <c r="B855" s="48"/>
      <c r="C855" s="327" t="s">
        <v>1479</v>
      </c>
      <c r="D855" s="327" t="s">
        <v>1480</v>
      </c>
      <c r="E855" s="20" t="s">
        <v>32</v>
      </c>
      <c r="F855" s="328">
        <v>6.718</v>
      </c>
      <c r="G855" s="42"/>
      <c r="H855" s="48"/>
    </row>
    <row r="856" s="2" customFormat="1" ht="16.8" customHeight="1">
      <c r="A856" s="42"/>
      <c r="B856" s="48"/>
      <c r="C856" s="323" t="s">
        <v>1352</v>
      </c>
      <c r="D856" s="324" t="s">
        <v>1352</v>
      </c>
      <c r="E856" s="325" t="s">
        <v>32</v>
      </c>
      <c r="F856" s="326">
        <v>1980.4000000000001</v>
      </c>
      <c r="G856" s="42"/>
      <c r="H856" s="48"/>
    </row>
    <row r="857" s="2" customFormat="1" ht="16.8" customHeight="1">
      <c r="A857" s="42"/>
      <c r="B857" s="48"/>
      <c r="C857" s="327" t="s">
        <v>32</v>
      </c>
      <c r="D857" s="327" t="s">
        <v>828</v>
      </c>
      <c r="E857" s="20" t="s">
        <v>32</v>
      </c>
      <c r="F857" s="328">
        <v>0</v>
      </c>
      <c r="G857" s="42"/>
      <c r="H857" s="48"/>
    </row>
    <row r="858" s="2" customFormat="1" ht="16.8" customHeight="1">
      <c r="A858" s="42"/>
      <c r="B858" s="48"/>
      <c r="C858" s="327" t="s">
        <v>1352</v>
      </c>
      <c r="D858" s="327" t="s">
        <v>1353</v>
      </c>
      <c r="E858" s="20" t="s">
        <v>32</v>
      </c>
      <c r="F858" s="328">
        <v>1980.4000000000001</v>
      </c>
      <c r="G858" s="42"/>
      <c r="H858" s="48"/>
    </row>
    <row r="859" s="2" customFormat="1" ht="16.8" customHeight="1">
      <c r="A859" s="42"/>
      <c r="B859" s="48"/>
      <c r="C859" s="323" t="s">
        <v>1083</v>
      </c>
      <c r="D859" s="324" t="s">
        <v>1083</v>
      </c>
      <c r="E859" s="325" t="s">
        <v>32</v>
      </c>
      <c r="F859" s="326">
        <v>11.310000000000001</v>
      </c>
      <c r="G859" s="42"/>
      <c r="H859" s="48"/>
    </row>
    <row r="860" s="2" customFormat="1" ht="16.8" customHeight="1">
      <c r="A860" s="42"/>
      <c r="B860" s="48"/>
      <c r="C860" s="327" t="s">
        <v>32</v>
      </c>
      <c r="D860" s="327" t="s">
        <v>971</v>
      </c>
      <c r="E860" s="20" t="s">
        <v>32</v>
      </c>
      <c r="F860" s="328">
        <v>0</v>
      </c>
      <c r="G860" s="42"/>
      <c r="H860" s="48"/>
    </row>
    <row r="861" s="2" customFormat="1" ht="16.8" customHeight="1">
      <c r="A861" s="42"/>
      <c r="B861" s="48"/>
      <c r="C861" s="327" t="s">
        <v>1083</v>
      </c>
      <c r="D861" s="327" t="s">
        <v>1482</v>
      </c>
      <c r="E861" s="20" t="s">
        <v>32</v>
      </c>
      <c r="F861" s="328">
        <v>11.310000000000001</v>
      </c>
      <c r="G861" s="42"/>
      <c r="H861" s="48"/>
    </row>
    <row r="862" s="2" customFormat="1" ht="16.8" customHeight="1">
      <c r="A862" s="42"/>
      <c r="B862" s="48"/>
      <c r="C862" s="323" t="s">
        <v>1484</v>
      </c>
      <c r="D862" s="324" t="s">
        <v>1484</v>
      </c>
      <c r="E862" s="325" t="s">
        <v>32</v>
      </c>
      <c r="F862" s="326">
        <v>3.016</v>
      </c>
      <c r="G862" s="42"/>
      <c r="H862" s="48"/>
    </row>
    <row r="863" s="2" customFormat="1" ht="16.8" customHeight="1">
      <c r="A863" s="42"/>
      <c r="B863" s="48"/>
      <c r="C863" s="327" t="s">
        <v>32</v>
      </c>
      <c r="D863" s="327" t="s">
        <v>978</v>
      </c>
      <c r="E863" s="20" t="s">
        <v>32</v>
      </c>
      <c r="F863" s="328">
        <v>0</v>
      </c>
      <c r="G863" s="42"/>
      <c r="H863" s="48"/>
    </row>
    <row r="864" s="2" customFormat="1" ht="16.8" customHeight="1">
      <c r="A864" s="42"/>
      <c r="B864" s="48"/>
      <c r="C864" s="327" t="s">
        <v>1484</v>
      </c>
      <c r="D864" s="327" t="s">
        <v>1485</v>
      </c>
      <c r="E864" s="20" t="s">
        <v>32</v>
      </c>
      <c r="F864" s="328">
        <v>3.016</v>
      </c>
      <c r="G864" s="42"/>
      <c r="H864" s="48"/>
    </row>
    <row r="865" s="2" customFormat="1" ht="16.8" customHeight="1">
      <c r="A865" s="42"/>
      <c r="B865" s="48"/>
      <c r="C865" s="323" t="s">
        <v>374</v>
      </c>
      <c r="D865" s="324" t="s">
        <v>374</v>
      </c>
      <c r="E865" s="325" t="s">
        <v>32</v>
      </c>
      <c r="F865" s="326">
        <v>25.68</v>
      </c>
      <c r="G865" s="42"/>
      <c r="H865" s="48"/>
    </row>
    <row r="866" s="2" customFormat="1" ht="16.8" customHeight="1">
      <c r="A866" s="42"/>
      <c r="B866" s="48"/>
      <c r="C866" s="327" t="s">
        <v>32</v>
      </c>
      <c r="D866" s="327" t="s">
        <v>6238</v>
      </c>
      <c r="E866" s="20" t="s">
        <v>32</v>
      </c>
      <c r="F866" s="328">
        <v>0</v>
      </c>
      <c r="G866" s="42"/>
      <c r="H866" s="48"/>
    </row>
    <row r="867" s="2" customFormat="1" ht="16.8" customHeight="1">
      <c r="A867" s="42"/>
      <c r="B867" s="48"/>
      <c r="C867" s="327" t="s">
        <v>374</v>
      </c>
      <c r="D867" s="327" t="s">
        <v>6239</v>
      </c>
      <c r="E867" s="20" t="s">
        <v>32</v>
      </c>
      <c r="F867" s="328">
        <v>25.68</v>
      </c>
      <c r="G867" s="42"/>
      <c r="H867" s="48"/>
    </row>
    <row r="868" s="2" customFormat="1" ht="16.8" customHeight="1">
      <c r="A868" s="42"/>
      <c r="B868" s="48"/>
      <c r="C868" s="323" t="s">
        <v>6240</v>
      </c>
      <c r="D868" s="324" t="s">
        <v>6240</v>
      </c>
      <c r="E868" s="325" t="s">
        <v>32</v>
      </c>
      <c r="F868" s="326">
        <v>64.200000000000003</v>
      </c>
      <c r="G868" s="42"/>
      <c r="H868" s="48"/>
    </row>
    <row r="869" s="2" customFormat="1" ht="16.8" customHeight="1">
      <c r="A869" s="42"/>
      <c r="B869" s="48"/>
      <c r="C869" s="327" t="s">
        <v>32</v>
      </c>
      <c r="D869" s="327" t="s">
        <v>6238</v>
      </c>
      <c r="E869" s="20" t="s">
        <v>32</v>
      </c>
      <c r="F869" s="328">
        <v>0</v>
      </c>
      <c r="G869" s="42"/>
      <c r="H869" s="48"/>
    </row>
    <row r="870" s="2" customFormat="1" ht="16.8" customHeight="1">
      <c r="A870" s="42"/>
      <c r="B870" s="48"/>
      <c r="C870" s="327" t="s">
        <v>6240</v>
      </c>
      <c r="D870" s="327" t="s">
        <v>6241</v>
      </c>
      <c r="E870" s="20" t="s">
        <v>32</v>
      </c>
      <c r="F870" s="328">
        <v>64.200000000000003</v>
      </c>
      <c r="G870" s="42"/>
      <c r="H870" s="48"/>
    </row>
    <row r="871" s="2" customFormat="1" ht="16.8" customHeight="1">
      <c r="A871" s="42"/>
      <c r="B871" s="48"/>
      <c r="C871" s="323" t="s">
        <v>1504</v>
      </c>
      <c r="D871" s="324" t="s">
        <v>1504</v>
      </c>
      <c r="E871" s="325" t="s">
        <v>32</v>
      </c>
      <c r="F871" s="326">
        <v>4.4939999999999998</v>
      </c>
      <c r="G871" s="42"/>
      <c r="H871" s="48"/>
    </row>
    <row r="872" s="2" customFormat="1" ht="16.8" customHeight="1">
      <c r="A872" s="42"/>
      <c r="B872" s="48"/>
      <c r="C872" s="327" t="s">
        <v>32</v>
      </c>
      <c r="D872" s="327" t="s">
        <v>1503</v>
      </c>
      <c r="E872" s="20" t="s">
        <v>32</v>
      </c>
      <c r="F872" s="328">
        <v>0</v>
      </c>
      <c r="G872" s="42"/>
      <c r="H872" s="48"/>
    </row>
    <row r="873" s="2" customFormat="1" ht="16.8" customHeight="1">
      <c r="A873" s="42"/>
      <c r="B873" s="48"/>
      <c r="C873" s="327" t="s">
        <v>1504</v>
      </c>
      <c r="D873" s="327" t="s">
        <v>1505</v>
      </c>
      <c r="E873" s="20" t="s">
        <v>32</v>
      </c>
      <c r="F873" s="328">
        <v>4.4939999999999998</v>
      </c>
      <c r="G873" s="42"/>
      <c r="H873" s="48"/>
    </row>
    <row r="874" s="2" customFormat="1" ht="16.8" customHeight="1">
      <c r="A874" s="42"/>
      <c r="B874" s="48"/>
      <c r="C874" s="323" t="s">
        <v>1512</v>
      </c>
      <c r="D874" s="324" t="s">
        <v>1512</v>
      </c>
      <c r="E874" s="325" t="s">
        <v>32</v>
      </c>
      <c r="F874" s="326">
        <v>24</v>
      </c>
      <c r="G874" s="42"/>
      <c r="H874" s="48"/>
    </row>
    <row r="875" s="2" customFormat="1" ht="16.8" customHeight="1">
      <c r="A875" s="42"/>
      <c r="B875" s="48"/>
      <c r="C875" s="327" t="s">
        <v>32</v>
      </c>
      <c r="D875" s="327" t="s">
        <v>1511</v>
      </c>
      <c r="E875" s="20" t="s">
        <v>32</v>
      </c>
      <c r="F875" s="328">
        <v>0</v>
      </c>
      <c r="G875" s="42"/>
      <c r="H875" s="48"/>
    </row>
    <row r="876" s="2" customFormat="1" ht="16.8" customHeight="1">
      <c r="A876" s="42"/>
      <c r="B876" s="48"/>
      <c r="C876" s="327" t="s">
        <v>1512</v>
      </c>
      <c r="D876" s="327" t="s">
        <v>1513</v>
      </c>
      <c r="E876" s="20" t="s">
        <v>32</v>
      </c>
      <c r="F876" s="328">
        <v>24</v>
      </c>
      <c r="G876" s="42"/>
      <c r="H876" s="48"/>
    </row>
    <row r="877" s="2" customFormat="1" ht="16.8" customHeight="1">
      <c r="A877" s="42"/>
      <c r="B877" s="48"/>
      <c r="C877" s="323" t="s">
        <v>1520</v>
      </c>
      <c r="D877" s="324" t="s">
        <v>1520</v>
      </c>
      <c r="E877" s="325" t="s">
        <v>32</v>
      </c>
      <c r="F877" s="326">
        <v>200</v>
      </c>
      <c r="G877" s="42"/>
      <c r="H877" s="48"/>
    </row>
    <row r="878" s="2" customFormat="1" ht="16.8" customHeight="1">
      <c r="A878" s="42"/>
      <c r="B878" s="48"/>
      <c r="C878" s="327" t="s">
        <v>32</v>
      </c>
      <c r="D878" s="327" t="s">
        <v>1519</v>
      </c>
      <c r="E878" s="20" t="s">
        <v>32</v>
      </c>
      <c r="F878" s="328">
        <v>0</v>
      </c>
      <c r="G878" s="42"/>
      <c r="H878" s="48"/>
    </row>
    <row r="879" s="2" customFormat="1" ht="16.8" customHeight="1">
      <c r="A879" s="42"/>
      <c r="B879" s="48"/>
      <c r="C879" s="327" t="s">
        <v>1520</v>
      </c>
      <c r="D879" s="327" t="s">
        <v>1521</v>
      </c>
      <c r="E879" s="20" t="s">
        <v>32</v>
      </c>
      <c r="F879" s="328">
        <v>200</v>
      </c>
      <c r="G879" s="42"/>
      <c r="H879" s="48"/>
    </row>
    <row r="880" s="2" customFormat="1" ht="16.8" customHeight="1">
      <c r="A880" s="42"/>
      <c r="B880" s="48"/>
      <c r="C880" s="323" t="s">
        <v>2859</v>
      </c>
      <c r="D880" s="324" t="s">
        <v>2859</v>
      </c>
      <c r="E880" s="325" t="s">
        <v>32</v>
      </c>
      <c r="F880" s="326">
        <v>28.050000000000001</v>
      </c>
      <c r="G880" s="42"/>
      <c r="H880" s="48"/>
    </row>
    <row r="881" s="2" customFormat="1" ht="16.8" customHeight="1">
      <c r="A881" s="42"/>
      <c r="B881" s="48"/>
      <c r="C881" s="327" t="s">
        <v>32</v>
      </c>
      <c r="D881" s="327" t="s">
        <v>907</v>
      </c>
      <c r="E881" s="20" t="s">
        <v>32</v>
      </c>
      <c r="F881" s="328">
        <v>0</v>
      </c>
      <c r="G881" s="42"/>
      <c r="H881" s="48"/>
    </row>
    <row r="882" s="2" customFormat="1" ht="16.8" customHeight="1">
      <c r="A882" s="42"/>
      <c r="B882" s="48"/>
      <c r="C882" s="327" t="s">
        <v>32</v>
      </c>
      <c r="D882" s="327" t="s">
        <v>6242</v>
      </c>
      <c r="E882" s="20" t="s">
        <v>32</v>
      </c>
      <c r="F882" s="328">
        <v>0</v>
      </c>
      <c r="G882" s="42"/>
      <c r="H882" s="48"/>
    </row>
    <row r="883" s="2" customFormat="1" ht="16.8" customHeight="1">
      <c r="A883" s="42"/>
      <c r="B883" s="48"/>
      <c r="C883" s="327" t="s">
        <v>2859</v>
      </c>
      <c r="D883" s="327" t="s">
        <v>6243</v>
      </c>
      <c r="E883" s="20" t="s">
        <v>32</v>
      </c>
      <c r="F883" s="328">
        <v>28.050000000000001</v>
      </c>
      <c r="G883" s="42"/>
      <c r="H883" s="48"/>
    </row>
    <row r="884" s="2" customFormat="1" ht="16.8" customHeight="1">
      <c r="A884" s="42"/>
      <c r="B884" s="48"/>
      <c r="C884" s="323" t="s">
        <v>3923</v>
      </c>
      <c r="D884" s="324" t="s">
        <v>3923</v>
      </c>
      <c r="E884" s="325" t="s">
        <v>32</v>
      </c>
      <c r="F884" s="326">
        <v>68</v>
      </c>
      <c r="G884" s="42"/>
      <c r="H884" s="48"/>
    </row>
    <row r="885" s="2" customFormat="1" ht="16.8" customHeight="1">
      <c r="A885" s="42"/>
      <c r="B885" s="48"/>
      <c r="C885" s="327" t="s">
        <v>32</v>
      </c>
      <c r="D885" s="327" t="s">
        <v>907</v>
      </c>
      <c r="E885" s="20" t="s">
        <v>32</v>
      </c>
      <c r="F885" s="328">
        <v>0</v>
      </c>
      <c r="G885" s="42"/>
      <c r="H885" s="48"/>
    </row>
    <row r="886" s="2" customFormat="1" ht="16.8" customHeight="1">
      <c r="A886" s="42"/>
      <c r="B886" s="48"/>
      <c r="C886" s="327" t="s">
        <v>32</v>
      </c>
      <c r="D886" s="327" t="s">
        <v>6244</v>
      </c>
      <c r="E886" s="20" t="s">
        <v>32</v>
      </c>
      <c r="F886" s="328">
        <v>0</v>
      </c>
      <c r="G886" s="42"/>
      <c r="H886" s="48"/>
    </row>
    <row r="887" s="2" customFormat="1" ht="16.8" customHeight="1">
      <c r="A887" s="42"/>
      <c r="B887" s="48"/>
      <c r="C887" s="327" t="s">
        <v>3923</v>
      </c>
      <c r="D887" s="327" t="s">
        <v>6245</v>
      </c>
      <c r="E887" s="20" t="s">
        <v>32</v>
      </c>
      <c r="F887" s="328">
        <v>68</v>
      </c>
      <c r="G887" s="42"/>
      <c r="H887" s="48"/>
    </row>
    <row r="888" s="2" customFormat="1" ht="16.8" customHeight="1">
      <c r="A888" s="42"/>
      <c r="B888" s="48"/>
      <c r="C888" s="323" t="s">
        <v>243</v>
      </c>
      <c r="D888" s="324" t="s">
        <v>243</v>
      </c>
      <c r="E888" s="325" t="s">
        <v>32</v>
      </c>
      <c r="F888" s="326">
        <v>81</v>
      </c>
      <c r="G888" s="42"/>
      <c r="H888" s="48"/>
    </row>
    <row r="889" s="2" customFormat="1" ht="16.8" customHeight="1">
      <c r="A889" s="42"/>
      <c r="B889" s="48"/>
      <c r="C889" s="327" t="s">
        <v>243</v>
      </c>
      <c r="D889" s="327" t="s">
        <v>1355</v>
      </c>
      <c r="E889" s="20" t="s">
        <v>32</v>
      </c>
      <c r="F889" s="328">
        <v>81</v>
      </c>
      <c r="G889" s="42"/>
      <c r="H889" s="48"/>
    </row>
    <row r="890" s="2" customFormat="1" ht="16.8" customHeight="1">
      <c r="A890" s="42"/>
      <c r="B890" s="48"/>
      <c r="C890" s="323" t="s">
        <v>1532</v>
      </c>
      <c r="D890" s="324" t="s">
        <v>1532</v>
      </c>
      <c r="E890" s="325" t="s">
        <v>32</v>
      </c>
      <c r="F890" s="326">
        <v>1</v>
      </c>
      <c r="G890" s="42"/>
      <c r="H890" s="48"/>
    </row>
    <row r="891" s="2" customFormat="1" ht="16.8" customHeight="1">
      <c r="A891" s="42"/>
      <c r="B891" s="48"/>
      <c r="C891" s="327" t="s">
        <v>32</v>
      </c>
      <c r="D891" s="327" t="s">
        <v>1530</v>
      </c>
      <c r="E891" s="20" t="s">
        <v>32</v>
      </c>
      <c r="F891" s="328">
        <v>0</v>
      </c>
      <c r="G891" s="42"/>
      <c r="H891" s="48"/>
    </row>
    <row r="892" s="2" customFormat="1" ht="16.8" customHeight="1">
      <c r="A892" s="42"/>
      <c r="B892" s="48"/>
      <c r="C892" s="327" t="s">
        <v>32</v>
      </c>
      <c r="D892" s="327" t="s">
        <v>1531</v>
      </c>
      <c r="E892" s="20" t="s">
        <v>32</v>
      </c>
      <c r="F892" s="328">
        <v>0</v>
      </c>
      <c r="G892" s="42"/>
      <c r="H892" s="48"/>
    </row>
    <row r="893" s="2" customFormat="1" ht="16.8" customHeight="1">
      <c r="A893" s="42"/>
      <c r="B893" s="48"/>
      <c r="C893" s="327" t="s">
        <v>1532</v>
      </c>
      <c r="D893" s="327" t="s">
        <v>1533</v>
      </c>
      <c r="E893" s="20" t="s">
        <v>32</v>
      </c>
      <c r="F893" s="328">
        <v>1</v>
      </c>
      <c r="G893" s="42"/>
      <c r="H893" s="48"/>
    </row>
    <row r="894" s="2" customFormat="1" ht="16.8" customHeight="1">
      <c r="A894" s="42"/>
      <c r="B894" s="48"/>
      <c r="C894" s="323" t="s">
        <v>3939</v>
      </c>
      <c r="D894" s="324" t="s">
        <v>3939</v>
      </c>
      <c r="E894" s="325" t="s">
        <v>32</v>
      </c>
      <c r="F894" s="326">
        <v>629.202</v>
      </c>
      <c r="G894" s="42"/>
      <c r="H894" s="48"/>
    </row>
    <row r="895" s="2" customFormat="1" ht="16.8" customHeight="1">
      <c r="A895" s="42"/>
      <c r="B895" s="48"/>
      <c r="C895" s="327" t="s">
        <v>32</v>
      </c>
      <c r="D895" s="327" t="s">
        <v>6246</v>
      </c>
      <c r="E895" s="20" t="s">
        <v>32</v>
      </c>
      <c r="F895" s="328">
        <v>0</v>
      </c>
      <c r="G895" s="42"/>
      <c r="H895" s="48"/>
    </row>
    <row r="896" s="2" customFormat="1" ht="16.8" customHeight="1">
      <c r="A896" s="42"/>
      <c r="B896" s="48"/>
      <c r="C896" s="327" t="s">
        <v>3939</v>
      </c>
      <c r="D896" s="327" t="s">
        <v>6247</v>
      </c>
      <c r="E896" s="20" t="s">
        <v>32</v>
      </c>
      <c r="F896" s="328">
        <v>629.202</v>
      </c>
      <c r="G896" s="42"/>
      <c r="H896" s="48"/>
    </row>
    <row r="897" s="2" customFormat="1" ht="16.8" customHeight="1">
      <c r="A897" s="42"/>
      <c r="B897" s="48"/>
      <c r="C897" s="323" t="s">
        <v>1555</v>
      </c>
      <c r="D897" s="324" t="s">
        <v>1555</v>
      </c>
      <c r="E897" s="325" t="s">
        <v>32</v>
      </c>
      <c r="F897" s="326">
        <v>4.0039999999999996</v>
      </c>
      <c r="G897" s="42"/>
      <c r="H897" s="48"/>
    </row>
    <row r="898" s="2" customFormat="1" ht="16.8" customHeight="1">
      <c r="A898" s="42"/>
      <c r="B898" s="48"/>
      <c r="C898" s="327" t="s">
        <v>32</v>
      </c>
      <c r="D898" s="327" t="s">
        <v>1554</v>
      </c>
      <c r="E898" s="20" t="s">
        <v>32</v>
      </c>
      <c r="F898" s="328">
        <v>0</v>
      </c>
      <c r="G898" s="42"/>
      <c r="H898" s="48"/>
    </row>
    <row r="899" s="2" customFormat="1" ht="16.8" customHeight="1">
      <c r="A899" s="42"/>
      <c r="B899" s="48"/>
      <c r="C899" s="327" t="s">
        <v>1555</v>
      </c>
      <c r="D899" s="327" t="s">
        <v>1556</v>
      </c>
      <c r="E899" s="20" t="s">
        <v>32</v>
      </c>
      <c r="F899" s="328">
        <v>4.0039999999999996</v>
      </c>
      <c r="G899" s="42"/>
      <c r="H899" s="48"/>
    </row>
    <row r="900" s="2" customFormat="1" ht="16.8" customHeight="1">
      <c r="A900" s="42"/>
      <c r="B900" s="48"/>
      <c r="C900" s="323" t="s">
        <v>6248</v>
      </c>
      <c r="D900" s="324" t="s">
        <v>6248</v>
      </c>
      <c r="E900" s="325" t="s">
        <v>32</v>
      </c>
      <c r="F900" s="326">
        <v>1258.404</v>
      </c>
      <c r="G900" s="42"/>
      <c r="H900" s="48"/>
    </row>
    <row r="901" s="2" customFormat="1" ht="16.8" customHeight="1">
      <c r="A901" s="42"/>
      <c r="B901" s="48"/>
      <c r="C901" s="327" t="s">
        <v>32</v>
      </c>
      <c r="D901" s="327" t="s">
        <v>6249</v>
      </c>
      <c r="E901" s="20" t="s">
        <v>32</v>
      </c>
      <c r="F901" s="328">
        <v>0</v>
      </c>
      <c r="G901" s="42"/>
      <c r="H901" s="48"/>
    </row>
    <row r="902" s="2" customFormat="1" ht="16.8" customHeight="1">
      <c r="A902" s="42"/>
      <c r="B902" s="48"/>
      <c r="C902" s="327" t="s">
        <v>6248</v>
      </c>
      <c r="D902" s="327" t="s">
        <v>6250</v>
      </c>
      <c r="E902" s="20" t="s">
        <v>32</v>
      </c>
      <c r="F902" s="328">
        <v>1258.404</v>
      </c>
      <c r="G902" s="42"/>
      <c r="H902" s="48"/>
    </row>
    <row r="903" s="2" customFormat="1" ht="16.8" customHeight="1">
      <c r="A903" s="42"/>
      <c r="B903" s="48"/>
      <c r="C903" s="323" t="s">
        <v>6251</v>
      </c>
      <c r="D903" s="324" t="s">
        <v>6251</v>
      </c>
      <c r="E903" s="325" t="s">
        <v>32</v>
      </c>
      <c r="F903" s="326">
        <v>6</v>
      </c>
      <c r="G903" s="42"/>
      <c r="H903" s="48"/>
    </row>
    <row r="904" s="2" customFormat="1" ht="16.8" customHeight="1">
      <c r="A904" s="42"/>
      <c r="B904" s="48"/>
      <c r="C904" s="327" t="s">
        <v>32</v>
      </c>
      <c r="D904" s="327" t="s">
        <v>6098</v>
      </c>
      <c r="E904" s="20" t="s">
        <v>32</v>
      </c>
      <c r="F904" s="328">
        <v>0</v>
      </c>
      <c r="G904" s="42"/>
      <c r="H904" s="48"/>
    </row>
    <row r="905" s="2" customFormat="1" ht="16.8" customHeight="1">
      <c r="A905" s="42"/>
      <c r="B905" s="48"/>
      <c r="C905" s="327" t="s">
        <v>6251</v>
      </c>
      <c r="D905" s="327" t="s">
        <v>6252</v>
      </c>
      <c r="E905" s="20" t="s">
        <v>32</v>
      </c>
      <c r="F905" s="328">
        <v>6</v>
      </c>
      <c r="G905" s="42"/>
      <c r="H905" s="48"/>
    </row>
    <row r="906" s="2" customFormat="1" ht="16.8" customHeight="1">
      <c r="A906" s="42"/>
      <c r="B906" s="48"/>
      <c r="C906" s="323" t="s">
        <v>1599</v>
      </c>
      <c r="D906" s="324" t="s">
        <v>1599</v>
      </c>
      <c r="E906" s="325" t="s">
        <v>32</v>
      </c>
      <c r="F906" s="326">
        <v>33.5</v>
      </c>
      <c r="G906" s="42"/>
      <c r="H906" s="48"/>
    </row>
    <row r="907" s="2" customFormat="1" ht="16.8" customHeight="1">
      <c r="A907" s="42"/>
      <c r="B907" s="48"/>
      <c r="C907" s="327" t="s">
        <v>1599</v>
      </c>
      <c r="D907" s="327" t="s">
        <v>1600</v>
      </c>
      <c r="E907" s="20" t="s">
        <v>32</v>
      </c>
      <c r="F907" s="328">
        <v>33.5</v>
      </c>
      <c r="G907" s="42"/>
      <c r="H907" s="48"/>
    </row>
    <row r="908" s="2" customFormat="1" ht="16.8" customHeight="1">
      <c r="A908" s="42"/>
      <c r="B908" s="48"/>
      <c r="C908" s="323" t="s">
        <v>1642</v>
      </c>
      <c r="D908" s="324" t="s">
        <v>1642</v>
      </c>
      <c r="E908" s="325" t="s">
        <v>32</v>
      </c>
      <c r="F908" s="326">
        <v>400</v>
      </c>
      <c r="G908" s="42"/>
      <c r="H908" s="48"/>
    </row>
    <row r="909" s="2" customFormat="1" ht="16.8" customHeight="1">
      <c r="A909" s="42"/>
      <c r="B909" s="48"/>
      <c r="C909" s="327" t="s">
        <v>1642</v>
      </c>
      <c r="D909" s="327" t="s">
        <v>6253</v>
      </c>
      <c r="E909" s="20" t="s">
        <v>32</v>
      </c>
      <c r="F909" s="328">
        <v>400</v>
      </c>
      <c r="G909" s="42"/>
      <c r="H909" s="48"/>
    </row>
    <row r="910" s="2" customFormat="1" ht="16.8" customHeight="1">
      <c r="A910" s="42"/>
      <c r="B910" s="48"/>
      <c r="C910" s="323" t="s">
        <v>6254</v>
      </c>
      <c r="D910" s="324" t="s">
        <v>6254</v>
      </c>
      <c r="E910" s="325" t="s">
        <v>32</v>
      </c>
      <c r="F910" s="326">
        <v>400</v>
      </c>
      <c r="G910" s="42"/>
      <c r="H910" s="48"/>
    </row>
    <row r="911" s="2" customFormat="1" ht="16.8" customHeight="1">
      <c r="A911" s="42"/>
      <c r="B911" s="48"/>
      <c r="C911" s="327" t="s">
        <v>6254</v>
      </c>
      <c r="D911" s="327" t="s">
        <v>6253</v>
      </c>
      <c r="E911" s="20" t="s">
        <v>32</v>
      </c>
      <c r="F911" s="328">
        <v>400</v>
      </c>
      <c r="G911" s="42"/>
      <c r="H911" s="48"/>
    </row>
    <row r="912" s="2" customFormat="1" ht="16.8" customHeight="1">
      <c r="A912" s="42"/>
      <c r="B912" s="48"/>
      <c r="C912" s="323" t="s">
        <v>249</v>
      </c>
      <c r="D912" s="324" t="s">
        <v>249</v>
      </c>
      <c r="E912" s="325" t="s">
        <v>32</v>
      </c>
      <c r="F912" s="326">
        <v>120</v>
      </c>
      <c r="G912" s="42"/>
      <c r="H912" s="48"/>
    </row>
    <row r="913" s="2" customFormat="1" ht="16.8" customHeight="1">
      <c r="A913" s="42"/>
      <c r="B913" s="48"/>
      <c r="C913" s="327" t="s">
        <v>249</v>
      </c>
      <c r="D913" s="327" t="s">
        <v>6255</v>
      </c>
      <c r="E913" s="20" t="s">
        <v>32</v>
      </c>
      <c r="F913" s="328">
        <v>120</v>
      </c>
      <c r="G913" s="42"/>
      <c r="H913" s="48"/>
    </row>
    <row r="914" s="2" customFormat="1" ht="16.8" customHeight="1">
      <c r="A914" s="42"/>
      <c r="B914" s="48"/>
      <c r="C914" s="323" t="s">
        <v>6256</v>
      </c>
      <c r="D914" s="324" t="s">
        <v>6256</v>
      </c>
      <c r="E914" s="325" t="s">
        <v>32</v>
      </c>
      <c r="F914" s="326">
        <v>400</v>
      </c>
      <c r="G914" s="42"/>
      <c r="H914" s="48"/>
    </row>
    <row r="915" s="2" customFormat="1" ht="16.8" customHeight="1">
      <c r="A915" s="42"/>
      <c r="B915" s="48"/>
      <c r="C915" s="327" t="s">
        <v>6256</v>
      </c>
      <c r="D915" s="327" t="s">
        <v>6257</v>
      </c>
      <c r="E915" s="20" t="s">
        <v>32</v>
      </c>
      <c r="F915" s="328">
        <v>400</v>
      </c>
      <c r="G915" s="42"/>
      <c r="H915" s="48"/>
    </row>
    <row r="916" s="2" customFormat="1" ht="16.8" customHeight="1">
      <c r="A916" s="42"/>
      <c r="B916" s="48"/>
      <c r="C916" s="323" t="s">
        <v>1619</v>
      </c>
      <c r="D916" s="324" t="s">
        <v>1619</v>
      </c>
      <c r="E916" s="325" t="s">
        <v>32</v>
      </c>
      <c r="F916" s="326">
        <v>18421.740000000002</v>
      </c>
      <c r="G916" s="42"/>
      <c r="H916" s="48"/>
    </row>
    <row r="917" s="2" customFormat="1" ht="16.8" customHeight="1">
      <c r="A917" s="42"/>
      <c r="B917" s="48"/>
      <c r="C917" s="327" t="s">
        <v>1619</v>
      </c>
      <c r="D917" s="327" t="s">
        <v>1620</v>
      </c>
      <c r="E917" s="20" t="s">
        <v>32</v>
      </c>
      <c r="F917" s="328">
        <v>18421.740000000002</v>
      </c>
      <c r="G917" s="42"/>
      <c r="H917" s="48"/>
    </row>
    <row r="918" s="2" customFormat="1" ht="16.8" customHeight="1">
      <c r="A918" s="42"/>
      <c r="B918" s="48"/>
      <c r="C918" s="323" t="s">
        <v>6258</v>
      </c>
      <c r="D918" s="324" t="s">
        <v>6258</v>
      </c>
      <c r="E918" s="325" t="s">
        <v>32</v>
      </c>
      <c r="F918" s="326">
        <v>400</v>
      </c>
      <c r="G918" s="42"/>
      <c r="H918" s="48"/>
    </row>
    <row r="919" s="2" customFormat="1" ht="16.8" customHeight="1">
      <c r="A919" s="42"/>
      <c r="B919" s="48"/>
      <c r="C919" s="327" t="s">
        <v>6258</v>
      </c>
      <c r="D919" s="327" t="s">
        <v>6253</v>
      </c>
      <c r="E919" s="20" t="s">
        <v>32</v>
      </c>
      <c r="F919" s="328">
        <v>400</v>
      </c>
      <c r="G919" s="42"/>
      <c r="H919" s="48"/>
    </row>
    <row r="920" s="2" customFormat="1" ht="16.8" customHeight="1">
      <c r="A920" s="42"/>
      <c r="B920" s="48"/>
      <c r="C920" s="323" t="s">
        <v>6259</v>
      </c>
      <c r="D920" s="324" t="s">
        <v>6259</v>
      </c>
      <c r="E920" s="325" t="s">
        <v>32</v>
      </c>
      <c r="F920" s="326">
        <v>40</v>
      </c>
      <c r="G920" s="42"/>
      <c r="H920" s="48"/>
    </row>
    <row r="921" s="2" customFormat="1" ht="16.8" customHeight="1">
      <c r="A921" s="42"/>
      <c r="B921" s="48"/>
      <c r="C921" s="327" t="s">
        <v>6259</v>
      </c>
      <c r="D921" s="327" t="s">
        <v>6260</v>
      </c>
      <c r="E921" s="20" t="s">
        <v>32</v>
      </c>
      <c r="F921" s="328">
        <v>40</v>
      </c>
      <c r="G921" s="42"/>
      <c r="H921" s="48"/>
    </row>
    <row r="922" s="2" customFormat="1" ht="16.8" customHeight="1">
      <c r="A922" s="42"/>
      <c r="B922" s="48"/>
      <c r="C922" s="323" t="s">
        <v>1567</v>
      </c>
      <c r="D922" s="324" t="s">
        <v>1567</v>
      </c>
      <c r="E922" s="325" t="s">
        <v>32</v>
      </c>
      <c r="F922" s="326">
        <v>1</v>
      </c>
      <c r="G922" s="42"/>
      <c r="H922" s="48"/>
    </row>
    <row r="923" s="2" customFormat="1" ht="16.8" customHeight="1">
      <c r="A923" s="42"/>
      <c r="B923" s="48"/>
      <c r="C923" s="327" t="s">
        <v>32</v>
      </c>
      <c r="D923" s="327" t="s">
        <v>1543</v>
      </c>
      <c r="E923" s="20" t="s">
        <v>32</v>
      </c>
      <c r="F923" s="328">
        <v>0</v>
      </c>
      <c r="G923" s="42"/>
      <c r="H923" s="48"/>
    </row>
    <row r="924" s="2" customFormat="1" ht="16.8" customHeight="1">
      <c r="A924" s="42"/>
      <c r="B924" s="48"/>
      <c r="C924" s="327" t="s">
        <v>1567</v>
      </c>
      <c r="D924" s="327" t="s">
        <v>1210</v>
      </c>
      <c r="E924" s="20" t="s">
        <v>32</v>
      </c>
      <c r="F924" s="328">
        <v>1</v>
      </c>
      <c r="G924" s="42"/>
      <c r="H924" s="48"/>
    </row>
    <row r="925" s="2" customFormat="1" ht="16.8" customHeight="1">
      <c r="A925" s="42"/>
      <c r="B925" s="48"/>
      <c r="C925" s="323" t="s">
        <v>2133</v>
      </c>
      <c r="D925" s="324" t="s">
        <v>2133</v>
      </c>
      <c r="E925" s="325" t="s">
        <v>32</v>
      </c>
      <c r="F925" s="326">
        <v>3.3010000000000002</v>
      </c>
      <c r="G925" s="42"/>
      <c r="H925" s="48"/>
    </row>
    <row r="926" s="2" customFormat="1" ht="16.8" customHeight="1">
      <c r="A926" s="42"/>
      <c r="B926" s="48"/>
      <c r="C926" s="327" t="s">
        <v>32</v>
      </c>
      <c r="D926" s="327" t="s">
        <v>6261</v>
      </c>
      <c r="E926" s="20" t="s">
        <v>32</v>
      </c>
      <c r="F926" s="328">
        <v>0</v>
      </c>
      <c r="G926" s="42"/>
      <c r="H926" s="48"/>
    </row>
    <row r="927" s="2" customFormat="1" ht="16.8" customHeight="1">
      <c r="A927" s="42"/>
      <c r="B927" s="48"/>
      <c r="C927" s="327" t="s">
        <v>2133</v>
      </c>
      <c r="D927" s="327" t="s">
        <v>6262</v>
      </c>
      <c r="E927" s="20" t="s">
        <v>32</v>
      </c>
      <c r="F927" s="328">
        <v>3.3010000000000002</v>
      </c>
      <c r="G927" s="42"/>
      <c r="H927" s="48"/>
    </row>
    <row r="928" s="2" customFormat="1" ht="16.8" customHeight="1">
      <c r="A928" s="42"/>
      <c r="B928" s="48"/>
      <c r="C928" s="323" t="s">
        <v>6263</v>
      </c>
      <c r="D928" s="324" t="s">
        <v>6263</v>
      </c>
      <c r="E928" s="325" t="s">
        <v>32</v>
      </c>
      <c r="F928" s="326">
        <v>0.38800000000000001</v>
      </c>
      <c r="G928" s="42"/>
      <c r="H928" s="48"/>
    </row>
    <row r="929" s="2" customFormat="1" ht="16.8" customHeight="1">
      <c r="A929" s="42"/>
      <c r="B929" s="48"/>
      <c r="C929" s="327" t="s">
        <v>32</v>
      </c>
      <c r="D929" s="327" t="s">
        <v>6264</v>
      </c>
      <c r="E929" s="20" t="s">
        <v>32</v>
      </c>
      <c r="F929" s="328">
        <v>0</v>
      </c>
      <c r="G929" s="42"/>
      <c r="H929" s="48"/>
    </row>
    <row r="930" s="2" customFormat="1" ht="16.8" customHeight="1">
      <c r="A930" s="42"/>
      <c r="B930" s="48"/>
      <c r="C930" s="327" t="s">
        <v>6263</v>
      </c>
      <c r="D930" s="327" t="s">
        <v>6265</v>
      </c>
      <c r="E930" s="20" t="s">
        <v>32</v>
      </c>
      <c r="F930" s="328">
        <v>0.38800000000000001</v>
      </c>
      <c r="G930" s="42"/>
      <c r="H930" s="48"/>
    </row>
    <row r="931" s="2" customFormat="1" ht="16.8" customHeight="1">
      <c r="A931" s="42"/>
      <c r="B931" s="48"/>
      <c r="C931" s="323" t="s">
        <v>3754</v>
      </c>
      <c r="D931" s="324" t="s">
        <v>3754</v>
      </c>
      <c r="E931" s="325" t="s">
        <v>32</v>
      </c>
      <c r="F931" s="326">
        <v>3.3010000000000002</v>
      </c>
      <c r="G931" s="42"/>
      <c r="H931" s="48"/>
    </row>
    <row r="932" s="2" customFormat="1" ht="16.8" customHeight="1">
      <c r="A932" s="42"/>
      <c r="B932" s="48"/>
      <c r="C932" s="327" t="s">
        <v>32</v>
      </c>
      <c r="D932" s="327" t="s">
        <v>6261</v>
      </c>
      <c r="E932" s="20" t="s">
        <v>32</v>
      </c>
      <c r="F932" s="328">
        <v>0</v>
      </c>
      <c r="G932" s="42"/>
      <c r="H932" s="48"/>
    </row>
    <row r="933" s="2" customFormat="1" ht="16.8" customHeight="1">
      <c r="A933" s="42"/>
      <c r="B933" s="48"/>
      <c r="C933" s="327" t="s">
        <v>3754</v>
      </c>
      <c r="D933" s="327" t="s">
        <v>6262</v>
      </c>
      <c r="E933" s="20" t="s">
        <v>32</v>
      </c>
      <c r="F933" s="328">
        <v>3.3010000000000002</v>
      </c>
      <c r="G933" s="42"/>
      <c r="H933" s="48"/>
    </row>
    <row r="934" s="2" customFormat="1" ht="16.8" customHeight="1">
      <c r="A934" s="42"/>
      <c r="B934" s="48"/>
      <c r="C934" s="323" t="s">
        <v>255</v>
      </c>
      <c r="D934" s="324" t="s">
        <v>255</v>
      </c>
      <c r="E934" s="325" t="s">
        <v>32</v>
      </c>
      <c r="F934" s="326">
        <v>132</v>
      </c>
      <c r="G934" s="42"/>
      <c r="H934" s="48"/>
    </row>
    <row r="935" s="2" customFormat="1" ht="16.8" customHeight="1">
      <c r="A935" s="42"/>
      <c r="B935" s="48"/>
      <c r="C935" s="327" t="s">
        <v>32</v>
      </c>
      <c r="D935" s="327" t="s">
        <v>6104</v>
      </c>
      <c r="E935" s="20" t="s">
        <v>32</v>
      </c>
      <c r="F935" s="328">
        <v>0</v>
      </c>
      <c r="G935" s="42"/>
      <c r="H935" s="48"/>
    </row>
    <row r="936" s="2" customFormat="1" ht="16.8" customHeight="1">
      <c r="A936" s="42"/>
      <c r="B936" s="48"/>
      <c r="C936" s="327" t="s">
        <v>255</v>
      </c>
      <c r="D936" s="327" t="s">
        <v>1382</v>
      </c>
      <c r="E936" s="20" t="s">
        <v>32</v>
      </c>
      <c r="F936" s="328">
        <v>132</v>
      </c>
      <c r="G936" s="42"/>
      <c r="H936" s="48"/>
    </row>
    <row r="937" s="2" customFormat="1" ht="16.8" customHeight="1">
      <c r="A937" s="42"/>
      <c r="B937" s="48"/>
      <c r="C937" s="323" t="s">
        <v>6266</v>
      </c>
      <c r="D937" s="324" t="s">
        <v>6266</v>
      </c>
      <c r="E937" s="325" t="s">
        <v>32</v>
      </c>
      <c r="F937" s="326">
        <v>0.38800000000000001</v>
      </c>
      <c r="G937" s="42"/>
      <c r="H937" s="48"/>
    </row>
    <row r="938" s="2" customFormat="1" ht="16.8" customHeight="1">
      <c r="A938" s="42"/>
      <c r="B938" s="48"/>
      <c r="C938" s="327" t="s">
        <v>32</v>
      </c>
      <c r="D938" s="327" t="s">
        <v>6264</v>
      </c>
      <c r="E938" s="20" t="s">
        <v>32</v>
      </c>
      <c r="F938" s="328">
        <v>0</v>
      </c>
      <c r="G938" s="42"/>
      <c r="H938" s="48"/>
    </row>
    <row r="939" s="2" customFormat="1" ht="16.8" customHeight="1">
      <c r="A939" s="42"/>
      <c r="B939" s="48"/>
      <c r="C939" s="327" t="s">
        <v>6266</v>
      </c>
      <c r="D939" s="327" t="s">
        <v>6265</v>
      </c>
      <c r="E939" s="20" t="s">
        <v>32</v>
      </c>
      <c r="F939" s="328">
        <v>0.38800000000000001</v>
      </c>
      <c r="G939" s="42"/>
      <c r="H939" s="48"/>
    </row>
    <row r="940" s="2" customFormat="1" ht="16.8" customHeight="1">
      <c r="A940" s="42"/>
      <c r="B940" s="48"/>
      <c r="C940" s="323" t="s">
        <v>1544</v>
      </c>
      <c r="D940" s="324" t="s">
        <v>1544</v>
      </c>
      <c r="E940" s="325" t="s">
        <v>32</v>
      </c>
      <c r="F940" s="326">
        <v>1</v>
      </c>
      <c r="G940" s="42"/>
      <c r="H940" s="48"/>
    </row>
    <row r="941" s="2" customFormat="1" ht="16.8" customHeight="1">
      <c r="A941" s="42"/>
      <c r="B941" s="48"/>
      <c r="C941" s="327" t="s">
        <v>32</v>
      </c>
      <c r="D941" s="327" t="s">
        <v>1543</v>
      </c>
      <c r="E941" s="20" t="s">
        <v>32</v>
      </c>
      <c r="F941" s="328">
        <v>0</v>
      </c>
      <c r="G941" s="42"/>
      <c r="H941" s="48"/>
    </row>
    <row r="942" s="2" customFormat="1" ht="16.8" customHeight="1">
      <c r="A942" s="42"/>
      <c r="B942" s="48"/>
      <c r="C942" s="327" t="s">
        <v>1544</v>
      </c>
      <c r="D942" s="327" t="s">
        <v>1210</v>
      </c>
      <c r="E942" s="20" t="s">
        <v>32</v>
      </c>
      <c r="F942" s="328">
        <v>1</v>
      </c>
      <c r="G942" s="42"/>
      <c r="H942" s="48"/>
    </row>
    <row r="943" s="2" customFormat="1" ht="16.8" customHeight="1">
      <c r="A943" s="42"/>
      <c r="B943" s="48"/>
      <c r="C943" s="323" t="s">
        <v>1871</v>
      </c>
      <c r="D943" s="324" t="s">
        <v>1871</v>
      </c>
      <c r="E943" s="325" t="s">
        <v>32</v>
      </c>
      <c r="F943" s="326">
        <v>64.799999999999997</v>
      </c>
      <c r="G943" s="42"/>
      <c r="H943" s="48"/>
    </row>
    <row r="944" s="2" customFormat="1" ht="16.8" customHeight="1">
      <c r="A944" s="42"/>
      <c r="B944" s="48"/>
      <c r="C944" s="327" t="s">
        <v>1871</v>
      </c>
      <c r="D944" s="327" t="s">
        <v>6267</v>
      </c>
      <c r="E944" s="20" t="s">
        <v>32</v>
      </c>
      <c r="F944" s="328">
        <v>64.799999999999997</v>
      </c>
      <c r="G944" s="42"/>
      <c r="H944" s="48"/>
    </row>
    <row r="945" s="2" customFormat="1" ht="16.8" customHeight="1">
      <c r="A945" s="42"/>
      <c r="B945" s="48"/>
      <c r="C945" s="323" t="s">
        <v>6031</v>
      </c>
      <c r="D945" s="324" t="s">
        <v>6031</v>
      </c>
      <c r="E945" s="325" t="s">
        <v>32</v>
      </c>
      <c r="F945" s="326">
        <v>0</v>
      </c>
      <c r="G945" s="42"/>
      <c r="H945" s="48"/>
    </row>
    <row r="946" s="2" customFormat="1" ht="16.8" customHeight="1">
      <c r="A946" s="42"/>
      <c r="B946" s="48"/>
      <c r="C946" s="327" t="s">
        <v>6031</v>
      </c>
      <c r="D946" s="327" t="s">
        <v>6166</v>
      </c>
      <c r="E946" s="20" t="s">
        <v>32</v>
      </c>
      <c r="F946" s="328">
        <v>0</v>
      </c>
      <c r="G946" s="42"/>
      <c r="H946" s="48"/>
    </row>
    <row r="947" s="2" customFormat="1" ht="16.8" customHeight="1">
      <c r="A947" s="42"/>
      <c r="B947" s="48"/>
      <c r="C947" s="323" t="s">
        <v>6033</v>
      </c>
      <c r="D947" s="324" t="s">
        <v>6033</v>
      </c>
      <c r="E947" s="325" t="s">
        <v>32</v>
      </c>
      <c r="F947" s="326">
        <v>144</v>
      </c>
      <c r="G947" s="42"/>
      <c r="H947" s="48"/>
    </row>
    <row r="948" s="2" customFormat="1" ht="16.8" customHeight="1">
      <c r="A948" s="42"/>
      <c r="B948" s="48"/>
      <c r="C948" s="327" t="s">
        <v>6033</v>
      </c>
      <c r="D948" s="327" t="s">
        <v>6268</v>
      </c>
      <c r="E948" s="20" t="s">
        <v>32</v>
      </c>
      <c r="F948" s="328">
        <v>144</v>
      </c>
      <c r="G948" s="42"/>
      <c r="H948" s="48"/>
    </row>
    <row r="949" s="2" customFormat="1" ht="16.8" customHeight="1">
      <c r="A949" s="42"/>
      <c r="B949" s="48"/>
      <c r="C949" s="323" t="s">
        <v>6035</v>
      </c>
      <c r="D949" s="324" t="s">
        <v>6035</v>
      </c>
      <c r="E949" s="325" t="s">
        <v>32</v>
      </c>
      <c r="F949" s="326">
        <v>29.344000000000001</v>
      </c>
      <c r="G949" s="42"/>
      <c r="H949" s="48"/>
    </row>
    <row r="950" s="2" customFormat="1" ht="16.8" customHeight="1">
      <c r="A950" s="42"/>
      <c r="B950" s="48"/>
      <c r="C950" s="327" t="s">
        <v>6035</v>
      </c>
      <c r="D950" s="327" t="s">
        <v>6269</v>
      </c>
      <c r="E950" s="20" t="s">
        <v>32</v>
      </c>
      <c r="F950" s="328">
        <v>29.344000000000001</v>
      </c>
      <c r="G950" s="42"/>
      <c r="H950" s="48"/>
    </row>
    <row r="951" s="2" customFormat="1" ht="16.8" customHeight="1">
      <c r="A951" s="42"/>
      <c r="B951" s="48"/>
      <c r="C951" s="323" t="s">
        <v>884</v>
      </c>
      <c r="D951" s="324" t="s">
        <v>884</v>
      </c>
      <c r="E951" s="325" t="s">
        <v>32</v>
      </c>
      <c r="F951" s="326">
        <v>224.40000000000001</v>
      </c>
      <c r="G951" s="42"/>
      <c r="H951" s="48"/>
    </row>
    <row r="952" s="2" customFormat="1" ht="16.8" customHeight="1">
      <c r="A952" s="42"/>
      <c r="B952" s="48"/>
      <c r="C952" s="327" t="s">
        <v>884</v>
      </c>
      <c r="D952" s="327" t="s">
        <v>6270</v>
      </c>
      <c r="E952" s="20" t="s">
        <v>32</v>
      </c>
      <c r="F952" s="328">
        <v>224.40000000000001</v>
      </c>
      <c r="G952" s="42"/>
      <c r="H952" s="48"/>
    </row>
    <row r="953" s="2" customFormat="1" ht="16.8" customHeight="1">
      <c r="A953" s="42"/>
      <c r="B953" s="48"/>
      <c r="C953" s="323" t="s">
        <v>6039</v>
      </c>
      <c r="D953" s="324" t="s">
        <v>6039</v>
      </c>
      <c r="E953" s="325" t="s">
        <v>32</v>
      </c>
      <c r="F953" s="326">
        <v>391</v>
      </c>
      <c r="G953" s="42"/>
      <c r="H953" s="48"/>
    </row>
    <row r="954" s="2" customFormat="1" ht="16.8" customHeight="1">
      <c r="A954" s="42"/>
      <c r="B954" s="48"/>
      <c r="C954" s="327" t="s">
        <v>6039</v>
      </c>
      <c r="D954" s="327" t="s">
        <v>6271</v>
      </c>
      <c r="E954" s="20" t="s">
        <v>32</v>
      </c>
      <c r="F954" s="328">
        <v>391</v>
      </c>
      <c r="G954" s="42"/>
      <c r="H954" s="48"/>
    </row>
    <row r="955" s="2" customFormat="1" ht="16.8" customHeight="1">
      <c r="A955" s="42"/>
      <c r="B955" s="48"/>
      <c r="C955" s="323" t="s">
        <v>1378</v>
      </c>
      <c r="D955" s="324" t="s">
        <v>1378</v>
      </c>
      <c r="E955" s="325" t="s">
        <v>32</v>
      </c>
      <c r="F955" s="326">
        <v>2841.3000000000002</v>
      </c>
      <c r="G955" s="42"/>
      <c r="H955" s="48"/>
    </row>
    <row r="956" s="2" customFormat="1" ht="16.8" customHeight="1">
      <c r="A956" s="42"/>
      <c r="B956" s="48"/>
      <c r="C956" s="327" t="s">
        <v>1378</v>
      </c>
      <c r="D956" s="327" t="s">
        <v>1379</v>
      </c>
      <c r="E956" s="20" t="s">
        <v>32</v>
      </c>
      <c r="F956" s="328">
        <v>2841.3000000000002</v>
      </c>
      <c r="G956" s="42"/>
      <c r="H956" s="48"/>
    </row>
    <row r="957" s="2" customFormat="1" ht="16.8" customHeight="1">
      <c r="A957" s="42"/>
      <c r="B957" s="48"/>
      <c r="C957" s="323" t="s">
        <v>824</v>
      </c>
      <c r="D957" s="324" t="s">
        <v>824</v>
      </c>
      <c r="E957" s="325" t="s">
        <v>32</v>
      </c>
      <c r="F957" s="326">
        <v>1033</v>
      </c>
      <c r="G957" s="42"/>
      <c r="H957" s="48"/>
    </row>
    <row r="958" s="2" customFormat="1" ht="16.8" customHeight="1">
      <c r="A958" s="42"/>
      <c r="B958" s="48"/>
      <c r="C958" s="327" t="s">
        <v>824</v>
      </c>
      <c r="D958" s="327" t="s">
        <v>1335</v>
      </c>
      <c r="E958" s="20" t="s">
        <v>32</v>
      </c>
      <c r="F958" s="328">
        <v>1033</v>
      </c>
      <c r="G958" s="42"/>
      <c r="H958" s="48"/>
    </row>
    <row r="959" s="2" customFormat="1" ht="16.8" customHeight="1">
      <c r="A959" s="42"/>
      <c r="B959" s="48"/>
      <c r="C959" s="323" t="s">
        <v>1017</v>
      </c>
      <c r="D959" s="324" t="s">
        <v>1017</v>
      </c>
      <c r="E959" s="325" t="s">
        <v>32</v>
      </c>
      <c r="F959" s="326">
        <v>17</v>
      </c>
      <c r="G959" s="42"/>
      <c r="H959" s="48"/>
    </row>
    <row r="960" s="2" customFormat="1" ht="16.8" customHeight="1">
      <c r="A960" s="42"/>
      <c r="B960" s="48"/>
      <c r="C960" s="327" t="s">
        <v>1017</v>
      </c>
      <c r="D960" s="327" t="s">
        <v>6272</v>
      </c>
      <c r="E960" s="20" t="s">
        <v>32</v>
      </c>
      <c r="F960" s="328">
        <v>17</v>
      </c>
      <c r="G960" s="42"/>
      <c r="H960" s="48"/>
    </row>
    <row r="961" s="2" customFormat="1" ht="16.8" customHeight="1">
      <c r="A961" s="42"/>
      <c r="B961" s="48"/>
      <c r="C961" s="323" t="s">
        <v>1970</v>
      </c>
      <c r="D961" s="324" t="s">
        <v>1970</v>
      </c>
      <c r="E961" s="325" t="s">
        <v>32</v>
      </c>
      <c r="F961" s="326">
        <v>0</v>
      </c>
      <c r="G961" s="42"/>
      <c r="H961" s="48"/>
    </row>
    <row r="962" s="2" customFormat="1" ht="16.8" customHeight="1">
      <c r="A962" s="42"/>
      <c r="B962" s="48"/>
      <c r="C962" s="327" t="s">
        <v>1970</v>
      </c>
      <c r="D962" s="327" t="s">
        <v>1971</v>
      </c>
      <c r="E962" s="20" t="s">
        <v>32</v>
      </c>
      <c r="F962" s="328">
        <v>0</v>
      </c>
      <c r="G962" s="42"/>
      <c r="H962" s="48"/>
    </row>
    <row r="963" s="2" customFormat="1" ht="16.8" customHeight="1">
      <c r="A963" s="42"/>
      <c r="B963" s="48"/>
      <c r="C963" s="323" t="s">
        <v>1658</v>
      </c>
      <c r="D963" s="324" t="s">
        <v>1658</v>
      </c>
      <c r="E963" s="325" t="s">
        <v>32</v>
      </c>
      <c r="F963" s="326">
        <v>0</v>
      </c>
      <c r="G963" s="42"/>
      <c r="H963" s="48"/>
    </row>
    <row r="964" s="2" customFormat="1" ht="16.8" customHeight="1">
      <c r="A964" s="42"/>
      <c r="B964" s="48"/>
      <c r="C964" s="327" t="s">
        <v>1658</v>
      </c>
      <c r="D964" s="327" t="s">
        <v>3792</v>
      </c>
      <c r="E964" s="20" t="s">
        <v>32</v>
      </c>
      <c r="F964" s="328">
        <v>0</v>
      </c>
      <c r="G964" s="42"/>
      <c r="H964" s="48"/>
    </row>
    <row r="965" s="2" customFormat="1" ht="16.8" customHeight="1">
      <c r="A965" s="42"/>
      <c r="B965" s="48"/>
      <c r="C965" s="323" t="s">
        <v>1660</v>
      </c>
      <c r="D965" s="324" t="s">
        <v>1660</v>
      </c>
      <c r="E965" s="325" t="s">
        <v>32</v>
      </c>
      <c r="F965" s="326">
        <v>0</v>
      </c>
      <c r="G965" s="42"/>
      <c r="H965" s="48"/>
    </row>
    <row r="966" s="2" customFormat="1" ht="16.8" customHeight="1">
      <c r="A966" s="42"/>
      <c r="B966" s="48"/>
      <c r="C966" s="327" t="s">
        <v>1660</v>
      </c>
      <c r="D966" s="327" t="s">
        <v>3798</v>
      </c>
      <c r="E966" s="20" t="s">
        <v>32</v>
      </c>
      <c r="F966" s="328">
        <v>0</v>
      </c>
      <c r="G966" s="42"/>
      <c r="H966" s="48"/>
    </row>
    <row r="967" s="2" customFormat="1" ht="16.8" customHeight="1">
      <c r="A967" s="42"/>
      <c r="B967" s="48"/>
      <c r="C967" s="323" t="s">
        <v>6047</v>
      </c>
      <c r="D967" s="324" t="s">
        <v>6047</v>
      </c>
      <c r="E967" s="325" t="s">
        <v>32</v>
      </c>
      <c r="F967" s="326">
        <v>0</v>
      </c>
      <c r="G967" s="42"/>
      <c r="H967" s="48"/>
    </row>
    <row r="968" s="2" customFormat="1" ht="16.8" customHeight="1">
      <c r="A968" s="42"/>
      <c r="B968" s="48"/>
      <c r="C968" s="327" t="s">
        <v>6047</v>
      </c>
      <c r="D968" s="327" t="s">
        <v>6112</v>
      </c>
      <c r="E968" s="20" t="s">
        <v>32</v>
      </c>
      <c r="F968" s="328">
        <v>0</v>
      </c>
      <c r="G968" s="42"/>
      <c r="H968" s="48"/>
    </row>
    <row r="969" s="2" customFormat="1" ht="16.8" customHeight="1">
      <c r="A969" s="42"/>
      <c r="B969" s="48"/>
      <c r="C969" s="323" t="s">
        <v>6113</v>
      </c>
      <c r="D969" s="324" t="s">
        <v>6113</v>
      </c>
      <c r="E969" s="325" t="s">
        <v>32</v>
      </c>
      <c r="F969" s="326">
        <v>0</v>
      </c>
      <c r="G969" s="42"/>
      <c r="H969" s="48"/>
    </row>
    <row r="970" s="2" customFormat="1" ht="16.8" customHeight="1">
      <c r="A970" s="42"/>
      <c r="B970" s="48"/>
      <c r="C970" s="327" t="s">
        <v>6113</v>
      </c>
      <c r="D970" s="327" t="s">
        <v>6114</v>
      </c>
      <c r="E970" s="20" t="s">
        <v>32</v>
      </c>
      <c r="F970" s="328">
        <v>0</v>
      </c>
      <c r="G970" s="42"/>
      <c r="H970" s="48"/>
    </row>
    <row r="971" s="2" customFormat="1" ht="16.8" customHeight="1">
      <c r="A971" s="42"/>
      <c r="B971" s="48"/>
      <c r="C971" s="323" t="s">
        <v>6115</v>
      </c>
      <c r="D971" s="324" t="s">
        <v>6115</v>
      </c>
      <c r="E971" s="325" t="s">
        <v>32</v>
      </c>
      <c r="F971" s="326">
        <v>-5752</v>
      </c>
      <c r="G971" s="42"/>
      <c r="H971" s="48"/>
    </row>
    <row r="972" s="2" customFormat="1" ht="16.8" customHeight="1">
      <c r="A972" s="42"/>
      <c r="B972" s="48"/>
      <c r="C972" s="327" t="s">
        <v>6115</v>
      </c>
      <c r="D972" s="327" t="s">
        <v>6273</v>
      </c>
      <c r="E972" s="20" t="s">
        <v>32</v>
      </c>
      <c r="F972" s="328">
        <v>-5752</v>
      </c>
      <c r="G972" s="42"/>
      <c r="H972" s="48"/>
    </row>
    <row r="973" s="2" customFormat="1" ht="16.8" customHeight="1">
      <c r="A973" s="42"/>
      <c r="B973" s="48"/>
      <c r="C973" s="323" t="s">
        <v>6052</v>
      </c>
      <c r="D973" s="324" t="s">
        <v>6052</v>
      </c>
      <c r="E973" s="325" t="s">
        <v>32</v>
      </c>
      <c r="F973" s="326">
        <v>0</v>
      </c>
      <c r="G973" s="42"/>
      <c r="H973" s="48"/>
    </row>
    <row r="974" s="2" customFormat="1" ht="16.8" customHeight="1">
      <c r="A974" s="42"/>
      <c r="B974" s="48"/>
      <c r="C974" s="327" t="s">
        <v>6052</v>
      </c>
      <c r="D974" s="327" t="s">
        <v>6053</v>
      </c>
      <c r="E974" s="20" t="s">
        <v>32</v>
      </c>
      <c r="F974" s="328">
        <v>0</v>
      </c>
      <c r="G974" s="42"/>
      <c r="H974" s="48"/>
    </row>
    <row r="975" s="2" customFormat="1" ht="16.8" customHeight="1">
      <c r="A975" s="42"/>
      <c r="B975" s="48"/>
      <c r="C975" s="323" t="s">
        <v>1011</v>
      </c>
      <c r="D975" s="324" t="s">
        <v>1011</v>
      </c>
      <c r="E975" s="325" t="s">
        <v>32</v>
      </c>
      <c r="F975" s="326">
        <v>0</v>
      </c>
      <c r="G975" s="42"/>
      <c r="H975" s="48"/>
    </row>
    <row r="976" s="2" customFormat="1" ht="16.8" customHeight="1">
      <c r="A976" s="42"/>
      <c r="B976" s="48"/>
      <c r="C976" s="327" t="s">
        <v>1011</v>
      </c>
      <c r="D976" s="327" t="s">
        <v>1012</v>
      </c>
      <c r="E976" s="20" t="s">
        <v>32</v>
      </c>
      <c r="F976" s="328">
        <v>0</v>
      </c>
      <c r="G976" s="42"/>
      <c r="H976" s="48"/>
    </row>
    <row r="977" s="2" customFormat="1" ht="16.8" customHeight="1">
      <c r="A977" s="42"/>
      <c r="B977" s="48"/>
      <c r="C977" s="323" t="s">
        <v>6117</v>
      </c>
      <c r="D977" s="324" t="s">
        <v>6117</v>
      </c>
      <c r="E977" s="325" t="s">
        <v>32</v>
      </c>
      <c r="F977" s="326">
        <v>0</v>
      </c>
      <c r="G977" s="42"/>
      <c r="H977" s="48"/>
    </row>
    <row r="978" s="2" customFormat="1" ht="16.8" customHeight="1">
      <c r="A978" s="42"/>
      <c r="B978" s="48"/>
      <c r="C978" s="327" t="s">
        <v>6117</v>
      </c>
      <c r="D978" s="327" t="s">
        <v>6118</v>
      </c>
      <c r="E978" s="20" t="s">
        <v>32</v>
      </c>
      <c r="F978" s="328">
        <v>0</v>
      </c>
      <c r="G978" s="42"/>
      <c r="H978" s="48"/>
    </row>
    <row r="979" s="2" customFormat="1" ht="16.8" customHeight="1">
      <c r="A979" s="42"/>
      <c r="B979" s="48"/>
      <c r="C979" s="323" t="s">
        <v>170</v>
      </c>
      <c r="D979" s="324" t="s">
        <v>170</v>
      </c>
      <c r="E979" s="325" t="s">
        <v>32</v>
      </c>
      <c r="F979" s="326">
        <v>690</v>
      </c>
      <c r="G979" s="42"/>
      <c r="H979" s="48"/>
    </row>
    <row r="980" s="2" customFormat="1" ht="16.8" customHeight="1">
      <c r="A980" s="42"/>
      <c r="B980" s="48"/>
      <c r="C980" s="327" t="s">
        <v>170</v>
      </c>
      <c r="D980" s="327" t="s">
        <v>6274</v>
      </c>
      <c r="E980" s="20" t="s">
        <v>32</v>
      </c>
      <c r="F980" s="328">
        <v>690</v>
      </c>
      <c r="G980" s="42"/>
      <c r="H980" s="48"/>
    </row>
    <row r="981" s="2" customFormat="1" ht="16.8" customHeight="1">
      <c r="A981" s="42"/>
      <c r="B981" s="48"/>
      <c r="C981" s="323" t="s">
        <v>1322</v>
      </c>
      <c r="D981" s="324" t="s">
        <v>1322</v>
      </c>
      <c r="E981" s="325" t="s">
        <v>32</v>
      </c>
      <c r="F981" s="326">
        <v>1449</v>
      </c>
      <c r="G981" s="42"/>
      <c r="H981" s="48"/>
    </row>
    <row r="982" s="2" customFormat="1" ht="16.8" customHeight="1">
      <c r="A982" s="42"/>
      <c r="B982" s="48"/>
      <c r="C982" s="327" t="s">
        <v>1322</v>
      </c>
      <c r="D982" s="327" t="s">
        <v>1447</v>
      </c>
      <c r="E982" s="20" t="s">
        <v>32</v>
      </c>
      <c r="F982" s="328">
        <v>1449</v>
      </c>
      <c r="G982" s="42"/>
      <c r="H982" s="48"/>
    </row>
    <row r="983" s="2" customFormat="1" ht="16.8" customHeight="1">
      <c r="A983" s="42"/>
      <c r="B983" s="48"/>
      <c r="C983" s="323" t="s">
        <v>3669</v>
      </c>
      <c r="D983" s="324" t="s">
        <v>3669</v>
      </c>
      <c r="E983" s="325" t="s">
        <v>32</v>
      </c>
      <c r="F983" s="326">
        <v>256</v>
      </c>
      <c r="G983" s="42"/>
      <c r="H983" s="48"/>
    </row>
    <row r="984" s="2" customFormat="1" ht="16.8" customHeight="1">
      <c r="A984" s="42"/>
      <c r="B984" s="48"/>
      <c r="C984" s="327" t="s">
        <v>3669</v>
      </c>
      <c r="D984" s="327" t="s">
        <v>6275</v>
      </c>
      <c r="E984" s="20" t="s">
        <v>32</v>
      </c>
      <c r="F984" s="328">
        <v>256</v>
      </c>
      <c r="G984" s="42"/>
      <c r="H984" s="48"/>
    </row>
    <row r="985" s="2" customFormat="1" ht="16.8" customHeight="1">
      <c r="A985" s="42"/>
      <c r="B985" s="48"/>
      <c r="C985" s="323" t="s">
        <v>1020</v>
      </c>
      <c r="D985" s="324" t="s">
        <v>1020</v>
      </c>
      <c r="E985" s="325" t="s">
        <v>32</v>
      </c>
      <c r="F985" s="326">
        <v>0</v>
      </c>
      <c r="G985" s="42"/>
      <c r="H985" s="48"/>
    </row>
    <row r="986" s="2" customFormat="1" ht="16.8" customHeight="1">
      <c r="A986" s="42"/>
      <c r="B986" s="48"/>
      <c r="C986" s="327" t="s">
        <v>1020</v>
      </c>
      <c r="D986" s="327" t="s">
        <v>1101</v>
      </c>
      <c r="E986" s="20" t="s">
        <v>32</v>
      </c>
      <c r="F986" s="328">
        <v>0</v>
      </c>
      <c r="G986" s="42"/>
      <c r="H986" s="48"/>
    </row>
    <row r="987" s="2" customFormat="1" ht="16.8" customHeight="1">
      <c r="A987" s="42"/>
      <c r="B987" s="48"/>
      <c r="C987" s="323" t="s">
        <v>172</v>
      </c>
      <c r="D987" s="324" t="s">
        <v>172</v>
      </c>
      <c r="E987" s="325" t="s">
        <v>32</v>
      </c>
      <c r="F987" s="326">
        <v>0</v>
      </c>
      <c r="G987" s="42"/>
      <c r="H987" s="48"/>
    </row>
    <row r="988" s="2" customFormat="1" ht="16.8" customHeight="1">
      <c r="A988" s="42"/>
      <c r="B988" s="48"/>
      <c r="C988" s="327" t="s">
        <v>172</v>
      </c>
      <c r="D988" s="327" t="s">
        <v>376</v>
      </c>
      <c r="E988" s="20" t="s">
        <v>32</v>
      </c>
      <c r="F988" s="328">
        <v>0</v>
      </c>
      <c r="G988" s="42"/>
      <c r="H988" s="48"/>
    </row>
    <row r="989" s="2" customFormat="1" ht="16.8" customHeight="1">
      <c r="A989" s="42"/>
      <c r="B989" s="48"/>
      <c r="C989" s="323" t="s">
        <v>6276</v>
      </c>
      <c r="D989" s="324" t="s">
        <v>6276</v>
      </c>
      <c r="E989" s="325" t="s">
        <v>32</v>
      </c>
      <c r="F989" s="326">
        <v>0</v>
      </c>
      <c r="G989" s="42"/>
      <c r="H989" s="48"/>
    </row>
    <row r="990" s="2" customFormat="1" ht="16.8" customHeight="1">
      <c r="A990" s="42"/>
      <c r="B990" s="48"/>
      <c r="C990" s="327" t="s">
        <v>6276</v>
      </c>
      <c r="D990" s="327" t="s">
        <v>6277</v>
      </c>
      <c r="E990" s="20" t="s">
        <v>32</v>
      </c>
      <c r="F990" s="328">
        <v>0</v>
      </c>
      <c r="G990" s="42"/>
      <c r="H990" s="48"/>
    </row>
    <row r="991" s="2" customFormat="1" ht="16.8" customHeight="1">
      <c r="A991" s="42"/>
      <c r="B991" s="48"/>
      <c r="C991" s="323" t="s">
        <v>6278</v>
      </c>
      <c r="D991" s="324" t="s">
        <v>6278</v>
      </c>
      <c r="E991" s="325" t="s">
        <v>32</v>
      </c>
      <c r="F991" s="326">
        <v>28.050000000000001</v>
      </c>
      <c r="G991" s="42"/>
      <c r="H991" s="48"/>
    </row>
    <row r="992" s="2" customFormat="1" ht="16.8" customHeight="1">
      <c r="A992" s="42"/>
      <c r="B992" s="48"/>
      <c r="C992" s="327" t="s">
        <v>6278</v>
      </c>
      <c r="D992" s="327" t="s">
        <v>6279</v>
      </c>
      <c r="E992" s="20" t="s">
        <v>32</v>
      </c>
      <c r="F992" s="328">
        <v>28.050000000000001</v>
      </c>
      <c r="G992" s="42"/>
      <c r="H992" s="48"/>
    </row>
    <row r="993" s="2" customFormat="1" ht="16.8" customHeight="1">
      <c r="A993" s="42"/>
      <c r="B993" s="48"/>
      <c r="C993" s="323" t="s">
        <v>3671</v>
      </c>
      <c r="D993" s="324" t="s">
        <v>3671</v>
      </c>
      <c r="E993" s="325" t="s">
        <v>32</v>
      </c>
      <c r="F993" s="326">
        <v>68</v>
      </c>
      <c r="G993" s="42"/>
      <c r="H993" s="48"/>
    </row>
    <row r="994" s="2" customFormat="1" ht="16.8" customHeight="1">
      <c r="A994" s="42"/>
      <c r="B994" s="48"/>
      <c r="C994" s="327" t="s">
        <v>3671</v>
      </c>
      <c r="D994" s="327" t="s">
        <v>6280</v>
      </c>
      <c r="E994" s="20" t="s">
        <v>32</v>
      </c>
      <c r="F994" s="328">
        <v>68</v>
      </c>
      <c r="G994" s="42"/>
      <c r="H994" s="48"/>
    </row>
    <row r="995" s="2" customFormat="1" ht="16.8" customHeight="1">
      <c r="A995" s="42"/>
      <c r="B995" s="48"/>
      <c r="C995" s="323" t="s">
        <v>3674</v>
      </c>
      <c r="D995" s="324" t="s">
        <v>3674</v>
      </c>
      <c r="E995" s="325" t="s">
        <v>32</v>
      </c>
      <c r="F995" s="326">
        <v>0</v>
      </c>
      <c r="G995" s="42"/>
      <c r="H995" s="48"/>
    </row>
    <row r="996" s="2" customFormat="1" ht="16.8" customHeight="1">
      <c r="A996" s="42"/>
      <c r="B996" s="48"/>
      <c r="C996" s="327" t="s">
        <v>3674</v>
      </c>
      <c r="D996" s="327" t="s">
        <v>3940</v>
      </c>
      <c r="E996" s="20" t="s">
        <v>32</v>
      </c>
      <c r="F996" s="328">
        <v>0</v>
      </c>
      <c r="G996" s="42"/>
      <c r="H996" s="48"/>
    </row>
    <row r="997" s="2" customFormat="1" ht="16.8" customHeight="1">
      <c r="A997" s="42"/>
      <c r="B997" s="48"/>
      <c r="C997" s="323" t="s">
        <v>6281</v>
      </c>
      <c r="D997" s="324" t="s">
        <v>6281</v>
      </c>
      <c r="E997" s="325" t="s">
        <v>32</v>
      </c>
      <c r="F997" s="326">
        <v>0</v>
      </c>
      <c r="G997" s="42"/>
      <c r="H997" s="48"/>
    </row>
    <row r="998" s="2" customFormat="1" ht="16.8" customHeight="1">
      <c r="A998" s="42"/>
      <c r="B998" s="48"/>
      <c r="C998" s="327" t="s">
        <v>6281</v>
      </c>
      <c r="D998" s="327" t="s">
        <v>6282</v>
      </c>
      <c r="E998" s="20" t="s">
        <v>32</v>
      </c>
      <c r="F998" s="328">
        <v>0</v>
      </c>
      <c r="G998" s="42"/>
      <c r="H998" s="48"/>
    </row>
    <row r="999" s="2" customFormat="1" ht="16.8" customHeight="1">
      <c r="A999" s="42"/>
      <c r="B999" s="48"/>
      <c r="C999" s="323" t="s">
        <v>6283</v>
      </c>
      <c r="D999" s="324" t="s">
        <v>6283</v>
      </c>
      <c r="E999" s="325" t="s">
        <v>32</v>
      </c>
      <c r="F999" s="326">
        <v>0</v>
      </c>
      <c r="G999" s="42"/>
      <c r="H999" s="48"/>
    </row>
    <row r="1000" s="2" customFormat="1" ht="16.8" customHeight="1">
      <c r="A1000" s="42"/>
      <c r="B1000" s="48"/>
      <c r="C1000" s="327" t="s">
        <v>6283</v>
      </c>
      <c r="D1000" s="327" t="s">
        <v>6284</v>
      </c>
      <c r="E1000" s="20" t="s">
        <v>32</v>
      </c>
      <c r="F1000" s="328">
        <v>0</v>
      </c>
      <c r="G1000" s="42"/>
      <c r="H1000" s="48"/>
    </row>
    <row r="1001" s="2" customFormat="1" ht="16.8" customHeight="1">
      <c r="A1001" s="42"/>
      <c r="B1001" s="48"/>
      <c r="C1001" s="323" t="s">
        <v>2943</v>
      </c>
      <c r="D1001" s="324" t="s">
        <v>2943</v>
      </c>
      <c r="E1001" s="325" t="s">
        <v>32</v>
      </c>
      <c r="F1001" s="326">
        <v>40</v>
      </c>
      <c r="G1001" s="42"/>
      <c r="H1001" s="48"/>
    </row>
    <row r="1002" s="2" customFormat="1" ht="16.8" customHeight="1">
      <c r="A1002" s="42"/>
      <c r="B1002" s="48"/>
      <c r="C1002" s="327" t="s">
        <v>2943</v>
      </c>
      <c r="D1002" s="327" t="s">
        <v>6260</v>
      </c>
      <c r="E1002" s="20" t="s">
        <v>32</v>
      </c>
      <c r="F1002" s="328">
        <v>40</v>
      </c>
      <c r="G1002" s="42"/>
      <c r="H1002" s="48"/>
    </row>
    <row r="1003" s="2" customFormat="1" ht="16.8" customHeight="1">
      <c r="A1003" s="42"/>
      <c r="B1003" s="48"/>
      <c r="C1003" s="323" t="s">
        <v>6285</v>
      </c>
      <c r="D1003" s="324" t="s">
        <v>6285</v>
      </c>
      <c r="E1003" s="325" t="s">
        <v>32</v>
      </c>
      <c r="F1003" s="326">
        <v>40</v>
      </c>
      <c r="G1003" s="42"/>
      <c r="H1003" s="48"/>
    </row>
    <row r="1004" s="2" customFormat="1" ht="16.8" customHeight="1">
      <c r="A1004" s="42"/>
      <c r="B1004" s="48"/>
      <c r="C1004" s="327" t="s">
        <v>6285</v>
      </c>
      <c r="D1004" s="327" t="s">
        <v>6260</v>
      </c>
      <c r="E1004" s="20" t="s">
        <v>32</v>
      </c>
      <c r="F1004" s="328">
        <v>40</v>
      </c>
      <c r="G1004" s="42"/>
      <c r="H1004" s="48"/>
    </row>
    <row r="1005" s="2" customFormat="1" ht="16.8" customHeight="1">
      <c r="A1005" s="42"/>
      <c r="B1005" s="48"/>
      <c r="C1005" s="323" t="s">
        <v>1842</v>
      </c>
      <c r="D1005" s="324" t="s">
        <v>1842</v>
      </c>
      <c r="E1005" s="325" t="s">
        <v>32</v>
      </c>
      <c r="F1005" s="326">
        <v>44</v>
      </c>
      <c r="G1005" s="42"/>
      <c r="H1005" s="48"/>
    </row>
    <row r="1006" s="2" customFormat="1" ht="16.8" customHeight="1">
      <c r="A1006" s="42"/>
      <c r="B1006" s="48"/>
      <c r="C1006" s="327" t="s">
        <v>1842</v>
      </c>
      <c r="D1006" s="327" t="s">
        <v>6286</v>
      </c>
      <c r="E1006" s="20" t="s">
        <v>32</v>
      </c>
      <c r="F1006" s="328">
        <v>44</v>
      </c>
      <c r="G1006" s="42"/>
      <c r="H1006" s="48"/>
    </row>
    <row r="1007" s="2" customFormat="1" ht="16.8" customHeight="1">
      <c r="A1007" s="42"/>
      <c r="B1007" s="48"/>
      <c r="C1007" s="323" t="s">
        <v>6287</v>
      </c>
      <c r="D1007" s="324" t="s">
        <v>6287</v>
      </c>
      <c r="E1007" s="325" t="s">
        <v>32</v>
      </c>
      <c r="F1007" s="326">
        <v>40</v>
      </c>
      <c r="G1007" s="42"/>
      <c r="H1007" s="48"/>
    </row>
    <row r="1008" s="2" customFormat="1" ht="16.8" customHeight="1">
      <c r="A1008" s="42"/>
      <c r="B1008" s="48"/>
      <c r="C1008" s="327" t="s">
        <v>6287</v>
      </c>
      <c r="D1008" s="327" t="s">
        <v>6260</v>
      </c>
      <c r="E1008" s="20" t="s">
        <v>32</v>
      </c>
      <c r="F1008" s="328">
        <v>40</v>
      </c>
      <c r="G1008" s="42"/>
      <c r="H1008" s="48"/>
    </row>
    <row r="1009" s="2" customFormat="1" ht="16.8" customHeight="1">
      <c r="A1009" s="42"/>
      <c r="B1009" s="48"/>
      <c r="C1009" s="323" t="s">
        <v>1621</v>
      </c>
      <c r="D1009" s="324" t="s">
        <v>1621</v>
      </c>
      <c r="E1009" s="325" t="s">
        <v>32</v>
      </c>
      <c r="F1009" s="326">
        <v>0</v>
      </c>
      <c r="G1009" s="42"/>
      <c r="H1009" s="48"/>
    </row>
    <row r="1010" s="2" customFormat="1" ht="16.8" customHeight="1">
      <c r="A1010" s="42"/>
      <c r="B1010" s="48"/>
      <c r="C1010" s="327" t="s">
        <v>1621</v>
      </c>
      <c r="D1010" s="327" t="s">
        <v>1622</v>
      </c>
      <c r="E1010" s="20" t="s">
        <v>32</v>
      </c>
      <c r="F1010" s="328">
        <v>0</v>
      </c>
      <c r="G1010" s="42"/>
      <c r="H1010" s="48"/>
    </row>
    <row r="1011" s="2" customFormat="1" ht="16.8" customHeight="1">
      <c r="A1011" s="42"/>
      <c r="B1011" s="48"/>
      <c r="C1011" s="323" t="s">
        <v>6288</v>
      </c>
      <c r="D1011" s="324" t="s">
        <v>6288</v>
      </c>
      <c r="E1011" s="325" t="s">
        <v>32</v>
      </c>
      <c r="F1011" s="326">
        <v>0</v>
      </c>
      <c r="G1011" s="42"/>
      <c r="H1011" s="48"/>
    </row>
    <row r="1012" s="2" customFormat="1" ht="16.8" customHeight="1">
      <c r="A1012" s="42"/>
      <c r="B1012" s="48"/>
      <c r="C1012" s="327" t="s">
        <v>6288</v>
      </c>
      <c r="D1012" s="327" t="s">
        <v>6289</v>
      </c>
      <c r="E1012" s="20" t="s">
        <v>32</v>
      </c>
      <c r="F1012" s="328">
        <v>0</v>
      </c>
      <c r="G1012" s="42"/>
      <c r="H1012" s="48"/>
    </row>
    <row r="1013" s="2" customFormat="1" ht="16.8" customHeight="1">
      <c r="A1013" s="42"/>
      <c r="B1013" s="48"/>
      <c r="C1013" s="323" t="s">
        <v>6290</v>
      </c>
      <c r="D1013" s="324" t="s">
        <v>6290</v>
      </c>
      <c r="E1013" s="325" t="s">
        <v>32</v>
      </c>
      <c r="F1013" s="326">
        <v>0</v>
      </c>
      <c r="G1013" s="42"/>
      <c r="H1013" s="48"/>
    </row>
    <row r="1014" s="2" customFormat="1" ht="16.8" customHeight="1">
      <c r="A1014" s="42"/>
      <c r="B1014" s="48"/>
      <c r="C1014" s="327" t="s">
        <v>6290</v>
      </c>
      <c r="D1014" s="327" t="s">
        <v>6291</v>
      </c>
      <c r="E1014" s="20" t="s">
        <v>32</v>
      </c>
      <c r="F1014" s="328">
        <v>0</v>
      </c>
      <c r="G1014" s="42"/>
      <c r="H1014" s="48"/>
    </row>
    <row r="1015" s="2" customFormat="1" ht="16.8" customHeight="1">
      <c r="A1015" s="42"/>
      <c r="B1015" s="48"/>
      <c r="C1015" s="323" t="s">
        <v>1672</v>
      </c>
      <c r="D1015" s="324" t="s">
        <v>1672</v>
      </c>
      <c r="E1015" s="325" t="s">
        <v>32</v>
      </c>
      <c r="F1015" s="326">
        <v>0</v>
      </c>
      <c r="G1015" s="42"/>
      <c r="H1015" s="48"/>
    </row>
    <row r="1016" s="2" customFormat="1" ht="16.8" customHeight="1">
      <c r="A1016" s="42"/>
      <c r="B1016" s="48"/>
      <c r="C1016" s="327" t="s">
        <v>1672</v>
      </c>
      <c r="D1016" s="327" t="s">
        <v>2135</v>
      </c>
      <c r="E1016" s="20" t="s">
        <v>32</v>
      </c>
      <c r="F1016" s="328">
        <v>0</v>
      </c>
      <c r="G1016" s="42"/>
      <c r="H1016" s="48"/>
    </row>
    <row r="1017" s="2" customFormat="1" ht="16.8" customHeight="1">
      <c r="A1017" s="42"/>
      <c r="B1017" s="48"/>
      <c r="C1017" s="323" t="s">
        <v>6292</v>
      </c>
      <c r="D1017" s="324" t="s">
        <v>6292</v>
      </c>
      <c r="E1017" s="325" t="s">
        <v>32</v>
      </c>
      <c r="F1017" s="326">
        <v>0</v>
      </c>
      <c r="G1017" s="42"/>
      <c r="H1017" s="48"/>
    </row>
    <row r="1018" s="2" customFormat="1" ht="16.8" customHeight="1">
      <c r="A1018" s="42"/>
      <c r="B1018" s="48"/>
      <c r="C1018" s="327" t="s">
        <v>6292</v>
      </c>
      <c r="D1018" s="327" t="s">
        <v>6293</v>
      </c>
      <c r="E1018" s="20" t="s">
        <v>32</v>
      </c>
      <c r="F1018" s="328">
        <v>0</v>
      </c>
      <c r="G1018" s="42"/>
      <c r="H1018" s="48"/>
    </row>
    <row r="1019" s="2" customFormat="1" ht="16.8" customHeight="1">
      <c r="A1019" s="42"/>
      <c r="B1019" s="48"/>
      <c r="C1019" s="323" t="s">
        <v>6294</v>
      </c>
      <c r="D1019" s="324" t="s">
        <v>6294</v>
      </c>
      <c r="E1019" s="325" t="s">
        <v>32</v>
      </c>
      <c r="F1019" s="326">
        <v>0</v>
      </c>
      <c r="G1019" s="42"/>
      <c r="H1019" s="48"/>
    </row>
    <row r="1020" s="2" customFormat="1" ht="16.8" customHeight="1">
      <c r="A1020" s="42"/>
      <c r="B1020" s="48"/>
      <c r="C1020" s="327" t="s">
        <v>6294</v>
      </c>
      <c r="D1020" s="327" t="s">
        <v>6295</v>
      </c>
      <c r="E1020" s="20" t="s">
        <v>32</v>
      </c>
      <c r="F1020" s="328">
        <v>0</v>
      </c>
      <c r="G1020" s="42"/>
      <c r="H1020" s="48"/>
    </row>
    <row r="1021" s="2" customFormat="1" ht="16.8" customHeight="1">
      <c r="A1021" s="42"/>
      <c r="B1021" s="48"/>
      <c r="C1021" s="323" t="s">
        <v>6121</v>
      </c>
      <c r="D1021" s="324" t="s">
        <v>6121</v>
      </c>
      <c r="E1021" s="325" t="s">
        <v>32</v>
      </c>
      <c r="F1021" s="326">
        <v>0</v>
      </c>
      <c r="G1021" s="42"/>
      <c r="H1021" s="48"/>
    </row>
    <row r="1022" s="2" customFormat="1" ht="16.8" customHeight="1">
      <c r="A1022" s="42"/>
      <c r="B1022" s="48"/>
      <c r="C1022" s="327" t="s">
        <v>6121</v>
      </c>
      <c r="D1022" s="327" t="s">
        <v>6175</v>
      </c>
      <c r="E1022" s="20" t="s">
        <v>32</v>
      </c>
      <c r="F1022" s="328">
        <v>0</v>
      </c>
      <c r="G1022" s="42"/>
      <c r="H1022" s="48"/>
    </row>
    <row r="1023" s="2" customFormat="1" ht="16.8" customHeight="1">
      <c r="A1023" s="42"/>
      <c r="B1023" s="48"/>
      <c r="C1023" s="323" t="s">
        <v>6296</v>
      </c>
      <c r="D1023" s="324" t="s">
        <v>6296</v>
      </c>
      <c r="E1023" s="325" t="s">
        <v>32</v>
      </c>
      <c r="F1023" s="326">
        <v>0</v>
      </c>
      <c r="G1023" s="42"/>
      <c r="H1023" s="48"/>
    </row>
    <row r="1024" s="2" customFormat="1" ht="16.8" customHeight="1">
      <c r="A1024" s="42"/>
      <c r="B1024" s="48"/>
      <c r="C1024" s="327" t="s">
        <v>6296</v>
      </c>
      <c r="D1024" s="327" t="s">
        <v>6297</v>
      </c>
      <c r="E1024" s="20" t="s">
        <v>32</v>
      </c>
      <c r="F1024" s="328">
        <v>0</v>
      </c>
      <c r="G1024" s="42"/>
      <c r="H1024" s="48"/>
    </row>
    <row r="1025" s="2" customFormat="1" ht="16.8" customHeight="1">
      <c r="A1025" s="42"/>
      <c r="B1025" s="48"/>
      <c r="C1025" s="323" t="s">
        <v>6124</v>
      </c>
      <c r="D1025" s="324" t="s">
        <v>6124</v>
      </c>
      <c r="E1025" s="325" t="s">
        <v>32</v>
      </c>
      <c r="F1025" s="326">
        <v>153.59999999999999</v>
      </c>
      <c r="G1025" s="42"/>
      <c r="H1025" s="48"/>
    </row>
    <row r="1026" s="2" customFormat="1" ht="16.8" customHeight="1">
      <c r="A1026" s="42"/>
      <c r="B1026" s="48"/>
      <c r="C1026" s="327" t="s">
        <v>6124</v>
      </c>
      <c r="D1026" s="327" t="s">
        <v>6298</v>
      </c>
      <c r="E1026" s="20" t="s">
        <v>32</v>
      </c>
      <c r="F1026" s="328">
        <v>153.59999999999999</v>
      </c>
      <c r="G1026" s="42"/>
      <c r="H1026" s="48"/>
    </row>
    <row r="1027" s="2" customFormat="1" ht="16.8" customHeight="1">
      <c r="A1027" s="42"/>
      <c r="B1027" s="48"/>
      <c r="C1027" s="323" t="s">
        <v>6068</v>
      </c>
      <c r="D1027" s="324" t="s">
        <v>6068</v>
      </c>
      <c r="E1027" s="325" t="s">
        <v>32</v>
      </c>
      <c r="F1027" s="326">
        <v>30.210000000000001</v>
      </c>
      <c r="G1027" s="42"/>
      <c r="H1027" s="48"/>
    </row>
    <row r="1028" s="2" customFormat="1" ht="16.8" customHeight="1">
      <c r="A1028" s="42"/>
      <c r="B1028" s="48"/>
      <c r="C1028" s="327" t="s">
        <v>6068</v>
      </c>
      <c r="D1028" s="327" t="s">
        <v>6299</v>
      </c>
      <c r="E1028" s="20" t="s">
        <v>32</v>
      </c>
      <c r="F1028" s="328">
        <v>30.210000000000001</v>
      </c>
      <c r="G1028" s="42"/>
      <c r="H1028" s="48"/>
    </row>
    <row r="1029" s="2" customFormat="1" ht="16.8" customHeight="1">
      <c r="A1029" s="42"/>
      <c r="B1029" s="48"/>
      <c r="C1029" s="323" t="s">
        <v>6070</v>
      </c>
      <c r="D1029" s="324" t="s">
        <v>6070</v>
      </c>
      <c r="E1029" s="325" t="s">
        <v>32</v>
      </c>
      <c r="F1029" s="326">
        <v>8.0030000000000001</v>
      </c>
      <c r="G1029" s="42"/>
      <c r="H1029" s="48"/>
    </row>
    <row r="1030" s="2" customFormat="1" ht="16.8" customHeight="1">
      <c r="A1030" s="42"/>
      <c r="B1030" s="48"/>
      <c r="C1030" s="327" t="s">
        <v>6070</v>
      </c>
      <c r="D1030" s="327" t="s">
        <v>6300</v>
      </c>
      <c r="E1030" s="20" t="s">
        <v>32</v>
      </c>
      <c r="F1030" s="328">
        <v>8.0030000000000001</v>
      </c>
      <c r="G1030" s="42"/>
      <c r="H1030" s="48"/>
    </row>
    <row r="1031" s="2" customFormat="1" ht="16.8" customHeight="1">
      <c r="A1031" s="42"/>
      <c r="B1031" s="48"/>
      <c r="C1031" s="323" t="s">
        <v>6301</v>
      </c>
      <c r="D1031" s="324" t="s">
        <v>6301</v>
      </c>
      <c r="E1031" s="325" t="s">
        <v>32</v>
      </c>
      <c r="F1031" s="326">
        <v>0</v>
      </c>
      <c r="G1031" s="42"/>
      <c r="H1031" s="48"/>
    </row>
    <row r="1032" s="2" customFormat="1" ht="16.8" customHeight="1">
      <c r="A1032" s="42"/>
      <c r="B1032" s="48"/>
      <c r="C1032" s="327" t="s">
        <v>6301</v>
      </c>
      <c r="D1032" s="327" t="s">
        <v>6302</v>
      </c>
      <c r="E1032" s="20" t="s">
        <v>32</v>
      </c>
      <c r="F1032" s="328">
        <v>0</v>
      </c>
      <c r="G1032" s="42"/>
      <c r="H1032" s="48"/>
    </row>
    <row r="1033" s="2" customFormat="1" ht="16.8" customHeight="1">
      <c r="A1033" s="42"/>
      <c r="B1033" s="48"/>
      <c r="C1033" s="323" t="s">
        <v>6303</v>
      </c>
      <c r="D1033" s="324" t="s">
        <v>6303</v>
      </c>
      <c r="E1033" s="325" t="s">
        <v>32</v>
      </c>
      <c r="F1033" s="326">
        <v>391</v>
      </c>
      <c r="G1033" s="42"/>
      <c r="H1033" s="48"/>
    </row>
    <row r="1034" s="2" customFormat="1" ht="16.8" customHeight="1">
      <c r="A1034" s="42"/>
      <c r="B1034" s="48"/>
      <c r="C1034" s="327" t="s">
        <v>6303</v>
      </c>
      <c r="D1034" s="327" t="s">
        <v>6304</v>
      </c>
      <c r="E1034" s="20" t="s">
        <v>32</v>
      </c>
      <c r="F1034" s="328">
        <v>391</v>
      </c>
      <c r="G1034" s="42"/>
      <c r="H1034" s="48"/>
    </row>
    <row r="1035" s="2" customFormat="1" ht="16.8" customHeight="1">
      <c r="A1035" s="42"/>
      <c r="B1035" s="48"/>
      <c r="C1035" s="323" t="s">
        <v>826</v>
      </c>
      <c r="D1035" s="324" t="s">
        <v>826</v>
      </c>
      <c r="E1035" s="325" t="s">
        <v>32</v>
      </c>
      <c r="F1035" s="326">
        <v>2638.8000000000002</v>
      </c>
      <c r="G1035" s="42"/>
      <c r="H1035" s="48"/>
    </row>
    <row r="1036" s="2" customFormat="1" ht="16.8" customHeight="1">
      <c r="A1036" s="42"/>
      <c r="B1036" s="48"/>
      <c r="C1036" s="327" t="s">
        <v>826</v>
      </c>
      <c r="D1036" s="327" t="s">
        <v>1336</v>
      </c>
      <c r="E1036" s="20" t="s">
        <v>32</v>
      </c>
      <c r="F1036" s="328">
        <v>2638.8000000000002</v>
      </c>
      <c r="G1036" s="42"/>
      <c r="H1036" s="48"/>
    </row>
    <row r="1037" s="2" customFormat="1" ht="16.8" customHeight="1">
      <c r="A1037" s="42"/>
      <c r="B1037" s="48"/>
      <c r="C1037" s="323" t="s">
        <v>1126</v>
      </c>
      <c r="D1037" s="324" t="s">
        <v>1126</v>
      </c>
      <c r="E1037" s="325" t="s">
        <v>32</v>
      </c>
      <c r="F1037" s="326">
        <v>17</v>
      </c>
      <c r="G1037" s="42"/>
      <c r="H1037" s="48"/>
    </row>
    <row r="1038" s="2" customFormat="1" ht="16.8" customHeight="1">
      <c r="A1038" s="42"/>
      <c r="B1038" s="48"/>
      <c r="C1038" s="327" t="s">
        <v>1126</v>
      </c>
      <c r="D1038" s="327" t="s">
        <v>6305</v>
      </c>
      <c r="E1038" s="20" t="s">
        <v>32</v>
      </c>
      <c r="F1038" s="328">
        <v>17</v>
      </c>
      <c r="G1038" s="42"/>
      <c r="H1038" s="48"/>
    </row>
    <row r="1039" s="2" customFormat="1" ht="16.8" customHeight="1">
      <c r="A1039" s="42"/>
      <c r="B1039" s="48"/>
      <c r="C1039" s="323" t="s">
        <v>6306</v>
      </c>
      <c r="D1039" s="324" t="s">
        <v>6306</v>
      </c>
      <c r="E1039" s="325" t="s">
        <v>32</v>
      </c>
      <c r="F1039" s="326">
        <v>0</v>
      </c>
      <c r="G1039" s="42"/>
      <c r="H1039" s="48"/>
    </row>
    <row r="1040" s="2" customFormat="1" ht="16.8" customHeight="1">
      <c r="A1040" s="42"/>
      <c r="B1040" s="48"/>
      <c r="C1040" s="327" t="s">
        <v>6306</v>
      </c>
      <c r="D1040" s="327" t="s">
        <v>6307</v>
      </c>
      <c r="E1040" s="20" t="s">
        <v>32</v>
      </c>
      <c r="F1040" s="328">
        <v>0</v>
      </c>
      <c r="G1040" s="42"/>
      <c r="H1040" s="48"/>
    </row>
    <row r="1041" s="2" customFormat="1" ht="16.8" customHeight="1">
      <c r="A1041" s="42"/>
      <c r="B1041" s="48"/>
      <c r="C1041" s="323" t="s">
        <v>327</v>
      </c>
      <c r="D1041" s="324" t="s">
        <v>327</v>
      </c>
      <c r="E1041" s="325" t="s">
        <v>32</v>
      </c>
      <c r="F1041" s="326">
        <v>352</v>
      </c>
      <c r="G1041" s="42"/>
      <c r="H1041" s="48"/>
    </row>
    <row r="1042" s="2" customFormat="1" ht="16.8" customHeight="1">
      <c r="A1042" s="42"/>
      <c r="B1042" s="48"/>
      <c r="C1042" s="327" t="s">
        <v>327</v>
      </c>
      <c r="D1042" s="327" t="s">
        <v>6308</v>
      </c>
      <c r="E1042" s="20" t="s">
        <v>32</v>
      </c>
      <c r="F1042" s="328">
        <v>352</v>
      </c>
      <c r="G1042" s="42"/>
      <c r="H1042" s="48"/>
    </row>
    <row r="1043" s="2" customFormat="1" ht="16.8" customHeight="1">
      <c r="A1043" s="42"/>
      <c r="B1043" s="48"/>
      <c r="C1043" s="323" t="s">
        <v>1448</v>
      </c>
      <c r="D1043" s="324" t="s">
        <v>1448</v>
      </c>
      <c r="E1043" s="325" t="s">
        <v>32</v>
      </c>
      <c r="F1043" s="326">
        <v>748</v>
      </c>
      <c r="G1043" s="42"/>
      <c r="H1043" s="48"/>
    </row>
    <row r="1044" s="2" customFormat="1" ht="16.8" customHeight="1">
      <c r="A1044" s="42"/>
      <c r="B1044" s="48"/>
      <c r="C1044" s="327" t="s">
        <v>1448</v>
      </c>
      <c r="D1044" s="327" t="s">
        <v>1449</v>
      </c>
      <c r="E1044" s="20" t="s">
        <v>32</v>
      </c>
      <c r="F1044" s="328">
        <v>748</v>
      </c>
      <c r="G1044" s="42"/>
      <c r="H1044" s="48"/>
    </row>
    <row r="1045" s="2" customFormat="1" ht="16.8" customHeight="1">
      <c r="A1045" s="42"/>
      <c r="B1045" s="48"/>
      <c r="C1045" s="323" t="s">
        <v>3873</v>
      </c>
      <c r="D1045" s="324" t="s">
        <v>3873</v>
      </c>
      <c r="E1045" s="325" t="s">
        <v>32</v>
      </c>
      <c r="F1045" s="326">
        <v>53</v>
      </c>
      <c r="G1045" s="42"/>
      <c r="H1045" s="48"/>
    </row>
    <row r="1046" s="2" customFormat="1" ht="16.8" customHeight="1">
      <c r="A1046" s="42"/>
      <c r="B1046" s="48"/>
      <c r="C1046" s="327" t="s">
        <v>3873</v>
      </c>
      <c r="D1046" s="327" t="s">
        <v>6309</v>
      </c>
      <c r="E1046" s="20" t="s">
        <v>32</v>
      </c>
      <c r="F1046" s="328">
        <v>53</v>
      </c>
      <c r="G1046" s="42"/>
      <c r="H1046" s="48"/>
    </row>
    <row r="1047" s="2" customFormat="1" ht="16.8" customHeight="1">
      <c r="A1047" s="42"/>
      <c r="B1047" s="48"/>
      <c r="C1047" s="323" t="s">
        <v>6310</v>
      </c>
      <c r="D1047" s="324" t="s">
        <v>6310</v>
      </c>
      <c r="E1047" s="325" t="s">
        <v>32</v>
      </c>
      <c r="F1047" s="326">
        <v>28.050000000000001</v>
      </c>
      <c r="G1047" s="42"/>
      <c r="H1047" s="48"/>
    </row>
    <row r="1048" s="2" customFormat="1" ht="16.8" customHeight="1">
      <c r="A1048" s="42"/>
      <c r="B1048" s="48"/>
      <c r="C1048" s="327" t="s">
        <v>6310</v>
      </c>
      <c r="D1048" s="327" t="s">
        <v>6311</v>
      </c>
      <c r="E1048" s="20" t="s">
        <v>32</v>
      </c>
      <c r="F1048" s="328">
        <v>28.050000000000001</v>
      </c>
      <c r="G1048" s="42"/>
      <c r="H1048" s="48"/>
    </row>
    <row r="1049" s="2" customFormat="1" ht="16.8" customHeight="1">
      <c r="A1049" s="42"/>
      <c r="B1049" s="48"/>
      <c r="C1049" s="323" t="s">
        <v>3925</v>
      </c>
      <c r="D1049" s="324" t="s">
        <v>3925</v>
      </c>
      <c r="E1049" s="325" t="s">
        <v>32</v>
      </c>
      <c r="F1049" s="326">
        <v>68</v>
      </c>
      <c r="G1049" s="42"/>
      <c r="H1049" s="48"/>
    </row>
    <row r="1050" s="2" customFormat="1" ht="16.8" customHeight="1">
      <c r="A1050" s="42"/>
      <c r="B1050" s="48"/>
      <c r="C1050" s="327" t="s">
        <v>3925</v>
      </c>
      <c r="D1050" s="327" t="s">
        <v>6312</v>
      </c>
      <c r="E1050" s="20" t="s">
        <v>32</v>
      </c>
      <c r="F1050" s="328">
        <v>68</v>
      </c>
      <c r="G1050" s="42"/>
      <c r="H1050" s="48"/>
    </row>
    <row r="1051" s="2" customFormat="1" ht="16.8" customHeight="1">
      <c r="A1051" s="42"/>
      <c r="B1051" s="48"/>
      <c r="C1051" s="323" t="s">
        <v>6313</v>
      </c>
      <c r="D1051" s="324" t="s">
        <v>6313</v>
      </c>
      <c r="E1051" s="325" t="s">
        <v>32</v>
      </c>
      <c r="F1051" s="326">
        <v>0</v>
      </c>
      <c r="G1051" s="42"/>
      <c r="H1051" s="48"/>
    </row>
    <row r="1052" s="2" customFormat="1" ht="16.8" customHeight="1">
      <c r="A1052" s="42"/>
      <c r="B1052" s="48"/>
      <c r="C1052" s="327" t="s">
        <v>6313</v>
      </c>
      <c r="D1052" s="327" t="s">
        <v>6314</v>
      </c>
      <c r="E1052" s="20" t="s">
        <v>32</v>
      </c>
      <c r="F1052" s="328">
        <v>0</v>
      </c>
      <c r="G1052" s="42"/>
      <c r="H1052" s="48"/>
    </row>
    <row r="1053" s="2" customFormat="1" ht="16.8" customHeight="1">
      <c r="A1053" s="42"/>
      <c r="B1053" s="48"/>
      <c r="C1053" s="323" t="s">
        <v>6315</v>
      </c>
      <c r="D1053" s="324" t="s">
        <v>6315</v>
      </c>
      <c r="E1053" s="325" t="s">
        <v>32</v>
      </c>
      <c r="F1053" s="326">
        <v>440</v>
      </c>
      <c r="G1053" s="42"/>
      <c r="H1053" s="48"/>
    </row>
    <row r="1054" s="2" customFormat="1" ht="16.8" customHeight="1">
      <c r="A1054" s="42"/>
      <c r="B1054" s="48"/>
      <c r="C1054" s="327" t="s">
        <v>6315</v>
      </c>
      <c r="D1054" s="327" t="s">
        <v>6316</v>
      </c>
      <c r="E1054" s="20" t="s">
        <v>32</v>
      </c>
      <c r="F1054" s="328">
        <v>0</v>
      </c>
      <c r="G1054" s="42"/>
      <c r="H1054" s="48"/>
    </row>
    <row r="1055" s="2" customFormat="1" ht="16.8" customHeight="1">
      <c r="A1055" s="42"/>
      <c r="B1055" s="48"/>
      <c r="C1055" s="323" t="s">
        <v>6317</v>
      </c>
      <c r="D1055" s="324" t="s">
        <v>6317</v>
      </c>
      <c r="E1055" s="325" t="s">
        <v>32</v>
      </c>
      <c r="F1055" s="326">
        <v>18</v>
      </c>
      <c r="G1055" s="42"/>
      <c r="H1055" s="48"/>
    </row>
    <row r="1056" s="2" customFormat="1" ht="16.8" customHeight="1">
      <c r="A1056" s="42"/>
      <c r="B1056" s="48"/>
      <c r="C1056" s="327" t="s">
        <v>6317</v>
      </c>
      <c r="D1056" s="327" t="s">
        <v>6318</v>
      </c>
      <c r="E1056" s="20" t="s">
        <v>32</v>
      </c>
      <c r="F1056" s="328">
        <v>18</v>
      </c>
      <c r="G1056" s="42"/>
      <c r="H1056" s="48"/>
    </row>
    <row r="1057" s="2" customFormat="1" ht="16.8" customHeight="1">
      <c r="A1057" s="42"/>
      <c r="B1057" s="48"/>
      <c r="C1057" s="323" t="s">
        <v>6319</v>
      </c>
      <c r="D1057" s="324" t="s">
        <v>6319</v>
      </c>
      <c r="E1057" s="325" t="s">
        <v>32</v>
      </c>
      <c r="F1057" s="326">
        <v>0</v>
      </c>
      <c r="G1057" s="42"/>
      <c r="H1057" s="48"/>
    </row>
    <row r="1058" s="2" customFormat="1" ht="16.8" customHeight="1">
      <c r="A1058" s="42"/>
      <c r="B1058" s="48"/>
      <c r="C1058" s="327" t="s">
        <v>6319</v>
      </c>
      <c r="D1058" s="327" t="s">
        <v>6320</v>
      </c>
      <c r="E1058" s="20" t="s">
        <v>32</v>
      </c>
      <c r="F1058" s="328">
        <v>0</v>
      </c>
      <c r="G1058" s="42"/>
      <c r="H1058" s="48"/>
    </row>
    <row r="1059" s="2" customFormat="1" ht="16.8" customHeight="1">
      <c r="A1059" s="42"/>
      <c r="B1059" s="48"/>
      <c r="C1059" s="323" t="s">
        <v>6321</v>
      </c>
      <c r="D1059" s="324" t="s">
        <v>6321</v>
      </c>
      <c r="E1059" s="325" t="s">
        <v>32</v>
      </c>
      <c r="F1059" s="326">
        <v>31.800000000000001</v>
      </c>
      <c r="G1059" s="42"/>
      <c r="H1059" s="48"/>
    </row>
    <row r="1060" s="2" customFormat="1" ht="16.8" customHeight="1">
      <c r="A1060" s="42"/>
      <c r="B1060" s="48"/>
      <c r="C1060" s="327" t="s">
        <v>6321</v>
      </c>
      <c r="D1060" s="327" t="s">
        <v>6322</v>
      </c>
      <c r="E1060" s="20" t="s">
        <v>32</v>
      </c>
      <c r="F1060" s="328">
        <v>31.800000000000001</v>
      </c>
      <c r="G1060" s="42"/>
      <c r="H1060" s="48"/>
    </row>
    <row r="1061" s="2" customFormat="1" ht="16.8" customHeight="1">
      <c r="A1061" s="42"/>
      <c r="B1061" s="48"/>
      <c r="C1061" s="323" t="s">
        <v>6323</v>
      </c>
      <c r="D1061" s="324" t="s">
        <v>6323</v>
      </c>
      <c r="E1061" s="325" t="s">
        <v>32</v>
      </c>
      <c r="F1061" s="326">
        <v>74.099999999999994</v>
      </c>
      <c r="G1061" s="42"/>
      <c r="H1061" s="48"/>
    </row>
    <row r="1062" s="2" customFormat="1" ht="16.8" customHeight="1">
      <c r="A1062" s="42"/>
      <c r="B1062" s="48"/>
      <c r="C1062" s="327" t="s">
        <v>6323</v>
      </c>
      <c r="D1062" s="327" t="s">
        <v>6324</v>
      </c>
      <c r="E1062" s="20" t="s">
        <v>32</v>
      </c>
      <c r="F1062" s="328">
        <v>74.099999999999994</v>
      </c>
      <c r="G1062" s="42"/>
      <c r="H1062" s="48"/>
    </row>
    <row r="1063" s="2" customFormat="1" ht="16.8" customHeight="1">
      <c r="A1063" s="42"/>
      <c r="B1063" s="48"/>
      <c r="C1063" s="323" t="s">
        <v>6079</v>
      </c>
      <c r="D1063" s="324" t="s">
        <v>6079</v>
      </c>
      <c r="E1063" s="325" t="s">
        <v>32</v>
      </c>
      <c r="F1063" s="326">
        <v>18.969999999999999</v>
      </c>
      <c r="G1063" s="42"/>
      <c r="H1063" s="48"/>
    </row>
    <row r="1064" s="2" customFormat="1" ht="16.8" customHeight="1">
      <c r="A1064" s="42"/>
      <c r="B1064" s="48"/>
      <c r="C1064" s="327" t="s">
        <v>6079</v>
      </c>
      <c r="D1064" s="327" t="s">
        <v>6325</v>
      </c>
      <c r="E1064" s="20" t="s">
        <v>32</v>
      </c>
      <c r="F1064" s="328">
        <v>18.969999999999999</v>
      </c>
      <c r="G1064" s="42"/>
      <c r="H1064" s="48"/>
    </row>
    <row r="1065" s="2" customFormat="1" ht="16.8" customHeight="1">
      <c r="A1065" s="42"/>
      <c r="B1065" s="48"/>
      <c r="C1065" s="323" t="s">
        <v>6326</v>
      </c>
      <c r="D1065" s="324" t="s">
        <v>6326</v>
      </c>
      <c r="E1065" s="325" t="s">
        <v>32</v>
      </c>
      <c r="F1065" s="326">
        <v>340</v>
      </c>
      <c r="G1065" s="42"/>
      <c r="H1065" s="48"/>
    </row>
    <row r="1066" s="2" customFormat="1" ht="16.8" customHeight="1">
      <c r="A1066" s="42"/>
      <c r="B1066" s="48"/>
      <c r="C1066" s="327" t="s">
        <v>6326</v>
      </c>
      <c r="D1066" s="327" t="s">
        <v>6327</v>
      </c>
      <c r="E1066" s="20" t="s">
        <v>32</v>
      </c>
      <c r="F1066" s="328">
        <v>340</v>
      </c>
      <c r="G1066" s="42"/>
      <c r="H1066" s="48"/>
    </row>
    <row r="1067" s="2" customFormat="1" ht="16.8" customHeight="1">
      <c r="A1067" s="42"/>
      <c r="B1067" s="48"/>
      <c r="C1067" s="323" t="s">
        <v>829</v>
      </c>
      <c r="D1067" s="324" t="s">
        <v>829</v>
      </c>
      <c r="E1067" s="325" t="s">
        <v>32</v>
      </c>
      <c r="F1067" s="326">
        <v>2440</v>
      </c>
      <c r="G1067" s="42"/>
      <c r="H1067" s="48"/>
    </row>
    <row r="1068" s="2" customFormat="1" ht="16.8" customHeight="1">
      <c r="A1068" s="42"/>
      <c r="B1068" s="48"/>
      <c r="C1068" s="327" t="s">
        <v>829</v>
      </c>
      <c r="D1068" s="327" t="s">
        <v>1337</v>
      </c>
      <c r="E1068" s="20" t="s">
        <v>32</v>
      </c>
      <c r="F1068" s="328">
        <v>2440</v>
      </c>
      <c r="G1068" s="42"/>
      <c r="H1068" s="48"/>
    </row>
    <row r="1069" s="2" customFormat="1" ht="16.8" customHeight="1">
      <c r="A1069" s="42"/>
      <c r="B1069" s="48"/>
      <c r="C1069" s="323" t="s">
        <v>6208</v>
      </c>
      <c r="D1069" s="324" t="s">
        <v>6208</v>
      </c>
      <c r="E1069" s="325" t="s">
        <v>32</v>
      </c>
      <c r="F1069" s="326">
        <v>17</v>
      </c>
      <c r="G1069" s="42"/>
      <c r="H1069" s="48"/>
    </row>
    <row r="1070" s="2" customFormat="1" ht="16.8" customHeight="1">
      <c r="A1070" s="42"/>
      <c r="B1070" s="48"/>
      <c r="C1070" s="327" t="s">
        <v>6208</v>
      </c>
      <c r="D1070" s="327" t="s">
        <v>6328</v>
      </c>
      <c r="E1070" s="20" t="s">
        <v>32</v>
      </c>
      <c r="F1070" s="328">
        <v>17</v>
      </c>
      <c r="G1070" s="42"/>
      <c r="H1070" s="48"/>
    </row>
    <row r="1071" s="2" customFormat="1" ht="16.8" customHeight="1">
      <c r="A1071" s="42"/>
      <c r="B1071" s="48"/>
      <c r="C1071" s="323" t="s">
        <v>6329</v>
      </c>
      <c r="D1071" s="324" t="s">
        <v>6329</v>
      </c>
      <c r="E1071" s="325" t="s">
        <v>32</v>
      </c>
      <c r="F1071" s="326">
        <v>0</v>
      </c>
      <c r="G1071" s="42"/>
      <c r="H1071" s="48"/>
    </row>
    <row r="1072" s="2" customFormat="1" ht="16.8" customHeight="1">
      <c r="A1072" s="42"/>
      <c r="B1072" s="48"/>
      <c r="C1072" s="327" t="s">
        <v>6329</v>
      </c>
      <c r="D1072" s="327" t="s">
        <v>6330</v>
      </c>
      <c r="E1072" s="20" t="s">
        <v>32</v>
      </c>
      <c r="F1072" s="328">
        <v>0</v>
      </c>
      <c r="G1072" s="42"/>
      <c r="H1072" s="48"/>
    </row>
    <row r="1073" s="2" customFormat="1" ht="16.8" customHeight="1">
      <c r="A1073" s="42"/>
      <c r="B1073" s="48"/>
      <c r="C1073" s="323" t="s">
        <v>1450</v>
      </c>
      <c r="D1073" s="324" t="s">
        <v>1450</v>
      </c>
      <c r="E1073" s="325" t="s">
        <v>32</v>
      </c>
      <c r="F1073" s="326">
        <v>0</v>
      </c>
      <c r="G1073" s="42"/>
      <c r="H1073" s="48"/>
    </row>
    <row r="1074" s="2" customFormat="1" ht="16.8" customHeight="1">
      <c r="A1074" s="42"/>
      <c r="B1074" s="48"/>
      <c r="C1074" s="327" t="s">
        <v>1450</v>
      </c>
      <c r="D1074" s="327" t="s">
        <v>1451</v>
      </c>
      <c r="E1074" s="20" t="s">
        <v>32</v>
      </c>
      <c r="F1074" s="328">
        <v>0</v>
      </c>
      <c r="G1074" s="42"/>
      <c r="H1074" s="48"/>
    </row>
    <row r="1075" s="2" customFormat="1" ht="16.8" customHeight="1">
      <c r="A1075" s="42"/>
      <c r="B1075" s="48"/>
      <c r="C1075" s="323" t="s">
        <v>6331</v>
      </c>
      <c r="D1075" s="324" t="s">
        <v>6331</v>
      </c>
      <c r="E1075" s="325" t="s">
        <v>32</v>
      </c>
      <c r="F1075" s="326">
        <v>0</v>
      </c>
      <c r="G1075" s="42"/>
      <c r="H1075" s="48"/>
    </row>
    <row r="1076" s="2" customFormat="1" ht="16.8" customHeight="1">
      <c r="A1076" s="42"/>
      <c r="B1076" s="48"/>
      <c r="C1076" s="327" t="s">
        <v>6331</v>
      </c>
      <c r="D1076" s="327" t="s">
        <v>6332</v>
      </c>
      <c r="E1076" s="20" t="s">
        <v>32</v>
      </c>
      <c r="F1076" s="328">
        <v>0</v>
      </c>
      <c r="G1076" s="42"/>
      <c r="H1076" s="48"/>
    </row>
    <row r="1077" s="2" customFormat="1" ht="16.8" customHeight="1">
      <c r="A1077" s="42"/>
      <c r="B1077" s="48"/>
      <c r="C1077" s="323" t="s">
        <v>6333</v>
      </c>
      <c r="D1077" s="324" t="s">
        <v>6333</v>
      </c>
      <c r="E1077" s="325" t="s">
        <v>32</v>
      </c>
      <c r="F1077" s="326">
        <v>28.050000000000001</v>
      </c>
      <c r="G1077" s="42"/>
      <c r="H1077" s="48"/>
    </row>
    <row r="1078" s="2" customFormat="1" ht="16.8" customHeight="1">
      <c r="A1078" s="42"/>
      <c r="B1078" s="48"/>
      <c r="C1078" s="327" t="s">
        <v>6333</v>
      </c>
      <c r="D1078" s="327" t="s">
        <v>6334</v>
      </c>
      <c r="E1078" s="20" t="s">
        <v>32</v>
      </c>
      <c r="F1078" s="328">
        <v>28.050000000000001</v>
      </c>
      <c r="G1078" s="42"/>
      <c r="H1078" s="48"/>
    </row>
    <row r="1079" s="2" customFormat="1" ht="16.8" customHeight="1">
      <c r="A1079" s="42"/>
      <c r="B1079" s="48"/>
      <c r="C1079" s="323" t="s">
        <v>6335</v>
      </c>
      <c r="D1079" s="324" t="s">
        <v>6335</v>
      </c>
      <c r="E1079" s="325" t="s">
        <v>32</v>
      </c>
      <c r="F1079" s="326">
        <v>68</v>
      </c>
      <c r="G1079" s="42"/>
      <c r="H1079" s="48"/>
    </row>
    <row r="1080" s="2" customFormat="1" ht="16.8" customHeight="1">
      <c r="A1080" s="42"/>
      <c r="B1080" s="48"/>
      <c r="C1080" s="327" t="s">
        <v>6335</v>
      </c>
      <c r="D1080" s="327" t="s">
        <v>6336</v>
      </c>
      <c r="E1080" s="20" t="s">
        <v>32</v>
      </c>
      <c r="F1080" s="328">
        <v>68</v>
      </c>
      <c r="G1080" s="42"/>
      <c r="H1080" s="48"/>
    </row>
    <row r="1081" s="2" customFormat="1" ht="16.8" customHeight="1">
      <c r="A1081" s="42"/>
      <c r="B1081" s="48"/>
      <c r="C1081" s="323" t="s">
        <v>6337</v>
      </c>
      <c r="D1081" s="324" t="s">
        <v>6337</v>
      </c>
      <c r="E1081" s="325" t="s">
        <v>32</v>
      </c>
      <c r="F1081" s="326">
        <v>6160</v>
      </c>
      <c r="G1081" s="42"/>
      <c r="H1081" s="48"/>
    </row>
    <row r="1082" s="2" customFormat="1" ht="16.8" customHeight="1">
      <c r="A1082" s="42"/>
      <c r="B1082" s="48"/>
      <c r="C1082" s="327" t="s">
        <v>6315</v>
      </c>
      <c r="D1082" s="327" t="s">
        <v>6316</v>
      </c>
      <c r="E1082" s="20" t="s">
        <v>32</v>
      </c>
      <c r="F1082" s="328">
        <v>0</v>
      </c>
      <c r="G1082" s="42"/>
      <c r="H1082" s="48"/>
    </row>
    <row r="1083" s="2" customFormat="1" ht="16.8" customHeight="1">
      <c r="A1083" s="42"/>
      <c r="B1083" s="48"/>
      <c r="C1083" s="327" t="s">
        <v>6337</v>
      </c>
      <c r="D1083" s="327" t="s">
        <v>6338</v>
      </c>
      <c r="E1083" s="20" t="s">
        <v>32</v>
      </c>
      <c r="F1083" s="328">
        <v>6160</v>
      </c>
      <c r="G1083" s="42"/>
      <c r="H1083" s="48"/>
    </row>
    <row r="1084" s="2" customFormat="1" ht="16.8" customHeight="1">
      <c r="A1084" s="42"/>
      <c r="B1084" s="48"/>
      <c r="C1084" s="323" t="s">
        <v>6339</v>
      </c>
      <c r="D1084" s="324" t="s">
        <v>6339</v>
      </c>
      <c r="E1084" s="325" t="s">
        <v>32</v>
      </c>
      <c r="F1084" s="326">
        <v>32</v>
      </c>
      <c r="G1084" s="42"/>
      <c r="H1084" s="48"/>
    </row>
    <row r="1085" s="2" customFormat="1" ht="16.8" customHeight="1">
      <c r="A1085" s="42"/>
      <c r="B1085" s="48"/>
      <c r="C1085" s="327" t="s">
        <v>6339</v>
      </c>
      <c r="D1085" s="327" t="s">
        <v>6340</v>
      </c>
      <c r="E1085" s="20" t="s">
        <v>32</v>
      </c>
      <c r="F1085" s="328">
        <v>32</v>
      </c>
      <c r="G1085" s="42"/>
      <c r="H1085" s="48"/>
    </row>
    <row r="1086" s="2" customFormat="1" ht="16.8" customHeight="1">
      <c r="A1086" s="42"/>
      <c r="B1086" s="48"/>
      <c r="C1086" s="323" t="s">
        <v>6341</v>
      </c>
      <c r="D1086" s="324" t="s">
        <v>6341</v>
      </c>
      <c r="E1086" s="325" t="s">
        <v>32</v>
      </c>
      <c r="F1086" s="326">
        <v>79.799999999999997</v>
      </c>
      <c r="G1086" s="42"/>
      <c r="H1086" s="48"/>
    </row>
    <row r="1087" s="2" customFormat="1" ht="16.8" customHeight="1">
      <c r="A1087" s="42"/>
      <c r="B1087" s="48"/>
      <c r="C1087" s="327" t="s">
        <v>6341</v>
      </c>
      <c r="D1087" s="327" t="s">
        <v>6342</v>
      </c>
      <c r="E1087" s="20" t="s">
        <v>32</v>
      </c>
      <c r="F1087" s="328">
        <v>79.799999999999997</v>
      </c>
      <c r="G1087" s="42"/>
      <c r="H1087" s="48"/>
    </row>
    <row r="1088" s="2" customFormat="1" ht="16.8" customHeight="1">
      <c r="A1088" s="42"/>
      <c r="B1088" s="48"/>
      <c r="C1088" s="323" t="s">
        <v>6343</v>
      </c>
      <c r="D1088" s="324" t="s">
        <v>6343</v>
      </c>
      <c r="E1088" s="325" t="s">
        <v>32</v>
      </c>
      <c r="F1088" s="326">
        <v>16.199999999999999</v>
      </c>
      <c r="G1088" s="42"/>
      <c r="H1088" s="48"/>
    </row>
    <row r="1089" s="2" customFormat="1" ht="16.8" customHeight="1">
      <c r="A1089" s="42"/>
      <c r="B1089" s="48"/>
      <c r="C1089" s="327" t="s">
        <v>6343</v>
      </c>
      <c r="D1089" s="327" t="s">
        <v>6344</v>
      </c>
      <c r="E1089" s="20" t="s">
        <v>32</v>
      </c>
      <c r="F1089" s="328">
        <v>16.199999999999999</v>
      </c>
      <c r="G1089" s="42"/>
      <c r="H1089" s="48"/>
    </row>
    <row r="1090" s="2" customFormat="1" ht="16.8" customHeight="1">
      <c r="A1090" s="42"/>
      <c r="B1090" s="48"/>
      <c r="C1090" s="323" t="s">
        <v>6084</v>
      </c>
      <c r="D1090" s="324" t="s">
        <v>6084</v>
      </c>
      <c r="E1090" s="325" t="s">
        <v>32</v>
      </c>
      <c r="F1090" s="326">
        <v>3.927</v>
      </c>
      <c r="G1090" s="42"/>
      <c r="H1090" s="48"/>
    </row>
    <row r="1091" s="2" customFormat="1" ht="16.8" customHeight="1">
      <c r="A1091" s="42"/>
      <c r="B1091" s="48"/>
      <c r="C1091" s="327" t="s">
        <v>6084</v>
      </c>
      <c r="D1091" s="327" t="s">
        <v>6345</v>
      </c>
      <c r="E1091" s="20" t="s">
        <v>32</v>
      </c>
      <c r="F1091" s="328">
        <v>3.927</v>
      </c>
      <c r="G1091" s="42"/>
      <c r="H1091" s="48"/>
    </row>
    <row r="1092" s="2" customFormat="1" ht="16.8" customHeight="1">
      <c r="A1092" s="42"/>
      <c r="B1092" s="48"/>
      <c r="C1092" s="323" t="s">
        <v>6346</v>
      </c>
      <c r="D1092" s="324" t="s">
        <v>6346</v>
      </c>
      <c r="E1092" s="325" t="s">
        <v>32</v>
      </c>
      <c r="F1092" s="326">
        <v>128</v>
      </c>
      <c r="G1092" s="42"/>
      <c r="H1092" s="48"/>
    </row>
    <row r="1093" s="2" customFormat="1" ht="16.8" customHeight="1">
      <c r="A1093" s="42"/>
      <c r="B1093" s="48"/>
      <c r="C1093" s="327" t="s">
        <v>6346</v>
      </c>
      <c r="D1093" s="327" t="s">
        <v>6347</v>
      </c>
      <c r="E1093" s="20" t="s">
        <v>32</v>
      </c>
      <c r="F1093" s="328">
        <v>128</v>
      </c>
      <c r="G1093" s="42"/>
      <c r="H1093" s="48"/>
    </row>
    <row r="1094" s="2" customFormat="1" ht="16.8" customHeight="1">
      <c r="A1094" s="42"/>
      <c r="B1094" s="48"/>
      <c r="C1094" s="323" t="s">
        <v>1338</v>
      </c>
      <c r="D1094" s="324" t="s">
        <v>1338</v>
      </c>
      <c r="E1094" s="325" t="s">
        <v>32</v>
      </c>
      <c r="F1094" s="326">
        <v>0</v>
      </c>
      <c r="G1094" s="42"/>
      <c r="H1094" s="48"/>
    </row>
    <row r="1095" s="2" customFormat="1" ht="16.8" customHeight="1">
      <c r="A1095" s="42"/>
      <c r="B1095" s="48"/>
      <c r="C1095" s="327" t="s">
        <v>1338</v>
      </c>
      <c r="D1095" s="327" t="s">
        <v>1339</v>
      </c>
      <c r="E1095" s="20" t="s">
        <v>32</v>
      </c>
      <c r="F1095" s="328">
        <v>0</v>
      </c>
      <c r="G1095" s="42"/>
      <c r="H1095" s="48"/>
    </row>
    <row r="1096" s="2" customFormat="1" ht="16.8" customHeight="1">
      <c r="A1096" s="42"/>
      <c r="B1096" s="48"/>
      <c r="C1096" s="323" t="s">
        <v>6210</v>
      </c>
      <c r="D1096" s="324" t="s">
        <v>6210</v>
      </c>
      <c r="E1096" s="325" t="s">
        <v>32</v>
      </c>
      <c r="F1096" s="326">
        <v>8</v>
      </c>
      <c r="G1096" s="42"/>
      <c r="H1096" s="48"/>
    </row>
    <row r="1097" s="2" customFormat="1" ht="16.8" customHeight="1">
      <c r="A1097" s="42"/>
      <c r="B1097" s="48"/>
      <c r="C1097" s="327" t="s">
        <v>6210</v>
      </c>
      <c r="D1097" s="327" t="s">
        <v>6348</v>
      </c>
      <c r="E1097" s="20" t="s">
        <v>32</v>
      </c>
      <c r="F1097" s="328">
        <v>8</v>
      </c>
      <c r="G1097" s="42"/>
      <c r="H1097" s="48"/>
    </row>
    <row r="1098" s="2" customFormat="1" ht="16.8" customHeight="1">
      <c r="A1098" s="42"/>
      <c r="B1098" s="48"/>
      <c r="C1098" s="323" t="s">
        <v>1452</v>
      </c>
      <c r="D1098" s="324" t="s">
        <v>1452</v>
      </c>
      <c r="E1098" s="325" t="s">
        <v>32</v>
      </c>
      <c r="F1098" s="326">
        <v>7.5</v>
      </c>
      <c r="G1098" s="42"/>
      <c r="H1098" s="48"/>
    </row>
    <row r="1099" s="2" customFormat="1" ht="16.8" customHeight="1">
      <c r="A1099" s="42"/>
      <c r="B1099" s="48"/>
      <c r="C1099" s="327" t="s">
        <v>1450</v>
      </c>
      <c r="D1099" s="327" t="s">
        <v>1451</v>
      </c>
      <c r="E1099" s="20" t="s">
        <v>32</v>
      </c>
      <c r="F1099" s="328">
        <v>0</v>
      </c>
      <c r="G1099" s="42"/>
      <c r="H1099" s="48"/>
    </row>
    <row r="1100" s="2" customFormat="1" ht="16.8" customHeight="1">
      <c r="A1100" s="42"/>
      <c r="B1100" s="48"/>
      <c r="C1100" s="327" t="s">
        <v>1452</v>
      </c>
      <c r="D1100" s="327" t="s">
        <v>1453</v>
      </c>
      <c r="E1100" s="20" t="s">
        <v>32</v>
      </c>
      <c r="F1100" s="328">
        <v>7.5</v>
      </c>
      <c r="G1100" s="42"/>
      <c r="H1100" s="48"/>
    </row>
    <row r="1101" s="2" customFormat="1" ht="16.8" customHeight="1">
      <c r="A1101" s="42"/>
      <c r="B1101" s="48"/>
      <c r="C1101" s="323" t="s">
        <v>6349</v>
      </c>
      <c r="D1101" s="324" t="s">
        <v>6349</v>
      </c>
      <c r="E1101" s="325" t="s">
        <v>32</v>
      </c>
      <c r="F1101" s="326">
        <v>13.199999999999999</v>
      </c>
      <c r="G1101" s="42"/>
      <c r="H1101" s="48"/>
    </row>
    <row r="1102" s="2" customFormat="1" ht="16.8" customHeight="1">
      <c r="A1102" s="42"/>
      <c r="B1102" s="48"/>
      <c r="C1102" s="327" t="s">
        <v>6349</v>
      </c>
      <c r="D1102" s="327" t="s">
        <v>6350</v>
      </c>
      <c r="E1102" s="20" t="s">
        <v>32</v>
      </c>
      <c r="F1102" s="328">
        <v>13.199999999999999</v>
      </c>
      <c r="G1102" s="42"/>
      <c r="H1102" s="48"/>
    </row>
    <row r="1103" s="2" customFormat="1" ht="16.8" customHeight="1">
      <c r="A1103" s="42"/>
      <c r="B1103" s="48"/>
      <c r="C1103" s="323" t="s">
        <v>6351</v>
      </c>
      <c r="D1103" s="324" t="s">
        <v>6351</v>
      </c>
      <c r="E1103" s="325" t="s">
        <v>32</v>
      </c>
      <c r="F1103" s="326">
        <v>32</v>
      </c>
      <c r="G1103" s="42"/>
      <c r="H1103" s="48"/>
    </row>
    <row r="1104" s="2" customFormat="1" ht="16.8" customHeight="1">
      <c r="A1104" s="42"/>
      <c r="B1104" s="48"/>
      <c r="C1104" s="327" t="s">
        <v>6351</v>
      </c>
      <c r="D1104" s="327" t="s">
        <v>6352</v>
      </c>
      <c r="E1104" s="20" t="s">
        <v>32</v>
      </c>
      <c r="F1104" s="328">
        <v>32</v>
      </c>
      <c r="G1104" s="42"/>
      <c r="H1104" s="48"/>
    </row>
    <row r="1105" s="2" customFormat="1" ht="16.8" customHeight="1">
      <c r="A1105" s="42"/>
      <c r="B1105" s="48"/>
      <c r="C1105" s="323" t="s">
        <v>6353</v>
      </c>
      <c r="D1105" s="324" t="s">
        <v>6353</v>
      </c>
      <c r="E1105" s="325" t="s">
        <v>32</v>
      </c>
      <c r="F1105" s="326">
        <v>9</v>
      </c>
      <c r="G1105" s="42"/>
      <c r="H1105" s="48"/>
    </row>
    <row r="1106" s="2" customFormat="1" ht="16.8" customHeight="1">
      <c r="A1106" s="42"/>
      <c r="B1106" s="48"/>
      <c r="C1106" s="327" t="s">
        <v>6353</v>
      </c>
      <c r="D1106" s="327" t="s">
        <v>6354</v>
      </c>
      <c r="E1106" s="20" t="s">
        <v>32</v>
      </c>
      <c r="F1106" s="328">
        <v>9</v>
      </c>
      <c r="G1106" s="42"/>
      <c r="H1106" s="48"/>
    </row>
    <row r="1107" s="2" customFormat="1" ht="16.8" customHeight="1">
      <c r="A1107" s="42"/>
      <c r="B1107" s="48"/>
      <c r="C1107" s="323" t="s">
        <v>6355</v>
      </c>
      <c r="D1107" s="324" t="s">
        <v>6355</v>
      </c>
      <c r="E1107" s="325" t="s">
        <v>32</v>
      </c>
      <c r="F1107" s="326">
        <v>18</v>
      </c>
      <c r="G1107" s="42"/>
      <c r="H1107" s="48"/>
    </row>
    <row r="1108" s="2" customFormat="1" ht="16.8" customHeight="1">
      <c r="A1108" s="42"/>
      <c r="B1108" s="48"/>
      <c r="C1108" s="327" t="s">
        <v>6355</v>
      </c>
      <c r="D1108" s="327" t="s">
        <v>6356</v>
      </c>
      <c r="E1108" s="20" t="s">
        <v>32</v>
      </c>
      <c r="F1108" s="328">
        <v>18</v>
      </c>
      <c r="G1108" s="42"/>
      <c r="H1108" s="48"/>
    </row>
    <row r="1109" s="2" customFormat="1" ht="16.8" customHeight="1">
      <c r="A1109" s="42"/>
      <c r="B1109" s="48"/>
      <c r="C1109" s="323" t="s">
        <v>6357</v>
      </c>
      <c r="D1109" s="324" t="s">
        <v>6357</v>
      </c>
      <c r="E1109" s="325" t="s">
        <v>32</v>
      </c>
      <c r="F1109" s="326">
        <v>0</v>
      </c>
      <c r="G1109" s="42"/>
      <c r="H1109" s="48"/>
    </row>
    <row r="1110" s="2" customFormat="1" ht="16.8" customHeight="1">
      <c r="A1110" s="42"/>
      <c r="B1110" s="48"/>
      <c r="C1110" s="327" t="s">
        <v>6357</v>
      </c>
      <c r="D1110" s="327" t="s">
        <v>6358</v>
      </c>
      <c r="E1110" s="20" t="s">
        <v>32</v>
      </c>
      <c r="F1110" s="328">
        <v>0</v>
      </c>
      <c r="G1110" s="42"/>
      <c r="H1110" s="48"/>
    </row>
    <row r="1111" s="2" customFormat="1" ht="16.8" customHeight="1">
      <c r="A1111" s="42"/>
      <c r="B1111" s="48"/>
      <c r="C1111" s="323" t="s">
        <v>6359</v>
      </c>
      <c r="D1111" s="324" t="s">
        <v>6359</v>
      </c>
      <c r="E1111" s="325" t="s">
        <v>32</v>
      </c>
      <c r="F1111" s="326">
        <v>9.8550000000000004</v>
      </c>
      <c r="G1111" s="42"/>
      <c r="H1111" s="48"/>
    </row>
    <row r="1112" s="2" customFormat="1" ht="16.8" customHeight="1">
      <c r="A1112" s="42"/>
      <c r="B1112" s="48"/>
      <c r="C1112" s="327" t="s">
        <v>6359</v>
      </c>
      <c r="D1112" s="327" t="s">
        <v>6360</v>
      </c>
      <c r="E1112" s="20" t="s">
        <v>32</v>
      </c>
      <c r="F1112" s="328">
        <v>9.8550000000000004</v>
      </c>
      <c r="G1112" s="42"/>
      <c r="H1112" s="48"/>
    </row>
    <row r="1113" s="2" customFormat="1" ht="16.8" customHeight="1">
      <c r="A1113" s="42"/>
      <c r="B1113" s="48"/>
      <c r="C1113" s="323" t="s">
        <v>6361</v>
      </c>
      <c r="D1113" s="324" t="s">
        <v>6361</v>
      </c>
      <c r="E1113" s="325" t="s">
        <v>32</v>
      </c>
      <c r="F1113" s="326">
        <v>144</v>
      </c>
      <c r="G1113" s="42"/>
      <c r="H1113" s="48"/>
    </row>
    <row r="1114" s="2" customFormat="1" ht="16.8" customHeight="1">
      <c r="A1114" s="42"/>
      <c r="B1114" s="48"/>
      <c r="C1114" s="327" t="s">
        <v>6361</v>
      </c>
      <c r="D1114" s="327" t="s">
        <v>6362</v>
      </c>
      <c r="E1114" s="20" t="s">
        <v>32</v>
      </c>
      <c r="F1114" s="328">
        <v>144</v>
      </c>
      <c r="G1114" s="42"/>
      <c r="H1114" s="48"/>
    </row>
    <row r="1115" s="2" customFormat="1" ht="16.8" customHeight="1">
      <c r="A1115" s="42"/>
      <c r="B1115" s="48"/>
      <c r="C1115" s="323" t="s">
        <v>1340</v>
      </c>
      <c r="D1115" s="324" t="s">
        <v>1340</v>
      </c>
      <c r="E1115" s="325" t="s">
        <v>32</v>
      </c>
      <c r="F1115" s="326">
        <v>7428.5100000000002</v>
      </c>
      <c r="G1115" s="42"/>
      <c r="H1115" s="48"/>
    </row>
    <row r="1116" s="2" customFormat="1" ht="16.8" customHeight="1">
      <c r="A1116" s="42"/>
      <c r="B1116" s="48"/>
      <c r="C1116" s="327" t="s">
        <v>1338</v>
      </c>
      <c r="D1116" s="327" t="s">
        <v>1339</v>
      </c>
      <c r="E1116" s="20" t="s">
        <v>32</v>
      </c>
      <c r="F1116" s="328">
        <v>0</v>
      </c>
      <c r="G1116" s="42"/>
      <c r="H1116" s="48"/>
    </row>
    <row r="1117" s="2" customFormat="1" ht="16.8" customHeight="1">
      <c r="A1117" s="42"/>
      <c r="B1117" s="48"/>
      <c r="C1117" s="327" t="s">
        <v>32</v>
      </c>
      <c r="D1117" s="327" t="s">
        <v>828</v>
      </c>
      <c r="E1117" s="20" t="s">
        <v>32</v>
      </c>
      <c r="F1117" s="328">
        <v>0</v>
      </c>
      <c r="G1117" s="42"/>
      <c r="H1117" s="48"/>
    </row>
    <row r="1118" s="2" customFormat="1" ht="16.8" customHeight="1">
      <c r="A1118" s="42"/>
      <c r="B1118" s="48"/>
      <c r="C1118" s="327" t="s">
        <v>1340</v>
      </c>
      <c r="D1118" s="327" t="s">
        <v>1341</v>
      </c>
      <c r="E1118" s="20" t="s">
        <v>32</v>
      </c>
      <c r="F1118" s="328">
        <v>7428.5100000000002</v>
      </c>
      <c r="G1118" s="42"/>
      <c r="H1118" s="48"/>
    </row>
    <row r="1119" s="2" customFormat="1" ht="16.8" customHeight="1">
      <c r="A1119" s="42"/>
      <c r="B1119" s="48"/>
      <c r="C1119" s="323" t="s">
        <v>6363</v>
      </c>
      <c r="D1119" s="324" t="s">
        <v>6363</v>
      </c>
      <c r="E1119" s="325" t="s">
        <v>32</v>
      </c>
      <c r="F1119" s="326">
        <v>8</v>
      </c>
      <c r="G1119" s="42"/>
      <c r="H1119" s="48"/>
    </row>
    <row r="1120" s="2" customFormat="1" ht="16.8" customHeight="1">
      <c r="A1120" s="42"/>
      <c r="B1120" s="48"/>
      <c r="C1120" s="327" t="s">
        <v>6363</v>
      </c>
      <c r="D1120" s="327" t="s">
        <v>6364</v>
      </c>
      <c r="E1120" s="20" t="s">
        <v>32</v>
      </c>
      <c r="F1120" s="328">
        <v>8</v>
      </c>
      <c r="G1120" s="42"/>
      <c r="H1120" s="48"/>
    </row>
    <row r="1121" s="2" customFormat="1" ht="16.8" customHeight="1">
      <c r="A1121" s="42"/>
      <c r="B1121" s="48"/>
      <c r="C1121" s="323" t="s">
        <v>6365</v>
      </c>
      <c r="D1121" s="324" t="s">
        <v>6365</v>
      </c>
      <c r="E1121" s="325" t="s">
        <v>32</v>
      </c>
      <c r="F1121" s="326">
        <v>13.199999999999999</v>
      </c>
      <c r="G1121" s="42"/>
      <c r="H1121" s="48"/>
    </row>
    <row r="1122" s="2" customFormat="1" ht="16.8" customHeight="1">
      <c r="A1122" s="42"/>
      <c r="B1122" s="48"/>
      <c r="C1122" s="327" t="s">
        <v>6365</v>
      </c>
      <c r="D1122" s="327" t="s">
        <v>6366</v>
      </c>
      <c r="E1122" s="20" t="s">
        <v>32</v>
      </c>
      <c r="F1122" s="328">
        <v>13.199999999999999</v>
      </c>
      <c r="G1122" s="42"/>
      <c r="H1122" s="48"/>
    </row>
    <row r="1123" s="2" customFormat="1" ht="16.8" customHeight="1">
      <c r="A1123" s="42"/>
      <c r="B1123" s="48"/>
      <c r="C1123" s="323" t="s">
        <v>6367</v>
      </c>
      <c r="D1123" s="324" t="s">
        <v>6367</v>
      </c>
      <c r="E1123" s="325" t="s">
        <v>32</v>
      </c>
      <c r="F1123" s="326">
        <v>32</v>
      </c>
      <c r="G1123" s="42"/>
      <c r="H1123" s="48"/>
    </row>
    <row r="1124" s="2" customFormat="1" ht="16.8" customHeight="1">
      <c r="A1124" s="42"/>
      <c r="B1124" s="48"/>
      <c r="C1124" s="327" t="s">
        <v>6367</v>
      </c>
      <c r="D1124" s="327" t="s">
        <v>6368</v>
      </c>
      <c r="E1124" s="20" t="s">
        <v>32</v>
      </c>
      <c r="F1124" s="328">
        <v>32</v>
      </c>
      <c r="G1124" s="42"/>
      <c r="H1124" s="48"/>
    </row>
    <row r="1125" s="2" customFormat="1" ht="16.8" customHeight="1">
      <c r="A1125" s="42"/>
      <c r="B1125" s="48"/>
      <c r="C1125" s="323" t="s">
        <v>6369</v>
      </c>
      <c r="D1125" s="324" t="s">
        <v>6369</v>
      </c>
      <c r="E1125" s="325" t="s">
        <v>32</v>
      </c>
      <c r="F1125" s="326">
        <v>19</v>
      </c>
      <c r="G1125" s="42"/>
      <c r="H1125" s="48"/>
    </row>
    <row r="1126" s="2" customFormat="1" ht="16.8" customHeight="1">
      <c r="A1126" s="42"/>
      <c r="B1126" s="48"/>
      <c r="C1126" s="327" t="s">
        <v>6369</v>
      </c>
      <c r="D1126" s="327" t="s">
        <v>6370</v>
      </c>
      <c r="E1126" s="20" t="s">
        <v>32</v>
      </c>
      <c r="F1126" s="328">
        <v>19</v>
      </c>
      <c r="G1126" s="42"/>
      <c r="H1126" s="48"/>
    </row>
    <row r="1127" s="2" customFormat="1" ht="16.8" customHeight="1">
      <c r="A1127" s="42"/>
      <c r="B1127" s="48"/>
      <c r="C1127" s="323" t="s">
        <v>6371</v>
      </c>
      <c r="D1127" s="324" t="s">
        <v>6371</v>
      </c>
      <c r="E1127" s="325" t="s">
        <v>32</v>
      </c>
      <c r="F1127" s="326">
        <v>0</v>
      </c>
      <c r="G1127" s="42"/>
      <c r="H1127" s="48"/>
    </row>
    <row r="1128" s="2" customFormat="1" ht="16.8" customHeight="1">
      <c r="A1128" s="42"/>
      <c r="B1128" s="48"/>
      <c r="C1128" s="327" t="s">
        <v>6371</v>
      </c>
      <c r="D1128" s="327" t="s">
        <v>6372</v>
      </c>
      <c r="E1128" s="20" t="s">
        <v>32</v>
      </c>
      <c r="F1128" s="328">
        <v>0</v>
      </c>
      <c r="G1128" s="42"/>
      <c r="H1128" s="48"/>
    </row>
    <row r="1129" s="2" customFormat="1" ht="16.8" customHeight="1">
      <c r="A1129" s="42"/>
      <c r="B1129" s="48"/>
      <c r="C1129" s="323" t="s">
        <v>6373</v>
      </c>
      <c r="D1129" s="324" t="s">
        <v>6373</v>
      </c>
      <c r="E1129" s="325" t="s">
        <v>32</v>
      </c>
      <c r="F1129" s="326">
        <v>2.2229999999999999</v>
      </c>
      <c r="G1129" s="42"/>
      <c r="H1129" s="48"/>
    </row>
    <row r="1130" s="2" customFormat="1" ht="16.8" customHeight="1">
      <c r="A1130" s="42"/>
      <c r="B1130" s="48"/>
      <c r="C1130" s="327" t="s">
        <v>6373</v>
      </c>
      <c r="D1130" s="327" t="s">
        <v>6374</v>
      </c>
      <c r="E1130" s="20" t="s">
        <v>32</v>
      </c>
      <c r="F1130" s="328">
        <v>2.2229999999999999</v>
      </c>
      <c r="G1130" s="42"/>
      <c r="H1130" s="48"/>
    </row>
    <row r="1131" s="2" customFormat="1" ht="16.8" customHeight="1">
      <c r="A1131" s="42"/>
      <c r="B1131" s="48"/>
      <c r="C1131" s="323" t="s">
        <v>6375</v>
      </c>
      <c r="D1131" s="324" t="s">
        <v>6375</v>
      </c>
      <c r="E1131" s="325" t="s">
        <v>32</v>
      </c>
      <c r="F1131" s="326">
        <v>160</v>
      </c>
      <c r="G1131" s="42"/>
      <c r="H1131" s="48"/>
    </row>
    <row r="1132" s="2" customFormat="1" ht="16.8" customHeight="1">
      <c r="A1132" s="42"/>
      <c r="B1132" s="48"/>
      <c r="C1132" s="327" t="s">
        <v>6375</v>
      </c>
      <c r="D1132" s="327" t="s">
        <v>6376</v>
      </c>
      <c r="E1132" s="20" t="s">
        <v>32</v>
      </c>
      <c r="F1132" s="328">
        <v>160</v>
      </c>
      <c r="G1132" s="42"/>
      <c r="H1132" s="48"/>
    </row>
    <row r="1133" s="2" customFormat="1" ht="16.8" customHeight="1">
      <c r="A1133" s="42"/>
      <c r="B1133" s="48"/>
      <c r="C1133" s="323" t="s">
        <v>6377</v>
      </c>
      <c r="D1133" s="324" t="s">
        <v>6377</v>
      </c>
      <c r="E1133" s="325" t="s">
        <v>32</v>
      </c>
      <c r="F1133" s="326">
        <v>10</v>
      </c>
      <c r="G1133" s="42"/>
      <c r="H1133" s="48"/>
    </row>
    <row r="1134" s="2" customFormat="1" ht="16.8" customHeight="1">
      <c r="A1134" s="42"/>
      <c r="B1134" s="48"/>
      <c r="C1134" s="327" t="s">
        <v>6377</v>
      </c>
      <c r="D1134" s="327" t="s">
        <v>6378</v>
      </c>
      <c r="E1134" s="20" t="s">
        <v>32</v>
      </c>
      <c r="F1134" s="328">
        <v>10</v>
      </c>
      <c r="G1134" s="42"/>
      <c r="H1134" s="48"/>
    </row>
    <row r="1135" s="2" customFormat="1" ht="16.8" customHeight="1">
      <c r="A1135" s="42"/>
      <c r="B1135" s="48"/>
      <c r="C1135" s="323" t="s">
        <v>6379</v>
      </c>
      <c r="D1135" s="324" t="s">
        <v>6379</v>
      </c>
      <c r="E1135" s="325" t="s">
        <v>32</v>
      </c>
      <c r="F1135" s="326">
        <v>16.5</v>
      </c>
      <c r="G1135" s="42"/>
      <c r="H1135" s="48"/>
    </row>
    <row r="1136" s="2" customFormat="1" ht="16.8" customHeight="1">
      <c r="A1136" s="42"/>
      <c r="B1136" s="48"/>
      <c r="C1136" s="327" t="s">
        <v>6379</v>
      </c>
      <c r="D1136" s="327" t="s">
        <v>6380</v>
      </c>
      <c r="E1136" s="20" t="s">
        <v>32</v>
      </c>
      <c r="F1136" s="328">
        <v>16.5</v>
      </c>
      <c r="G1136" s="42"/>
      <c r="H1136" s="48"/>
    </row>
    <row r="1137" s="2" customFormat="1" ht="16.8" customHeight="1">
      <c r="A1137" s="42"/>
      <c r="B1137" s="48"/>
      <c r="C1137" s="323" t="s">
        <v>6381</v>
      </c>
      <c r="D1137" s="324" t="s">
        <v>6381</v>
      </c>
      <c r="E1137" s="325" t="s">
        <v>32</v>
      </c>
      <c r="F1137" s="326">
        <v>40</v>
      </c>
      <c r="G1137" s="42"/>
      <c r="H1137" s="48"/>
    </row>
    <row r="1138" s="2" customFormat="1" ht="16.8" customHeight="1">
      <c r="A1138" s="42"/>
      <c r="B1138" s="48"/>
      <c r="C1138" s="327" t="s">
        <v>6381</v>
      </c>
      <c r="D1138" s="327" t="s">
        <v>6382</v>
      </c>
      <c r="E1138" s="20" t="s">
        <v>32</v>
      </c>
      <c r="F1138" s="328">
        <v>40</v>
      </c>
      <c r="G1138" s="42"/>
      <c r="H1138" s="48"/>
    </row>
    <row r="1139" s="2" customFormat="1" ht="16.8" customHeight="1">
      <c r="A1139" s="42"/>
      <c r="B1139" s="48"/>
      <c r="C1139" s="323" t="s">
        <v>6383</v>
      </c>
      <c r="D1139" s="324" t="s">
        <v>6383</v>
      </c>
      <c r="E1139" s="325" t="s">
        <v>32</v>
      </c>
      <c r="F1139" s="326">
        <v>6</v>
      </c>
      <c r="G1139" s="42"/>
      <c r="H1139" s="48"/>
    </row>
    <row r="1140" s="2" customFormat="1" ht="16.8" customHeight="1">
      <c r="A1140" s="42"/>
      <c r="B1140" s="48"/>
      <c r="C1140" s="327" t="s">
        <v>6383</v>
      </c>
      <c r="D1140" s="327" t="s">
        <v>6384</v>
      </c>
      <c r="E1140" s="20" t="s">
        <v>32</v>
      </c>
      <c r="F1140" s="328">
        <v>6</v>
      </c>
      <c r="G1140" s="42"/>
      <c r="H1140" s="48"/>
    </row>
    <row r="1141" s="2" customFormat="1" ht="16.8" customHeight="1">
      <c r="A1141" s="42"/>
      <c r="B1141" s="48"/>
      <c r="C1141" s="323" t="s">
        <v>6385</v>
      </c>
      <c r="D1141" s="324" t="s">
        <v>6385</v>
      </c>
      <c r="E1141" s="325" t="s">
        <v>32</v>
      </c>
      <c r="F1141" s="326">
        <v>0</v>
      </c>
      <c r="G1141" s="42"/>
      <c r="H1141" s="48"/>
    </row>
    <row r="1142" s="2" customFormat="1" ht="16.8" customHeight="1">
      <c r="A1142" s="42"/>
      <c r="B1142" s="48"/>
      <c r="C1142" s="327" t="s">
        <v>6385</v>
      </c>
      <c r="D1142" s="327" t="s">
        <v>6386</v>
      </c>
      <c r="E1142" s="20" t="s">
        <v>32</v>
      </c>
      <c r="F1142" s="328">
        <v>0</v>
      </c>
      <c r="G1142" s="42"/>
      <c r="H1142" s="48"/>
    </row>
    <row r="1143" s="2" customFormat="1" ht="16.8" customHeight="1">
      <c r="A1143" s="42"/>
      <c r="B1143" s="48"/>
      <c r="C1143" s="323" t="s">
        <v>6387</v>
      </c>
      <c r="D1143" s="324" t="s">
        <v>6387</v>
      </c>
      <c r="E1143" s="325" t="s">
        <v>32</v>
      </c>
      <c r="F1143" s="326">
        <v>150</v>
      </c>
      <c r="G1143" s="42"/>
      <c r="H1143" s="48"/>
    </row>
    <row r="1144" s="2" customFormat="1" ht="16.8" customHeight="1">
      <c r="A1144" s="42"/>
      <c r="B1144" s="48"/>
      <c r="C1144" s="327" t="s">
        <v>6387</v>
      </c>
      <c r="D1144" s="327" t="s">
        <v>6388</v>
      </c>
      <c r="E1144" s="20" t="s">
        <v>32</v>
      </c>
      <c r="F1144" s="328">
        <v>150</v>
      </c>
      <c r="G1144" s="42"/>
      <c r="H1144" s="48"/>
    </row>
    <row r="1145" s="2" customFormat="1" ht="16.8" customHeight="1">
      <c r="A1145" s="42"/>
      <c r="B1145" s="48"/>
      <c r="C1145" s="323" t="s">
        <v>6389</v>
      </c>
      <c r="D1145" s="324" t="s">
        <v>6389</v>
      </c>
      <c r="E1145" s="325" t="s">
        <v>32</v>
      </c>
      <c r="F1145" s="326">
        <v>10</v>
      </c>
      <c r="G1145" s="42"/>
      <c r="H1145" s="48"/>
    </row>
    <row r="1146" s="2" customFormat="1" ht="16.8" customHeight="1">
      <c r="A1146" s="42"/>
      <c r="B1146" s="48"/>
      <c r="C1146" s="327" t="s">
        <v>6389</v>
      </c>
      <c r="D1146" s="327" t="s">
        <v>6390</v>
      </c>
      <c r="E1146" s="20" t="s">
        <v>32</v>
      </c>
      <c r="F1146" s="328">
        <v>10</v>
      </c>
      <c r="G1146" s="42"/>
      <c r="H1146" s="48"/>
    </row>
    <row r="1147" s="2" customFormat="1" ht="16.8" customHeight="1">
      <c r="A1147" s="42"/>
      <c r="B1147" s="48"/>
      <c r="C1147" s="323" t="s">
        <v>6391</v>
      </c>
      <c r="D1147" s="324" t="s">
        <v>6391</v>
      </c>
      <c r="E1147" s="325" t="s">
        <v>32</v>
      </c>
      <c r="F1147" s="326">
        <v>16.5</v>
      </c>
      <c r="G1147" s="42"/>
      <c r="H1147" s="48"/>
    </row>
    <row r="1148" s="2" customFormat="1" ht="16.8" customHeight="1">
      <c r="A1148" s="42"/>
      <c r="B1148" s="48"/>
      <c r="C1148" s="327" t="s">
        <v>6391</v>
      </c>
      <c r="D1148" s="327" t="s">
        <v>6392</v>
      </c>
      <c r="E1148" s="20" t="s">
        <v>32</v>
      </c>
      <c r="F1148" s="328">
        <v>16.5</v>
      </c>
      <c r="G1148" s="42"/>
      <c r="H1148" s="48"/>
    </row>
    <row r="1149" s="2" customFormat="1" ht="16.8" customHeight="1">
      <c r="A1149" s="42"/>
      <c r="B1149" s="48"/>
      <c r="C1149" s="323" t="s">
        <v>6393</v>
      </c>
      <c r="D1149" s="324" t="s">
        <v>6393</v>
      </c>
      <c r="E1149" s="325" t="s">
        <v>32</v>
      </c>
      <c r="F1149" s="326">
        <v>40</v>
      </c>
      <c r="G1149" s="42"/>
      <c r="H1149" s="48"/>
    </row>
    <row r="1150" s="2" customFormat="1" ht="16.8" customHeight="1">
      <c r="A1150" s="42"/>
      <c r="B1150" s="48"/>
      <c r="C1150" s="327" t="s">
        <v>6393</v>
      </c>
      <c r="D1150" s="327" t="s">
        <v>6394</v>
      </c>
      <c r="E1150" s="20" t="s">
        <v>32</v>
      </c>
      <c r="F1150" s="328">
        <v>40</v>
      </c>
      <c r="G1150" s="42"/>
      <c r="H1150" s="48"/>
    </row>
    <row r="1151" s="2" customFormat="1" ht="16.8" customHeight="1">
      <c r="A1151" s="42"/>
      <c r="B1151" s="48"/>
      <c r="C1151" s="323" t="s">
        <v>6395</v>
      </c>
      <c r="D1151" s="324" t="s">
        <v>6395</v>
      </c>
      <c r="E1151" s="325" t="s">
        <v>32</v>
      </c>
      <c r="F1151" s="326">
        <v>0</v>
      </c>
      <c r="G1151" s="42"/>
      <c r="H1151" s="48"/>
    </row>
    <row r="1152" s="2" customFormat="1" ht="16.8" customHeight="1">
      <c r="A1152" s="42"/>
      <c r="B1152" s="48"/>
      <c r="C1152" s="327" t="s">
        <v>6395</v>
      </c>
      <c r="D1152" s="327" t="s">
        <v>6396</v>
      </c>
      <c r="E1152" s="20" t="s">
        <v>32</v>
      </c>
      <c r="F1152" s="328">
        <v>0</v>
      </c>
      <c r="G1152" s="42"/>
      <c r="H1152" s="48"/>
    </row>
    <row r="1153" s="2" customFormat="1" ht="16.8" customHeight="1">
      <c r="A1153" s="42"/>
      <c r="B1153" s="48"/>
      <c r="C1153" s="323" t="s">
        <v>6397</v>
      </c>
      <c r="D1153" s="324" t="s">
        <v>6397</v>
      </c>
      <c r="E1153" s="325" t="s">
        <v>32</v>
      </c>
      <c r="F1153" s="326">
        <v>144</v>
      </c>
      <c r="G1153" s="42"/>
      <c r="H1153" s="48"/>
    </row>
    <row r="1154" s="2" customFormat="1" ht="16.8" customHeight="1">
      <c r="A1154" s="42"/>
      <c r="B1154" s="48"/>
      <c r="C1154" s="327" t="s">
        <v>6397</v>
      </c>
      <c r="D1154" s="327" t="s">
        <v>6398</v>
      </c>
      <c r="E1154" s="20" t="s">
        <v>32</v>
      </c>
      <c r="F1154" s="328">
        <v>144</v>
      </c>
      <c r="G1154" s="42"/>
      <c r="H1154" s="48"/>
    </row>
    <row r="1155" s="2" customFormat="1" ht="16.8" customHeight="1">
      <c r="A1155" s="42"/>
      <c r="B1155" s="48"/>
      <c r="C1155" s="323" t="s">
        <v>6399</v>
      </c>
      <c r="D1155" s="324" t="s">
        <v>6399</v>
      </c>
      <c r="E1155" s="325" t="s">
        <v>32</v>
      </c>
      <c r="F1155" s="326">
        <v>8</v>
      </c>
      <c r="G1155" s="42"/>
      <c r="H1155" s="48"/>
    </row>
    <row r="1156" s="2" customFormat="1" ht="16.8" customHeight="1">
      <c r="A1156" s="42"/>
      <c r="B1156" s="48"/>
      <c r="C1156" s="327" t="s">
        <v>6399</v>
      </c>
      <c r="D1156" s="327" t="s">
        <v>6400</v>
      </c>
      <c r="E1156" s="20" t="s">
        <v>32</v>
      </c>
      <c r="F1156" s="328">
        <v>8</v>
      </c>
      <c r="G1156" s="42"/>
      <c r="H1156" s="48"/>
    </row>
    <row r="1157" s="2" customFormat="1" ht="16.8" customHeight="1">
      <c r="A1157" s="42"/>
      <c r="B1157" s="48"/>
      <c r="C1157" s="323" t="s">
        <v>6401</v>
      </c>
      <c r="D1157" s="324" t="s">
        <v>6401</v>
      </c>
      <c r="E1157" s="325" t="s">
        <v>32</v>
      </c>
      <c r="F1157" s="326">
        <v>18.48</v>
      </c>
      <c r="G1157" s="42"/>
      <c r="H1157" s="48"/>
    </row>
    <row r="1158" s="2" customFormat="1" ht="16.8" customHeight="1">
      <c r="A1158" s="42"/>
      <c r="B1158" s="48"/>
      <c r="C1158" s="327" t="s">
        <v>6401</v>
      </c>
      <c r="D1158" s="327" t="s">
        <v>6402</v>
      </c>
      <c r="E1158" s="20" t="s">
        <v>32</v>
      </c>
      <c r="F1158" s="328">
        <v>18.48</v>
      </c>
      <c r="G1158" s="42"/>
      <c r="H1158" s="48"/>
    </row>
    <row r="1159" s="2" customFormat="1" ht="16.8" customHeight="1">
      <c r="A1159" s="42"/>
      <c r="B1159" s="48"/>
      <c r="C1159" s="323" t="s">
        <v>6403</v>
      </c>
      <c r="D1159" s="324" t="s">
        <v>6403</v>
      </c>
      <c r="E1159" s="325" t="s">
        <v>32</v>
      </c>
      <c r="F1159" s="326">
        <v>44.799999999999997</v>
      </c>
      <c r="G1159" s="42"/>
      <c r="H1159" s="48"/>
    </row>
    <row r="1160" s="2" customFormat="1" ht="16.8" customHeight="1">
      <c r="A1160" s="42"/>
      <c r="B1160" s="48"/>
      <c r="C1160" s="327" t="s">
        <v>6403</v>
      </c>
      <c r="D1160" s="327" t="s">
        <v>6404</v>
      </c>
      <c r="E1160" s="20" t="s">
        <v>32</v>
      </c>
      <c r="F1160" s="328">
        <v>44.799999999999997</v>
      </c>
      <c r="G1160" s="42"/>
      <c r="H1160" s="48"/>
    </row>
    <row r="1161" s="2" customFormat="1" ht="16.8" customHeight="1">
      <c r="A1161" s="42"/>
      <c r="B1161" s="48"/>
      <c r="C1161" s="323" t="s">
        <v>6405</v>
      </c>
      <c r="D1161" s="324" t="s">
        <v>6405</v>
      </c>
      <c r="E1161" s="325" t="s">
        <v>32</v>
      </c>
      <c r="F1161" s="326">
        <v>136</v>
      </c>
      <c r="G1161" s="42"/>
      <c r="H1161" s="48"/>
    </row>
    <row r="1162" s="2" customFormat="1" ht="16.8" customHeight="1">
      <c r="A1162" s="42"/>
      <c r="B1162" s="48"/>
      <c r="C1162" s="327" t="s">
        <v>6405</v>
      </c>
      <c r="D1162" s="327" t="s">
        <v>6406</v>
      </c>
      <c r="E1162" s="20" t="s">
        <v>32</v>
      </c>
      <c r="F1162" s="328">
        <v>136</v>
      </c>
      <c r="G1162" s="42"/>
      <c r="H1162" s="48"/>
    </row>
    <row r="1163" s="2" customFormat="1" ht="16.8" customHeight="1">
      <c r="A1163" s="42"/>
      <c r="B1163" s="48"/>
      <c r="C1163" s="323" t="s">
        <v>6407</v>
      </c>
      <c r="D1163" s="324" t="s">
        <v>6407</v>
      </c>
      <c r="E1163" s="325" t="s">
        <v>32</v>
      </c>
      <c r="F1163" s="326">
        <v>8</v>
      </c>
      <c r="G1163" s="42"/>
      <c r="H1163" s="48"/>
    </row>
    <row r="1164" s="2" customFormat="1" ht="16.8" customHeight="1">
      <c r="A1164" s="42"/>
      <c r="B1164" s="48"/>
      <c r="C1164" s="327" t="s">
        <v>6407</v>
      </c>
      <c r="D1164" s="327" t="s">
        <v>6408</v>
      </c>
      <c r="E1164" s="20" t="s">
        <v>32</v>
      </c>
      <c r="F1164" s="328">
        <v>8</v>
      </c>
      <c r="G1164" s="42"/>
      <c r="H1164" s="48"/>
    </row>
    <row r="1165" s="2" customFormat="1" ht="16.8" customHeight="1">
      <c r="A1165" s="42"/>
      <c r="B1165" s="48"/>
      <c r="C1165" s="323" t="s">
        <v>6409</v>
      </c>
      <c r="D1165" s="324" t="s">
        <v>6409</v>
      </c>
      <c r="E1165" s="325" t="s">
        <v>32</v>
      </c>
      <c r="F1165" s="326">
        <v>18.48</v>
      </c>
      <c r="G1165" s="42"/>
      <c r="H1165" s="48"/>
    </row>
    <row r="1166" s="2" customFormat="1" ht="16.8" customHeight="1">
      <c r="A1166" s="42"/>
      <c r="B1166" s="48"/>
      <c r="C1166" s="327" t="s">
        <v>6409</v>
      </c>
      <c r="D1166" s="327" t="s">
        <v>6410</v>
      </c>
      <c r="E1166" s="20" t="s">
        <v>32</v>
      </c>
      <c r="F1166" s="328">
        <v>18.48</v>
      </c>
      <c r="G1166" s="42"/>
      <c r="H1166" s="48"/>
    </row>
    <row r="1167" s="2" customFormat="1" ht="16.8" customHeight="1">
      <c r="A1167" s="42"/>
      <c r="B1167" s="48"/>
      <c r="C1167" s="323" t="s">
        <v>6411</v>
      </c>
      <c r="D1167" s="324" t="s">
        <v>6411</v>
      </c>
      <c r="E1167" s="325" t="s">
        <v>32</v>
      </c>
      <c r="F1167" s="326">
        <v>44.799999999999997</v>
      </c>
      <c r="G1167" s="42"/>
      <c r="H1167" s="48"/>
    </row>
    <row r="1168" s="2" customFormat="1" ht="16.8" customHeight="1">
      <c r="A1168" s="42"/>
      <c r="B1168" s="48"/>
      <c r="C1168" s="327" t="s">
        <v>6411</v>
      </c>
      <c r="D1168" s="327" t="s">
        <v>6412</v>
      </c>
      <c r="E1168" s="20" t="s">
        <v>32</v>
      </c>
      <c r="F1168" s="328">
        <v>44.799999999999997</v>
      </c>
      <c r="G1168" s="42"/>
      <c r="H1168" s="48"/>
    </row>
    <row r="1169" s="2" customFormat="1" ht="16.8" customHeight="1">
      <c r="A1169" s="42"/>
      <c r="B1169" s="48"/>
      <c r="C1169" s="323" t="s">
        <v>6413</v>
      </c>
      <c r="D1169" s="324" t="s">
        <v>6413</v>
      </c>
      <c r="E1169" s="325" t="s">
        <v>32</v>
      </c>
      <c r="F1169" s="326">
        <v>152</v>
      </c>
      <c r="G1169" s="42"/>
      <c r="H1169" s="48"/>
    </row>
    <row r="1170" s="2" customFormat="1" ht="16.8" customHeight="1">
      <c r="A1170" s="42"/>
      <c r="B1170" s="48"/>
      <c r="C1170" s="327" t="s">
        <v>6413</v>
      </c>
      <c r="D1170" s="327" t="s">
        <v>6414</v>
      </c>
      <c r="E1170" s="20" t="s">
        <v>32</v>
      </c>
      <c r="F1170" s="328">
        <v>152</v>
      </c>
      <c r="G1170" s="42"/>
      <c r="H1170" s="48"/>
    </row>
    <row r="1171" s="2" customFormat="1" ht="16.8" customHeight="1">
      <c r="A1171" s="42"/>
      <c r="B1171" s="48"/>
      <c r="C1171" s="323" t="s">
        <v>6415</v>
      </c>
      <c r="D1171" s="324" t="s">
        <v>6415</v>
      </c>
      <c r="E1171" s="325" t="s">
        <v>32</v>
      </c>
      <c r="F1171" s="326">
        <v>8</v>
      </c>
      <c r="G1171" s="42"/>
      <c r="H1171" s="48"/>
    </row>
    <row r="1172" s="2" customFormat="1" ht="16.8" customHeight="1">
      <c r="A1172" s="42"/>
      <c r="B1172" s="48"/>
      <c r="C1172" s="327" t="s">
        <v>6415</v>
      </c>
      <c r="D1172" s="327" t="s">
        <v>6416</v>
      </c>
      <c r="E1172" s="20" t="s">
        <v>32</v>
      </c>
      <c r="F1172" s="328">
        <v>8</v>
      </c>
      <c r="G1172" s="42"/>
      <c r="H1172" s="48"/>
    </row>
    <row r="1173" s="2" customFormat="1" ht="16.8" customHeight="1">
      <c r="A1173" s="42"/>
      <c r="B1173" s="48"/>
      <c r="C1173" s="323" t="s">
        <v>6417</v>
      </c>
      <c r="D1173" s="324" t="s">
        <v>6417</v>
      </c>
      <c r="E1173" s="325" t="s">
        <v>32</v>
      </c>
      <c r="F1173" s="326">
        <v>21.120000000000001</v>
      </c>
      <c r="G1173" s="42"/>
      <c r="H1173" s="48"/>
    </row>
    <row r="1174" s="2" customFormat="1" ht="16.8" customHeight="1">
      <c r="A1174" s="42"/>
      <c r="B1174" s="48"/>
      <c r="C1174" s="327" t="s">
        <v>6417</v>
      </c>
      <c r="D1174" s="327" t="s">
        <v>6418</v>
      </c>
      <c r="E1174" s="20" t="s">
        <v>32</v>
      </c>
      <c r="F1174" s="328">
        <v>21.120000000000001</v>
      </c>
      <c r="G1174" s="42"/>
      <c r="H1174" s="48"/>
    </row>
    <row r="1175" s="2" customFormat="1" ht="16.8" customHeight="1">
      <c r="A1175" s="42"/>
      <c r="B1175" s="48"/>
      <c r="C1175" s="323" t="s">
        <v>6419</v>
      </c>
      <c r="D1175" s="324" t="s">
        <v>6419</v>
      </c>
      <c r="E1175" s="325" t="s">
        <v>32</v>
      </c>
      <c r="F1175" s="326">
        <v>51.200000000000003</v>
      </c>
      <c r="G1175" s="42"/>
      <c r="H1175" s="48"/>
    </row>
    <row r="1176" s="2" customFormat="1" ht="16.8" customHeight="1">
      <c r="A1176" s="42"/>
      <c r="B1176" s="48"/>
      <c r="C1176" s="327" t="s">
        <v>6419</v>
      </c>
      <c r="D1176" s="327" t="s">
        <v>6420</v>
      </c>
      <c r="E1176" s="20" t="s">
        <v>32</v>
      </c>
      <c r="F1176" s="328">
        <v>51.200000000000003</v>
      </c>
      <c r="G1176" s="42"/>
      <c r="H1176" s="48"/>
    </row>
    <row r="1177" s="2" customFormat="1" ht="16.8" customHeight="1">
      <c r="A1177" s="42"/>
      <c r="B1177" s="48"/>
      <c r="C1177" s="323" t="s">
        <v>6421</v>
      </c>
      <c r="D1177" s="324" t="s">
        <v>6421</v>
      </c>
      <c r="E1177" s="325" t="s">
        <v>32</v>
      </c>
      <c r="F1177" s="326">
        <v>56</v>
      </c>
      <c r="G1177" s="42"/>
      <c r="H1177" s="48"/>
    </row>
    <row r="1178" s="2" customFormat="1" ht="16.8" customHeight="1">
      <c r="A1178" s="42"/>
      <c r="B1178" s="48"/>
      <c r="C1178" s="327" t="s">
        <v>6421</v>
      </c>
      <c r="D1178" s="327" t="s">
        <v>6422</v>
      </c>
      <c r="E1178" s="20" t="s">
        <v>32</v>
      </c>
      <c r="F1178" s="328">
        <v>56</v>
      </c>
      <c r="G1178" s="42"/>
      <c r="H1178" s="48"/>
    </row>
    <row r="1179" s="2" customFormat="1" ht="16.8" customHeight="1">
      <c r="A1179" s="42"/>
      <c r="B1179" s="48"/>
      <c r="C1179" s="323" t="s">
        <v>6423</v>
      </c>
      <c r="D1179" s="324" t="s">
        <v>6423</v>
      </c>
      <c r="E1179" s="325" t="s">
        <v>32</v>
      </c>
      <c r="F1179" s="326">
        <v>4</v>
      </c>
      <c r="G1179" s="42"/>
      <c r="H1179" s="48"/>
    </row>
    <row r="1180" s="2" customFormat="1" ht="16.8" customHeight="1">
      <c r="A1180" s="42"/>
      <c r="B1180" s="48"/>
      <c r="C1180" s="327" t="s">
        <v>6423</v>
      </c>
      <c r="D1180" s="327" t="s">
        <v>6424</v>
      </c>
      <c r="E1180" s="20" t="s">
        <v>32</v>
      </c>
      <c r="F1180" s="328">
        <v>4</v>
      </c>
      <c r="G1180" s="42"/>
      <c r="H1180" s="48"/>
    </row>
    <row r="1181" s="2" customFormat="1" ht="16.8" customHeight="1">
      <c r="A1181" s="42"/>
      <c r="B1181" s="48"/>
      <c r="C1181" s="323" t="s">
        <v>6425</v>
      </c>
      <c r="D1181" s="324" t="s">
        <v>6425</v>
      </c>
      <c r="E1181" s="325" t="s">
        <v>32</v>
      </c>
      <c r="F1181" s="326">
        <v>8.25</v>
      </c>
      <c r="G1181" s="42"/>
      <c r="H1181" s="48"/>
    </row>
    <row r="1182" s="2" customFormat="1" ht="16.8" customHeight="1">
      <c r="A1182" s="42"/>
      <c r="B1182" s="48"/>
      <c r="C1182" s="327" t="s">
        <v>6425</v>
      </c>
      <c r="D1182" s="327" t="s">
        <v>6426</v>
      </c>
      <c r="E1182" s="20" t="s">
        <v>32</v>
      </c>
      <c r="F1182" s="328">
        <v>8.25</v>
      </c>
      <c r="G1182" s="42"/>
      <c r="H1182" s="48"/>
    </row>
    <row r="1183" s="2" customFormat="1" ht="16.8" customHeight="1">
      <c r="A1183" s="42"/>
      <c r="B1183" s="48"/>
      <c r="C1183" s="323" t="s">
        <v>6427</v>
      </c>
      <c r="D1183" s="324" t="s">
        <v>6427</v>
      </c>
      <c r="E1183" s="325" t="s">
        <v>32</v>
      </c>
      <c r="F1183" s="326">
        <v>20</v>
      </c>
      <c r="G1183" s="42"/>
      <c r="H1183" s="48"/>
    </row>
    <row r="1184" s="2" customFormat="1" ht="16.8" customHeight="1">
      <c r="A1184" s="42"/>
      <c r="B1184" s="48"/>
      <c r="C1184" s="327" t="s">
        <v>6427</v>
      </c>
      <c r="D1184" s="327" t="s">
        <v>6428</v>
      </c>
      <c r="E1184" s="20" t="s">
        <v>32</v>
      </c>
      <c r="F1184" s="328">
        <v>20</v>
      </c>
      <c r="G1184" s="42"/>
      <c r="H1184" s="48"/>
    </row>
    <row r="1185" s="2" customFormat="1" ht="16.8" customHeight="1">
      <c r="A1185" s="42"/>
      <c r="B1185" s="48"/>
      <c r="C1185" s="323" t="s">
        <v>6429</v>
      </c>
      <c r="D1185" s="324" t="s">
        <v>6429</v>
      </c>
      <c r="E1185" s="325" t="s">
        <v>32</v>
      </c>
      <c r="F1185" s="326">
        <v>0</v>
      </c>
      <c r="G1185" s="42"/>
      <c r="H1185" s="48"/>
    </row>
    <row r="1186" s="2" customFormat="1" ht="16.8" customHeight="1">
      <c r="A1186" s="42"/>
      <c r="B1186" s="48"/>
      <c r="C1186" s="327" t="s">
        <v>6429</v>
      </c>
      <c r="D1186" s="327" t="s">
        <v>6430</v>
      </c>
      <c r="E1186" s="20" t="s">
        <v>32</v>
      </c>
      <c r="F1186" s="328">
        <v>0</v>
      </c>
      <c r="G1186" s="42"/>
      <c r="H1186" s="48"/>
    </row>
    <row r="1187" s="2" customFormat="1" ht="16.8" customHeight="1">
      <c r="A1187" s="42"/>
      <c r="B1187" s="48"/>
      <c r="C1187" s="323" t="s">
        <v>6431</v>
      </c>
      <c r="D1187" s="324" t="s">
        <v>6431</v>
      </c>
      <c r="E1187" s="325" t="s">
        <v>32</v>
      </c>
      <c r="F1187" s="326">
        <v>0</v>
      </c>
      <c r="G1187" s="42"/>
      <c r="H1187" s="48"/>
    </row>
    <row r="1188" s="2" customFormat="1" ht="16.8" customHeight="1">
      <c r="A1188" s="42"/>
      <c r="B1188" s="48"/>
      <c r="C1188" s="327" t="s">
        <v>6431</v>
      </c>
      <c r="D1188" s="327" t="s">
        <v>6432</v>
      </c>
      <c r="E1188" s="20" t="s">
        <v>32</v>
      </c>
      <c r="F1188" s="328">
        <v>0</v>
      </c>
      <c r="G1188" s="42"/>
      <c r="H1188" s="48"/>
    </row>
    <row r="1189" s="2" customFormat="1" ht="16.8" customHeight="1">
      <c r="A1189" s="42"/>
      <c r="B1189" s="48"/>
      <c r="C1189" s="323" t="s">
        <v>6433</v>
      </c>
      <c r="D1189" s="324" t="s">
        <v>6433</v>
      </c>
      <c r="E1189" s="325" t="s">
        <v>32</v>
      </c>
      <c r="F1189" s="326">
        <v>6.5999999999999996</v>
      </c>
      <c r="G1189" s="42"/>
      <c r="H1189" s="48"/>
    </row>
    <row r="1190" s="2" customFormat="1" ht="16.8" customHeight="1">
      <c r="A1190" s="42"/>
      <c r="B1190" s="48"/>
      <c r="C1190" s="327" t="s">
        <v>6433</v>
      </c>
      <c r="D1190" s="327" t="s">
        <v>6434</v>
      </c>
      <c r="E1190" s="20" t="s">
        <v>32</v>
      </c>
      <c r="F1190" s="328">
        <v>6.5999999999999996</v>
      </c>
      <c r="G1190" s="42"/>
      <c r="H1190" s="48"/>
    </row>
    <row r="1191" s="2" customFormat="1" ht="16.8" customHeight="1">
      <c r="A1191" s="42"/>
      <c r="B1191" s="48"/>
      <c r="C1191" s="323" t="s">
        <v>6435</v>
      </c>
      <c r="D1191" s="324" t="s">
        <v>6435</v>
      </c>
      <c r="E1191" s="325" t="s">
        <v>32</v>
      </c>
      <c r="F1191" s="326">
        <v>16</v>
      </c>
      <c r="G1191" s="42"/>
      <c r="H1191" s="48"/>
    </row>
    <row r="1192" s="2" customFormat="1" ht="16.8" customHeight="1">
      <c r="A1192" s="42"/>
      <c r="B1192" s="48"/>
      <c r="C1192" s="327" t="s">
        <v>6435</v>
      </c>
      <c r="D1192" s="327" t="s">
        <v>6436</v>
      </c>
      <c r="E1192" s="20" t="s">
        <v>32</v>
      </c>
      <c r="F1192" s="328">
        <v>16</v>
      </c>
      <c r="G1192" s="42"/>
      <c r="H1192" s="48"/>
    </row>
    <row r="1193" s="2" customFormat="1" ht="16.8" customHeight="1">
      <c r="A1193" s="42"/>
      <c r="B1193" s="48"/>
      <c r="C1193" s="323" t="s">
        <v>6437</v>
      </c>
      <c r="D1193" s="324" t="s">
        <v>6437</v>
      </c>
      <c r="E1193" s="325" t="s">
        <v>32</v>
      </c>
      <c r="F1193" s="326">
        <v>0</v>
      </c>
      <c r="G1193" s="42"/>
      <c r="H1193" s="48"/>
    </row>
    <row r="1194" s="2" customFormat="1" ht="16.8" customHeight="1">
      <c r="A1194" s="42"/>
      <c r="B1194" s="48"/>
      <c r="C1194" s="327" t="s">
        <v>6437</v>
      </c>
      <c r="D1194" s="327" t="s">
        <v>6438</v>
      </c>
      <c r="E1194" s="20" t="s">
        <v>32</v>
      </c>
      <c r="F1194" s="328">
        <v>0</v>
      </c>
      <c r="G1194" s="42"/>
      <c r="H1194" s="48"/>
    </row>
    <row r="1195" s="2" customFormat="1" ht="16.8" customHeight="1">
      <c r="A1195" s="42"/>
      <c r="B1195" s="48"/>
      <c r="C1195" s="323" t="s">
        <v>6439</v>
      </c>
      <c r="D1195" s="324" t="s">
        <v>6439</v>
      </c>
      <c r="E1195" s="325" t="s">
        <v>32</v>
      </c>
      <c r="F1195" s="326">
        <v>0</v>
      </c>
      <c r="G1195" s="42"/>
      <c r="H1195" s="48"/>
    </row>
    <row r="1196" s="2" customFormat="1" ht="16.8" customHeight="1">
      <c r="A1196" s="42"/>
      <c r="B1196" s="48"/>
      <c r="C1196" s="327" t="s">
        <v>6439</v>
      </c>
      <c r="D1196" s="327" t="s">
        <v>6440</v>
      </c>
      <c r="E1196" s="20" t="s">
        <v>32</v>
      </c>
      <c r="F1196" s="328">
        <v>0</v>
      </c>
      <c r="G1196" s="42"/>
      <c r="H1196" s="48"/>
    </row>
    <row r="1197" s="2" customFormat="1" ht="26.4" customHeight="1">
      <c r="A1197" s="42"/>
      <c r="B1197" s="48"/>
      <c r="C1197" s="322" t="s">
        <v>6441</v>
      </c>
      <c r="D1197" s="322" t="s">
        <v>119</v>
      </c>
      <c r="E1197" s="42"/>
      <c r="F1197" s="42"/>
      <c r="G1197" s="42"/>
      <c r="H1197" s="48"/>
    </row>
    <row r="1198" s="2" customFormat="1" ht="16.8" customHeight="1">
      <c r="A1198" s="42"/>
      <c r="B1198" s="48"/>
      <c r="C1198" s="323" t="s">
        <v>1287</v>
      </c>
      <c r="D1198" s="324" t="s">
        <v>1287</v>
      </c>
      <c r="E1198" s="325" t="s">
        <v>32</v>
      </c>
      <c r="F1198" s="326">
        <v>0</v>
      </c>
      <c r="G1198" s="42"/>
      <c r="H1198" s="48"/>
    </row>
    <row r="1199" s="2" customFormat="1" ht="16.8" customHeight="1">
      <c r="A1199" s="42"/>
      <c r="B1199" s="48"/>
      <c r="C1199" s="327" t="s">
        <v>1287</v>
      </c>
      <c r="D1199" s="327" t="s">
        <v>1870</v>
      </c>
      <c r="E1199" s="20" t="s">
        <v>32</v>
      </c>
      <c r="F1199" s="328">
        <v>0</v>
      </c>
      <c r="G1199" s="42"/>
      <c r="H1199" s="48"/>
    </row>
    <row r="1200" s="2" customFormat="1" ht="16.8" customHeight="1">
      <c r="A1200" s="42"/>
      <c r="B1200" s="48"/>
      <c r="C1200" s="323" t="s">
        <v>2268</v>
      </c>
      <c r="D1200" s="324" t="s">
        <v>2268</v>
      </c>
      <c r="E1200" s="325" t="s">
        <v>32</v>
      </c>
      <c r="F1200" s="326">
        <v>175.97499999999999</v>
      </c>
      <c r="G1200" s="42"/>
      <c r="H1200" s="48"/>
    </row>
    <row r="1201" s="2" customFormat="1" ht="16.8" customHeight="1">
      <c r="A1201" s="42"/>
      <c r="B1201" s="48"/>
      <c r="C1201" s="327" t="s">
        <v>32</v>
      </c>
      <c r="D1201" s="327" t="s">
        <v>2173</v>
      </c>
      <c r="E1201" s="20" t="s">
        <v>32</v>
      </c>
      <c r="F1201" s="328">
        <v>0</v>
      </c>
      <c r="G1201" s="42"/>
      <c r="H1201" s="48"/>
    </row>
    <row r="1202" s="2" customFormat="1" ht="16.8" customHeight="1">
      <c r="A1202" s="42"/>
      <c r="B1202" s="48"/>
      <c r="C1202" s="327" t="s">
        <v>2268</v>
      </c>
      <c r="D1202" s="327" t="s">
        <v>2269</v>
      </c>
      <c r="E1202" s="20" t="s">
        <v>32</v>
      </c>
      <c r="F1202" s="328">
        <v>175.97499999999999</v>
      </c>
      <c r="G1202" s="42"/>
      <c r="H1202" s="48"/>
    </row>
    <row r="1203" s="2" customFormat="1" ht="16.8" customHeight="1">
      <c r="A1203" s="42"/>
      <c r="B1203" s="48"/>
      <c r="C1203" s="323" t="s">
        <v>2277</v>
      </c>
      <c r="D1203" s="324" t="s">
        <v>2277</v>
      </c>
      <c r="E1203" s="325" t="s">
        <v>32</v>
      </c>
      <c r="F1203" s="326">
        <v>9.8599999999999994</v>
      </c>
      <c r="G1203" s="42"/>
      <c r="H1203" s="48"/>
    </row>
    <row r="1204" s="2" customFormat="1" ht="16.8" customHeight="1">
      <c r="A1204" s="42"/>
      <c r="B1204" s="48"/>
      <c r="C1204" s="327" t="s">
        <v>32</v>
      </c>
      <c r="D1204" s="327" t="s">
        <v>2173</v>
      </c>
      <c r="E1204" s="20" t="s">
        <v>32</v>
      </c>
      <c r="F1204" s="328">
        <v>0</v>
      </c>
      <c r="G1204" s="42"/>
      <c r="H1204" s="48"/>
    </row>
    <row r="1205" s="2" customFormat="1" ht="16.8" customHeight="1">
      <c r="A1205" s="42"/>
      <c r="B1205" s="48"/>
      <c r="C1205" s="327" t="s">
        <v>2277</v>
      </c>
      <c r="D1205" s="327" t="s">
        <v>2192</v>
      </c>
      <c r="E1205" s="20" t="s">
        <v>32</v>
      </c>
      <c r="F1205" s="328">
        <v>9.8599999999999994</v>
      </c>
      <c r="G1205" s="42"/>
      <c r="H1205" s="48"/>
    </row>
    <row r="1206" s="2" customFormat="1" ht="16.8" customHeight="1">
      <c r="A1206" s="42"/>
      <c r="B1206" s="48"/>
      <c r="C1206" s="323" t="s">
        <v>2284</v>
      </c>
      <c r="D1206" s="324" t="s">
        <v>2284</v>
      </c>
      <c r="E1206" s="325" t="s">
        <v>32</v>
      </c>
      <c r="F1206" s="326">
        <v>9.8599999999999994</v>
      </c>
      <c r="G1206" s="42"/>
      <c r="H1206" s="48"/>
    </row>
    <row r="1207" s="2" customFormat="1" ht="16.8" customHeight="1">
      <c r="A1207" s="42"/>
      <c r="B1207" s="48"/>
      <c r="C1207" s="327" t="s">
        <v>32</v>
      </c>
      <c r="D1207" s="327" t="s">
        <v>2173</v>
      </c>
      <c r="E1207" s="20" t="s">
        <v>32</v>
      </c>
      <c r="F1207" s="328">
        <v>0</v>
      </c>
      <c r="G1207" s="42"/>
      <c r="H1207" s="48"/>
    </row>
    <row r="1208" s="2" customFormat="1" ht="16.8" customHeight="1">
      <c r="A1208" s="42"/>
      <c r="B1208" s="48"/>
      <c r="C1208" s="327" t="s">
        <v>2284</v>
      </c>
      <c r="D1208" s="327" t="s">
        <v>2192</v>
      </c>
      <c r="E1208" s="20" t="s">
        <v>32</v>
      </c>
      <c r="F1208" s="328">
        <v>9.8599999999999994</v>
      </c>
      <c r="G1208" s="42"/>
      <c r="H1208" s="48"/>
    </row>
    <row r="1209" s="2" customFormat="1" ht="16.8" customHeight="1">
      <c r="A1209" s="42"/>
      <c r="B1209" s="48"/>
      <c r="C1209" s="323" t="s">
        <v>2292</v>
      </c>
      <c r="D1209" s="324" t="s">
        <v>2292</v>
      </c>
      <c r="E1209" s="325" t="s">
        <v>32</v>
      </c>
      <c r="F1209" s="326">
        <v>175.97499999999999</v>
      </c>
      <c r="G1209" s="42"/>
      <c r="H1209" s="48"/>
    </row>
    <row r="1210" s="2" customFormat="1" ht="16.8" customHeight="1">
      <c r="A1210" s="42"/>
      <c r="B1210" s="48"/>
      <c r="C1210" s="327" t="s">
        <v>32</v>
      </c>
      <c r="D1210" s="327" t="s">
        <v>2173</v>
      </c>
      <c r="E1210" s="20" t="s">
        <v>32</v>
      </c>
      <c r="F1210" s="328">
        <v>0</v>
      </c>
      <c r="G1210" s="42"/>
      <c r="H1210" s="48"/>
    </row>
    <row r="1211" s="2" customFormat="1" ht="16.8" customHeight="1">
      <c r="A1211" s="42"/>
      <c r="B1211" s="48"/>
      <c r="C1211" s="327" t="s">
        <v>2292</v>
      </c>
      <c r="D1211" s="327" t="s">
        <v>2269</v>
      </c>
      <c r="E1211" s="20" t="s">
        <v>32</v>
      </c>
      <c r="F1211" s="328">
        <v>175.97499999999999</v>
      </c>
      <c r="G1211" s="42"/>
      <c r="H1211" s="48"/>
    </row>
    <row r="1212" s="2" customFormat="1" ht="16.8" customHeight="1">
      <c r="A1212" s="42"/>
      <c r="B1212" s="48"/>
      <c r="C1212" s="323" t="s">
        <v>2310</v>
      </c>
      <c r="D1212" s="324" t="s">
        <v>2310</v>
      </c>
      <c r="E1212" s="325" t="s">
        <v>32</v>
      </c>
      <c r="F1212" s="326">
        <v>90</v>
      </c>
      <c r="G1212" s="42"/>
      <c r="H1212" s="48"/>
    </row>
    <row r="1213" s="2" customFormat="1" ht="16.8" customHeight="1">
      <c r="A1213" s="42"/>
      <c r="B1213" s="48"/>
      <c r="C1213" s="327" t="s">
        <v>32</v>
      </c>
      <c r="D1213" s="327" t="s">
        <v>1944</v>
      </c>
      <c r="E1213" s="20" t="s">
        <v>32</v>
      </c>
      <c r="F1213" s="328">
        <v>0</v>
      </c>
      <c r="G1213" s="42"/>
      <c r="H1213" s="48"/>
    </row>
    <row r="1214" s="2" customFormat="1" ht="16.8" customHeight="1">
      <c r="A1214" s="42"/>
      <c r="B1214" s="48"/>
      <c r="C1214" s="327" t="s">
        <v>2310</v>
      </c>
      <c r="D1214" s="327" t="s">
        <v>2311</v>
      </c>
      <c r="E1214" s="20" t="s">
        <v>32</v>
      </c>
      <c r="F1214" s="328">
        <v>90</v>
      </c>
      <c r="G1214" s="42"/>
      <c r="H1214" s="48"/>
    </row>
    <row r="1215" s="2" customFormat="1" ht="16.8" customHeight="1">
      <c r="A1215" s="42"/>
      <c r="B1215" s="48"/>
      <c r="C1215" s="323" t="s">
        <v>2323</v>
      </c>
      <c r="D1215" s="324" t="s">
        <v>2323</v>
      </c>
      <c r="E1215" s="325" t="s">
        <v>32</v>
      </c>
      <c r="F1215" s="326">
        <v>14</v>
      </c>
      <c r="G1215" s="42"/>
      <c r="H1215" s="48"/>
    </row>
    <row r="1216" s="2" customFormat="1" ht="16.8" customHeight="1">
      <c r="A1216" s="42"/>
      <c r="B1216" s="48"/>
      <c r="C1216" s="327" t="s">
        <v>32</v>
      </c>
      <c r="D1216" s="327" t="s">
        <v>1944</v>
      </c>
      <c r="E1216" s="20" t="s">
        <v>32</v>
      </c>
      <c r="F1216" s="328">
        <v>0</v>
      </c>
      <c r="G1216" s="42"/>
      <c r="H1216" s="48"/>
    </row>
    <row r="1217" s="2" customFormat="1" ht="16.8" customHeight="1">
      <c r="A1217" s="42"/>
      <c r="B1217" s="48"/>
      <c r="C1217" s="327" t="s">
        <v>2323</v>
      </c>
      <c r="D1217" s="327" t="s">
        <v>2324</v>
      </c>
      <c r="E1217" s="20" t="s">
        <v>32</v>
      </c>
      <c r="F1217" s="328">
        <v>14</v>
      </c>
      <c r="G1217" s="42"/>
      <c r="H1217" s="48"/>
    </row>
    <row r="1218" s="2" customFormat="1" ht="16.8" customHeight="1">
      <c r="A1218" s="42"/>
      <c r="B1218" s="48"/>
      <c r="C1218" s="323" t="s">
        <v>1294</v>
      </c>
      <c r="D1218" s="324" t="s">
        <v>1294</v>
      </c>
      <c r="E1218" s="325" t="s">
        <v>32</v>
      </c>
      <c r="F1218" s="326">
        <v>174</v>
      </c>
      <c r="G1218" s="42"/>
      <c r="H1218" s="48"/>
    </row>
    <row r="1219" s="2" customFormat="1" ht="16.8" customHeight="1">
      <c r="A1219" s="42"/>
      <c r="B1219" s="48"/>
      <c r="C1219" s="327" t="s">
        <v>32</v>
      </c>
      <c r="D1219" s="327" t="s">
        <v>394</v>
      </c>
      <c r="E1219" s="20" t="s">
        <v>32</v>
      </c>
      <c r="F1219" s="328">
        <v>0</v>
      </c>
      <c r="G1219" s="42"/>
      <c r="H1219" s="48"/>
    </row>
    <row r="1220" s="2" customFormat="1" ht="16.8" customHeight="1">
      <c r="A1220" s="42"/>
      <c r="B1220" s="48"/>
      <c r="C1220" s="327" t="s">
        <v>1294</v>
      </c>
      <c r="D1220" s="327" t="s">
        <v>6442</v>
      </c>
      <c r="E1220" s="20" t="s">
        <v>32</v>
      </c>
      <c r="F1220" s="328">
        <v>174</v>
      </c>
      <c r="G1220" s="42"/>
      <c r="H1220" s="48"/>
    </row>
    <row r="1221" s="2" customFormat="1" ht="16.8" customHeight="1">
      <c r="A1221" s="42"/>
      <c r="B1221" s="48"/>
      <c r="C1221" s="323" t="s">
        <v>2336</v>
      </c>
      <c r="D1221" s="324" t="s">
        <v>2336</v>
      </c>
      <c r="E1221" s="325" t="s">
        <v>32</v>
      </c>
      <c r="F1221" s="326">
        <v>77</v>
      </c>
      <c r="G1221" s="42"/>
      <c r="H1221" s="48"/>
    </row>
    <row r="1222" s="2" customFormat="1" ht="16.8" customHeight="1">
      <c r="A1222" s="42"/>
      <c r="B1222" s="48"/>
      <c r="C1222" s="327" t="s">
        <v>32</v>
      </c>
      <c r="D1222" s="327" t="s">
        <v>1944</v>
      </c>
      <c r="E1222" s="20" t="s">
        <v>32</v>
      </c>
      <c r="F1222" s="328">
        <v>0</v>
      </c>
      <c r="G1222" s="42"/>
      <c r="H1222" s="48"/>
    </row>
    <row r="1223" s="2" customFormat="1" ht="16.8" customHeight="1">
      <c r="A1223" s="42"/>
      <c r="B1223" s="48"/>
      <c r="C1223" s="327" t="s">
        <v>2336</v>
      </c>
      <c r="D1223" s="327" t="s">
        <v>2337</v>
      </c>
      <c r="E1223" s="20" t="s">
        <v>32</v>
      </c>
      <c r="F1223" s="328">
        <v>77</v>
      </c>
      <c r="G1223" s="42"/>
      <c r="H1223" s="48"/>
    </row>
    <row r="1224" s="2" customFormat="1" ht="16.8" customHeight="1">
      <c r="A1224" s="42"/>
      <c r="B1224" s="48"/>
      <c r="C1224" s="323" t="s">
        <v>6443</v>
      </c>
      <c r="D1224" s="324" t="s">
        <v>6443</v>
      </c>
      <c r="E1224" s="325" t="s">
        <v>32</v>
      </c>
      <c r="F1224" s="326">
        <v>124.95</v>
      </c>
      <c r="G1224" s="42"/>
      <c r="H1224" s="48"/>
    </row>
    <row r="1225" s="2" customFormat="1" ht="16.8" customHeight="1">
      <c r="A1225" s="42"/>
      <c r="B1225" s="48"/>
      <c r="C1225" s="327" t="s">
        <v>32</v>
      </c>
      <c r="D1225" s="327" t="s">
        <v>1944</v>
      </c>
      <c r="E1225" s="20" t="s">
        <v>32</v>
      </c>
      <c r="F1225" s="328">
        <v>0</v>
      </c>
      <c r="G1225" s="42"/>
      <c r="H1225" s="48"/>
    </row>
    <row r="1226" s="2" customFormat="1" ht="16.8" customHeight="1">
      <c r="A1226" s="42"/>
      <c r="B1226" s="48"/>
      <c r="C1226" s="327" t="s">
        <v>32</v>
      </c>
      <c r="D1226" s="327" t="s">
        <v>6444</v>
      </c>
      <c r="E1226" s="20" t="s">
        <v>32</v>
      </c>
      <c r="F1226" s="328">
        <v>0</v>
      </c>
      <c r="G1226" s="42"/>
      <c r="H1226" s="48"/>
    </row>
    <row r="1227" s="2" customFormat="1" ht="16.8" customHeight="1">
      <c r="A1227" s="42"/>
      <c r="B1227" s="48"/>
      <c r="C1227" s="327" t="s">
        <v>32</v>
      </c>
      <c r="D1227" s="327" t="s">
        <v>6445</v>
      </c>
      <c r="E1227" s="20" t="s">
        <v>32</v>
      </c>
      <c r="F1227" s="328">
        <v>0</v>
      </c>
      <c r="G1227" s="42"/>
      <c r="H1227" s="48"/>
    </row>
    <row r="1228" s="2" customFormat="1" ht="16.8" customHeight="1">
      <c r="A1228" s="42"/>
      <c r="B1228" s="48"/>
      <c r="C1228" s="327" t="s">
        <v>6443</v>
      </c>
      <c r="D1228" s="327" t="s">
        <v>6446</v>
      </c>
      <c r="E1228" s="20" t="s">
        <v>32</v>
      </c>
      <c r="F1228" s="328">
        <v>124.95</v>
      </c>
      <c r="G1228" s="42"/>
      <c r="H1228" s="48"/>
    </row>
    <row r="1229" s="2" customFormat="1" ht="16.8" customHeight="1">
      <c r="A1229" s="42"/>
      <c r="B1229" s="48"/>
      <c r="C1229" s="323" t="s">
        <v>6447</v>
      </c>
      <c r="D1229" s="324" t="s">
        <v>6447</v>
      </c>
      <c r="E1229" s="325" t="s">
        <v>32</v>
      </c>
      <c r="F1229" s="326">
        <v>14.300000000000001</v>
      </c>
      <c r="G1229" s="42"/>
      <c r="H1229" s="48"/>
    </row>
    <row r="1230" s="2" customFormat="1" ht="16.8" customHeight="1">
      <c r="A1230" s="42"/>
      <c r="B1230" s="48"/>
      <c r="C1230" s="327" t="s">
        <v>32</v>
      </c>
      <c r="D1230" s="327" t="s">
        <v>1944</v>
      </c>
      <c r="E1230" s="20" t="s">
        <v>32</v>
      </c>
      <c r="F1230" s="328">
        <v>0</v>
      </c>
      <c r="G1230" s="42"/>
      <c r="H1230" s="48"/>
    </row>
    <row r="1231" s="2" customFormat="1" ht="16.8" customHeight="1">
      <c r="A1231" s="42"/>
      <c r="B1231" s="48"/>
      <c r="C1231" s="327" t="s">
        <v>6447</v>
      </c>
      <c r="D1231" s="327" t="s">
        <v>6448</v>
      </c>
      <c r="E1231" s="20" t="s">
        <v>32</v>
      </c>
      <c r="F1231" s="328">
        <v>14.300000000000001</v>
      </c>
      <c r="G1231" s="42"/>
      <c r="H1231" s="48"/>
    </row>
    <row r="1232" s="2" customFormat="1" ht="16.8" customHeight="1">
      <c r="A1232" s="42"/>
      <c r="B1232" s="48"/>
      <c r="C1232" s="323" t="s">
        <v>1627</v>
      </c>
      <c r="D1232" s="324" t="s">
        <v>1627</v>
      </c>
      <c r="E1232" s="325" t="s">
        <v>32</v>
      </c>
      <c r="F1232" s="326">
        <v>4.0499999999999998</v>
      </c>
      <c r="G1232" s="42"/>
      <c r="H1232" s="48"/>
    </row>
    <row r="1233" s="2" customFormat="1" ht="16.8" customHeight="1">
      <c r="A1233" s="42"/>
      <c r="B1233" s="48"/>
      <c r="C1233" s="327" t="s">
        <v>1627</v>
      </c>
      <c r="D1233" s="327" t="s">
        <v>2370</v>
      </c>
      <c r="E1233" s="20" t="s">
        <v>32</v>
      </c>
      <c r="F1233" s="328">
        <v>4.0499999999999998</v>
      </c>
      <c r="G1233" s="42"/>
      <c r="H1233" s="48"/>
    </row>
    <row r="1234" s="2" customFormat="1" ht="16.8" customHeight="1">
      <c r="A1234" s="42"/>
      <c r="B1234" s="48"/>
      <c r="C1234" s="323" t="s">
        <v>2395</v>
      </c>
      <c r="D1234" s="324" t="s">
        <v>2395</v>
      </c>
      <c r="E1234" s="325" t="s">
        <v>32</v>
      </c>
      <c r="F1234" s="326">
        <v>3</v>
      </c>
      <c r="G1234" s="42"/>
      <c r="H1234" s="48"/>
    </row>
    <row r="1235" s="2" customFormat="1" ht="16.8" customHeight="1">
      <c r="A1235" s="42"/>
      <c r="B1235" s="48"/>
      <c r="C1235" s="327" t="s">
        <v>32</v>
      </c>
      <c r="D1235" s="327" t="s">
        <v>1944</v>
      </c>
      <c r="E1235" s="20" t="s">
        <v>32</v>
      </c>
      <c r="F1235" s="328">
        <v>0</v>
      </c>
      <c r="G1235" s="42"/>
      <c r="H1235" s="48"/>
    </row>
    <row r="1236" s="2" customFormat="1" ht="16.8" customHeight="1">
      <c r="A1236" s="42"/>
      <c r="B1236" s="48"/>
      <c r="C1236" s="327" t="s">
        <v>2395</v>
      </c>
      <c r="D1236" s="327" t="s">
        <v>2396</v>
      </c>
      <c r="E1236" s="20" t="s">
        <v>32</v>
      </c>
      <c r="F1236" s="328">
        <v>3</v>
      </c>
      <c r="G1236" s="42"/>
      <c r="H1236" s="48"/>
    </row>
    <row r="1237" s="2" customFormat="1" ht="16.8" customHeight="1">
      <c r="A1237" s="42"/>
      <c r="B1237" s="48"/>
      <c r="C1237" s="323" t="s">
        <v>875</v>
      </c>
      <c r="D1237" s="324" t="s">
        <v>875</v>
      </c>
      <c r="E1237" s="325" t="s">
        <v>32</v>
      </c>
      <c r="F1237" s="326">
        <v>4</v>
      </c>
      <c r="G1237" s="42"/>
      <c r="H1237" s="48"/>
    </row>
    <row r="1238" s="2" customFormat="1" ht="16.8" customHeight="1">
      <c r="A1238" s="42"/>
      <c r="B1238" s="48"/>
      <c r="C1238" s="327" t="s">
        <v>875</v>
      </c>
      <c r="D1238" s="327" t="s">
        <v>1888</v>
      </c>
      <c r="E1238" s="20" t="s">
        <v>32</v>
      </c>
      <c r="F1238" s="328">
        <v>4</v>
      </c>
      <c r="G1238" s="42"/>
      <c r="H1238" s="48"/>
    </row>
    <row r="1239" s="2" customFormat="1" ht="16.8" customHeight="1">
      <c r="A1239" s="42"/>
      <c r="B1239" s="48"/>
      <c r="C1239" s="323" t="s">
        <v>2406</v>
      </c>
      <c r="D1239" s="324" t="s">
        <v>2406</v>
      </c>
      <c r="E1239" s="325" t="s">
        <v>32</v>
      </c>
      <c r="F1239" s="326">
        <v>1</v>
      </c>
      <c r="G1239" s="42"/>
      <c r="H1239" s="48"/>
    </row>
    <row r="1240" s="2" customFormat="1" ht="16.8" customHeight="1">
      <c r="A1240" s="42"/>
      <c r="B1240" s="48"/>
      <c r="C1240" s="327" t="s">
        <v>32</v>
      </c>
      <c r="D1240" s="327" t="s">
        <v>1944</v>
      </c>
      <c r="E1240" s="20" t="s">
        <v>32</v>
      </c>
      <c r="F1240" s="328">
        <v>0</v>
      </c>
      <c r="G1240" s="42"/>
      <c r="H1240" s="48"/>
    </row>
    <row r="1241" s="2" customFormat="1" ht="16.8" customHeight="1">
      <c r="A1241" s="42"/>
      <c r="B1241" s="48"/>
      <c r="C1241" s="327" t="s">
        <v>2406</v>
      </c>
      <c r="D1241" s="327" t="s">
        <v>2407</v>
      </c>
      <c r="E1241" s="20" t="s">
        <v>32</v>
      </c>
      <c r="F1241" s="328">
        <v>1</v>
      </c>
      <c r="G1241" s="42"/>
      <c r="H1241" s="48"/>
    </row>
    <row r="1242" s="2" customFormat="1" ht="16.8" customHeight="1">
      <c r="A1242" s="42"/>
      <c r="B1242" s="48"/>
      <c r="C1242" s="323" t="s">
        <v>2417</v>
      </c>
      <c r="D1242" s="324" t="s">
        <v>2417</v>
      </c>
      <c r="E1242" s="325" t="s">
        <v>32</v>
      </c>
      <c r="F1242" s="326">
        <v>1</v>
      </c>
      <c r="G1242" s="42"/>
      <c r="H1242" s="48"/>
    </row>
    <row r="1243" s="2" customFormat="1" ht="16.8" customHeight="1">
      <c r="A1243" s="42"/>
      <c r="B1243" s="48"/>
      <c r="C1243" s="327" t="s">
        <v>32</v>
      </c>
      <c r="D1243" s="327" t="s">
        <v>1944</v>
      </c>
      <c r="E1243" s="20" t="s">
        <v>32</v>
      </c>
      <c r="F1243" s="328">
        <v>0</v>
      </c>
      <c r="G1243" s="42"/>
      <c r="H1243" s="48"/>
    </row>
    <row r="1244" s="2" customFormat="1" ht="16.8" customHeight="1">
      <c r="A1244" s="42"/>
      <c r="B1244" s="48"/>
      <c r="C1244" s="327" t="s">
        <v>2417</v>
      </c>
      <c r="D1244" s="327" t="s">
        <v>2418</v>
      </c>
      <c r="E1244" s="20" t="s">
        <v>32</v>
      </c>
      <c r="F1244" s="328">
        <v>1</v>
      </c>
      <c r="G1244" s="42"/>
      <c r="H1244" s="48"/>
    </row>
    <row r="1245" s="2" customFormat="1" ht="16.8" customHeight="1">
      <c r="A1245" s="42"/>
      <c r="B1245" s="48"/>
      <c r="C1245" s="323" t="s">
        <v>2425</v>
      </c>
      <c r="D1245" s="324" t="s">
        <v>2425</v>
      </c>
      <c r="E1245" s="325" t="s">
        <v>32</v>
      </c>
      <c r="F1245" s="326">
        <v>1</v>
      </c>
      <c r="G1245" s="42"/>
      <c r="H1245" s="48"/>
    </row>
    <row r="1246" s="2" customFormat="1" ht="16.8" customHeight="1">
      <c r="A1246" s="42"/>
      <c r="B1246" s="48"/>
      <c r="C1246" s="327" t="s">
        <v>32</v>
      </c>
      <c r="D1246" s="327" t="s">
        <v>394</v>
      </c>
      <c r="E1246" s="20" t="s">
        <v>32</v>
      </c>
      <c r="F1246" s="328">
        <v>0</v>
      </c>
      <c r="G1246" s="42"/>
      <c r="H1246" s="48"/>
    </row>
    <row r="1247" s="2" customFormat="1" ht="16.8" customHeight="1">
      <c r="A1247" s="42"/>
      <c r="B1247" s="48"/>
      <c r="C1247" s="327" t="s">
        <v>2425</v>
      </c>
      <c r="D1247" s="327" t="s">
        <v>2426</v>
      </c>
      <c r="E1247" s="20" t="s">
        <v>32</v>
      </c>
      <c r="F1247" s="328">
        <v>1</v>
      </c>
      <c r="G1247" s="42"/>
      <c r="H1247" s="48"/>
    </row>
    <row r="1248" s="2" customFormat="1" ht="16.8" customHeight="1">
      <c r="A1248" s="42"/>
      <c r="B1248" s="48"/>
      <c r="C1248" s="323" t="s">
        <v>2431</v>
      </c>
      <c r="D1248" s="324" t="s">
        <v>2431</v>
      </c>
      <c r="E1248" s="325" t="s">
        <v>32</v>
      </c>
      <c r="F1248" s="326">
        <v>1</v>
      </c>
      <c r="G1248" s="42"/>
      <c r="H1248" s="48"/>
    </row>
    <row r="1249" s="2" customFormat="1" ht="16.8" customHeight="1">
      <c r="A1249" s="42"/>
      <c r="B1249" s="48"/>
      <c r="C1249" s="327" t="s">
        <v>32</v>
      </c>
      <c r="D1249" s="327" t="s">
        <v>394</v>
      </c>
      <c r="E1249" s="20" t="s">
        <v>32</v>
      </c>
      <c r="F1249" s="328">
        <v>0</v>
      </c>
      <c r="G1249" s="42"/>
      <c r="H1249" s="48"/>
    </row>
    <row r="1250" s="2" customFormat="1" ht="16.8" customHeight="1">
      <c r="A1250" s="42"/>
      <c r="B1250" s="48"/>
      <c r="C1250" s="327" t="s">
        <v>2431</v>
      </c>
      <c r="D1250" s="327" t="s">
        <v>2432</v>
      </c>
      <c r="E1250" s="20" t="s">
        <v>32</v>
      </c>
      <c r="F1250" s="328">
        <v>1</v>
      </c>
      <c r="G1250" s="42"/>
      <c r="H1250" s="48"/>
    </row>
    <row r="1251" s="2" customFormat="1" ht="16.8" customHeight="1">
      <c r="A1251" s="42"/>
      <c r="B1251" s="48"/>
      <c r="C1251" s="323" t="s">
        <v>6449</v>
      </c>
      <c r="D1251" s="324" t="s">
        <v>6449</v>
      </c>
      <c r="E1251" s="325" t="s">
        <v>32</v>
      </c>
      <c r="F1251" s="326">
        <v>7</v>
      </c>
      <c r="G1251" s="42"/>
      <c r="H1251" s="48"/>
    </row>
    <row r="1252" s="2" customFormat="1" ht="16.8" customHeight="1">
      <c r="A1252" s="42"/>
      <c r="B1252" s="48"/>
      <c r="C1252" s="327" t="s">
        <v>32</v>
      </c>
      <c r="D1252" s="327" t="s">
        <v>1944</v>
      </c>
      <c r="E1252" s="20" t="s">
        <v>32</v>
      </c>
      <c r="F1252" s="328">
        <v>0</v>
      </c>
      <c r="G1252" s="42"/>
      <c r="H1252" s="48"/>
    </row>
    <row r="1253" s="2" customFormat="1" ht="16.8" customHeight="1">
      <c r="A1253" s="42"/>
      <c r="B1253" s="48"/>
      <c r="C1253" s="327" t="s">
        <v>6449</v>
      </c>
      <c r="D1253" s="327" t="s">
        <v>6450</v>
      </c>
      <c r="E1253" s="20" t="s">
        <v>32</v>
      </c>
      <c r="F1253" s="328">
        <v>7</v>
      </c>
      <c r="G1253" s="42"/>
      <c r="H1253" s="48"/>
    </row>
    <row r="1254" s="2" customFormat="1" ht="16.8" customHeight="1">
      <c r="A1254" s="42"/>
      <c r="B1254" s="48"/>
      <c r="C1254" s="323" t="s">
        <v>6451</v>
      </c>
      <c r="D1254" s="324" t="s">
        <v>6451</v>
      </c>
      <c r="E1254" s="325" t="s">
        <v>32</v>
      </c>
      <c r="F1254" s="326">
        <v>6.5</v>
      </c>
      <c r="G1254" s="42"/>
      <c r="H1254" s="48"/>
    </row>
    <row r="1255" s="2" customFormat="1" ht="16.8" customHeight="1">
      <c r="A1255" s="42"/>
      <c r="B1255" s="48"/>
      <c r="C1255" s="327" t="s">
        <v>32</v>
      </c>
      <c r="D1255" s="327" t="s">
        <v>1944</v>
      </c>
      <c r="E1255" s="20" t="s">
        <v>32</v>
      </c>
      <c r="F1255" s="328">
        <v>0</v>
      </c>
      <c r="G1255" s="42"/>
      <c r="H1255" s="48"/>
    </row>
    <row r="1256" s="2" customFormat="1" ht="16.8" customHeight="1">
      <c r="A1256" s="42"/>
      <c r="B1256" s="48"/>
      <c r="C1256" s="327" t="s">
        <v>6451</v>
      </c>
      <c r="D1256" s="327" t="s">
        <v>6452</v>
      </c>
      <c r="E1256" s="20" t="s">
        <v>32</v>
      </c>
      <c r="F1256" s="328">
        <v>6.5</v>
      </c>
      <c r="G1256" s="42"/>
      <c r="H1256" s="48"/>
    </row>
    <row r="1257" s="2" customFormat="1" ht="16.8" customHeight="1">
      <c r="A1257" s="42"/>
      <c r="B1257" s="48"/>
      <c r="C1257" s="323" t="s">
        <v>6453</v>
      </c>
      <c r="D1257" s="324" t="s">
        <v>6453</v>
      </c>
      <c r="E1257" s="325" t="s">
        <v>32</v>
      </c>
      <c r="F1257" s="326">
        <v>17.300000000000001</v>
      </c>
      <c r="G1257" s="42"/>
      <c r="H1257" s="48"/>
    </row>
    <row r="1258" s="2" customFormat="1" ht="16.8" customHeight="1">
      <c r="A1258" s="42"/>
      <c r="B1258" s="48"/>
      <c r="C1258" s="327" t="s">
        <v>32</v>
      </c>
      <c r="D1258" s="327" t="s">
        <v>1944</v>
      </c>
      <c r="E1258" s="20" t="s">
        <v>32</v>
      </c>
      <c r="F1258" s="328">
        <v>0</v>
      </c>
      <c r="G1258" s="42"/>
      <c r="H1258" s="48"/>
    </row>
    <row r="1259" s="2" customFormat="1" ht="16.8" customHeight="1">
      <c r="A1259" s="42"/>
      <c r="B1259" s="48"/>
      <c r="C1259" s="327" t="s">
        <v>6453</v>
      </c>
      <c r="D1259" s="327" t="s">
        <v>6454</v>
      </c>
      <c r="E1259" s="20" t="s">
        <v>32</v>
      </c>
      <c r="F1259" s="328">
        <v>17.300000000000001</v>
      </c>
      <c r="G1259" s="42"/>
      <c r="H1259" s="48"/>
    </row>
    <row r="1260" s="2" customFormat="1" ht="16.8" customHeight="1">
      <c r="A1260" s="42"/>
      <c r="B1260" s="48"/>
      <c r="C1260" s="323" t="s">
        <v>2455</v>
      </c>
      <c r="D1260" s="324" t="s">
        <v>2455</v>
      </c>
      <c r="E1260" s="325" t="s">
        <v>32</v>
      </c>
      <c r="F1260" s="326">
        <v>18</v>
      </c>
      <c r="G1260" s="42"/>
      <c r="H1260" s="48"/>
    </row>
    <row r="1261" s="2" customFormat="1" ht="16.8" customHeight="1">
      <c r="A1261" s="42"/>
      <c r="B1261" s="48"/>
      <c r="C1261" s="327" t="s">
        <v>2455</v>
      </c>
      <c r="D1261" s="327" t="s">
        <v>2456</v>
      </c>
      <c r="E1261" s="20" t="s">
        <v>32</v>
      </c>
      <c r="F1261" s="328">
        <v>18</v>
      </c>
      <c r="G1261" s="42"/>
      <c r="H1261" s="48"/>
    </row>
    <row r="1262" s="2" customFormat="1" ht="16.8" customHeight="1">
      <c r="A1262" s="42"/>
      <c r="B1262" s="48"/>
      <c r="C1262" s="323" t="s">
        <v>1304</v>
      </c>
      <c r="D1262" s="324" t="s">
        <v>1304</v>
      </c>
      <c r="E1262" s="325" t="s">
        <v>32</v>
      </c>
      <c r="F1262" s="326">
        <v>4</v>
      </c>
      <c r="G1262" s="42"/>
      <c r="H1262" s="48"/>
    </row>
    <row r="1263" s="2" customFormat="1" ht="16.8" customHeight="1">
      <c r="A1263" s="42"/>
      <c r="B1263" s="48"/>
      <c r="C1263" s="327" t="s">
        <v>1304</v>
      </c>
      <c r="D1263" s="327" t="s">
        <v>1888</v>
      </c>
      <c r="E1263" s="20" t="s">
        <v>32</v>
      </c>
      <c r="F1263" s="328">
        <v>4</v>
      </c>
      <c r="G1263" s="42"/>
      <c r="H1263" s="48"/>
    </row>
    <row r="1264" s="2" customFormat="1" ht="16.8" customHeight="1">
      <c r="A1264" s="42"/>
      <c r="B1264" s="48"/>
      <c r="C1264" s="323" t="s">
        <v>6455</v>
      </c>
      <c r="D1264" s="324" t="s">
        <v>6455</v>
      </c>
      <c r="E1264" s="325" t="s">
        <v>32</v>
      </c>
      <c r="F1264" s="326">
        <v>1</v>
      </c>
      <c r="G1264" s="42"/>
      <c r="H1264" s="48"/>
    </row>
    <row r="1265" s="2" customFormat="1" ht="16.8" customHeight="1">
      <c r="A1265" s="42"/>
      <c r="B1265" s="48"/>
      <c r="C1265" s="327" t="s">
        <v>32</v>
      </c>
      <c r="D1265" s="327" t="s">
        <v>1944</v>
      </c>
      <c r="E1265" s="20" t="s">
        <v>32</v>
      </c>
      <c r="F1265" s="328">
        <v>0</v>
      </c>
      <c r="G1265" s="42"/>
      <c r="H1265" s="48"/>
    </row>
    <row r="1266" s="2" customFormat="1" ht="16.8" customHeight="1">
      <c r="A1266" s="42"/>
      <c r="B1266" s="48"/>
      <c r="C1266" s="327" t="s">
        <v>6455</v>
      </c>
      <c r="D1266" s="327" t="s">
        <v>6456</v>
      </c>
      <c r="E1266" s="20" t="s">
        <v>32</v>
      </c>
      <c r="F1266" s="328">
        <v>1</v>
      </c>
      <c r="G1266" s="42"/>
      <c r="H1266" s="48"/>
    </row>
    <row r="1267" s="2" customFormat="1" ht="16.8" customHeight="1">
      <c r="A1267" s="42"/>
      <c r="B1267" s="48"/>
      <c r="C1267" s="323" t="s">
        <v>6457</v>
      </c>
      <c r="D1267" s="324" t="s">
        <v>6457</v>
      </c>
      <c r="E1267" s="325" t="s">
        <v>32</v>
      </c>
      <c r="F1267" s="326">
        <v>1</v>
      </c>
      <c r="G1267" s="42"/>
      <c r="H1267" s="48"/>
    </row>
    <row r="1268" s="2" customFormat="1" ht="16.8" customHeight="1">
      <c r="A1268" s="42"/>
      <c r="B1268" s="48"/>
      <c r="C1268" s="327" t="s">
        <v>32</v>
      </c>
      <c r="D1268" s="327" t="s">
        <v>1944</v>
      </c>
      <c r="E1268" s="20" t="s">
        <v>32</v>
      </c>
      <c r="F1268" s="328">
        <v>0</v>
      </c>
      <c r="G1268" s="42"/>
      <c r="H1268" s="48"/>
    </row>
    <row r="1269" s="2" customFormat="1" ht="16.8" customHeight="1">
      <c r="A1269" s="42"/>
      <c r="B1269" s="48"/>
      <c r="C1269" s="327" t="s">
        <v>6457</v>
      </c>
      <c r="D1269" s="327" t="s">
        <v>6458</v>
      </c>
      <c r="E1269" s="20" t="s">
        <v>32</v>
      </c>
      <c r="F1269" s="328">
        <v>1</v>
      </c>
      <c r="G1269" s="42"/>
      <c r="H1269" s="48"/>
    </row>
    <row r="1270" s="2" customFormat="1" ht="16.8" customHeight="1">
      <c r="A1270" s="42"/>
      <c r="B1270" s="48"/>
      <c r="C1270" s="323" t="s">
        <v>2499</v>
      </c>
      <c r="D1270" s="324" t="s">
        <v>2499</v>
      </c>
      <c r="E1270" s="325" t="s">
        <v>32</v>
      </c>
      <c r="F1270" s="326">
        <v>1</v>
      </c>
      <c r="G1270" s="42"/>
      <c r="H1270" s="48"/>
    </row>
    <row r="1271" s="2" customFormat="1" ht="16.8" customHeight="1">
      <c r="A1271" s="42"/>
      <c r="B1271" s="48"/>
      <c r="C1271" s="327" t="s">
        <v>32</v>
      </c>
      <c r="D1271" s="327" t="s">
        <v>1944</v>
      </c>
      <c r="E1271" s="20" t="s">
        <v>32</v>
      </c>
      <c r="F1271" s="328">
        <v>0</v>
      </c>
      <c r="G1271" s="42"/>
      <c r="H1271" s="48"/>
    </row>
    <row r="1272" s="2" customFormat="1" ht="16.8" customHeight="1">
      <c r="A1272" s="42"/>
      <c r="B1272" s="48"/>
      <c r="C1272" s="327" t="s">
        <v>32</v>
      </c>
      <c r="D1272" s="327" t="s">
        <v>2492</v>
      </c>
      <c r="E1272" s="20" t="s">
        <v>32</v>
      </c>
      <c r="F1272" s="328">
        <v>0</v>
      </c>
      <c r="G1272" s="42"/>
      <c r="H1272" s="48"/>
    </row>
    <row r="1273" s="2" customFormat="1" ht="16.8" customHeight="1">
      <c r="A1273" s="42"/>
      <c r="B1273" s="48"/>
      <c r="C1273" s="327" t="s">
        <v>32</v>
      </c>
      <c r="D1273" s="327" t="s">
        <v>2493</v>
      </c>
      <c r="E1273" s="20" t="s">
        <v>32</v>
      </c>
      <c r="F1273" s="328">
        <v>0</v>
      </c>
      <c r="G1273" s="42"/>
      <c r="H1273" s="48"/>
    </row>
    <row r="1274" s="2" customFormat="1" ht="16.8" customHeight="1">
      <c r="A1274" s="42"/>
      <c r="B1274" s="48"/>
      <c r="C1274" s="327" t="s">
        <v>32</v>
      </c>
      <c r="D1274" s="327" t="s">
        <v>2494</v>
      </c>
      <c r="E1274" s="20" t="s">
        <v>32</v>
      </c>
      <c r="F1274" s="328">
        <v>0</v>
      </c>
      <c r="G1274" s="42"/>
      <c r="H1274" s="48"/>
    </row>
    <row r="1275" s="2" customFormat="1" ht="16.8" customHeight="1">
      <c r="A1275" s="42"/>
      <c r="B1275" s="48"/>
      <c r="C1275" s="327" t="s">
        <v>32</v>
      </c>
      <c r="D1275" s="327" t="s">
        <v>2495</v>
      </c>
      <c r="E1275" s="20" t="s">
        <v>32</v>
      </c>
      <c r="F1275" s="328">
        <v>0</v>
      </c>
      <c r="G1275" s="42"/>
      <c r="H1275" s="48"/>
    </row>
    <row r="1276" s="2" customFormat="1" ht="16.8" customHeight="1">
      <c r="A1276" s="42"/>
      <c r="B1276" s="48"/>
      <c r="C1276" s="327" t="s">
        <v>32</v>
      </c>
      <c r="D1276" s="327" t="s">
        <v>2496</v>
      </c>
      <c r="E1276" s="20" t="s">
        <v>32</v>
      </c>
      <c r="F1276" s="328">
        <v>0</v>
      </c>
      <c r="G1276" s="42"/>
      <c r="H1276" s="48"/>
    </row>
    <row r="1277" s="2" customFormat="1" ht="16.8" customHeight="1">
      <c r="A1277" s="42"/>
      <c r="B1277" s="48"/>
      <c r="C1277" s="327" t="s">
        <v>32</v>
      </c>
      <c r="D1277" s="327" t="s">
        <v>2497</v>
      </c>
      <c r="E1277" s="20" t="s">
        <v>32</v>
      </c>
      <c r="F1277" s="328">
        <v>0</v>
      </c>
      <c r="G1277" s="42"/>
      <c r="H1277" s="48"/>
    </row>
    <row r="1278" s="2" customFormat="1" ht="16.8" customHeight="1">
      <c r="A1278" s="42"/>
      <c r="B1278" s="48"/>
      <c r="C1278" s="327" t="s">
        <v>32</v>
      </c>
      <c r="D1278" s="327" t="s">
        <v>2498</v>
      </c>
      <c r="E1278" s="20" t="s">
        <v>32</v>
      </c>
      <c r="F1278" s="328">
        <v>0</v>
      </c>
      <c r="G1278" s="42"/>
      <c r="H1278" s="48"/>
    </row>
    <row r="1279" s="2" customFormat="1" ht="16.8" customHeight="1">
      <c r="A1279" s="42"/>
      <c r="B1279" s="48"/>
      <c r="C1279" s="327" t="s">
        <v>2499</v>
      </c>
      <c r="D1279" s="327" t="s">
        <v>2500</v>
      </c>
      <c r="E1279" s="20" t="s">
        <v>32</v>
      </c>
      <c r="F1279" s="328">
        <v>1</v>
      </c>
      <c r="G1279" s="42"/>
      <c r="H1279" s="48"/>
    </row>
    <row r="1280" s="2" customFormat="1" ht="16.8" customHeight="1">
      <c r="A1280" s="42"/>
      <c r="B1280" s="48"/>
      <c r="C1280" s="323" t="s">
        <v>2507</v>
      </c>
      <c r="D1280" s="324" t="s">
        <v>2507</v>
      </c>
      <c r="E1280" s="325" t="s">
        <v>32</v>
      </c>
      <c r="F1280" s="326">
        <v>1</v>
      </c>
      <c r="G1280" s="42"/>
      <c r="H1280" s="48"/>
    </row>
    <row r="1281" s="2" customFormat="1" ht="16.8" customHeight="1">
      <c r="A1281" s="42"/>
      <c r="B1281" s="48"/>
      <c r="C1281" s="327" t="s">
        <v>32</v>
      </c>
      <c r="D1281" s="327" t="s">
        <v>1944</v>
      </c>
      <c r="E1281" s="20" t="s">
        <v>32</v>
      </c>
      <c r="F1281" s="328">
        <v>0</v>
      </c>
      <c r="G1281" s="42"/>
      <c r="H1281" s="48"/>
    </row>
    <row r="1282" s="2" customFormat="1" ht="16.8" customHeight="1">
      <c r="A1282" s="42"/>
      <c r="B1282" s="48"/>
      <c r="C1282" s="327" t="s">
        <v>2507</v>
      </c>
      <c r="D1282" s="327" t="s">
        <v>2508</v>
      </c>
      <c r="E1282" s="20" t="s">
        <v>32</v>
      </c>
      <c r="F1282" s="328">
        <v>1</v>
      </c>
      <c r="G1282" s="42"/>
      <c r="H1282" s="48"/>
    </row>
    <row r="1283" s="2" customFormat="1" ht="16.8" customHeight="1">
      <c r="A1283" s="42"/>
      <c r="B1283" s="48"/>
      <c r="C1283" s="323" t="s">
        <v>2516</v>
      </c>
      <c r="D1283" s="324" t="s">
        <v>2516</v>
      </c>
      <c r="E1283" s="325" t="s">
        <v>32</v>
      </c>
      <c r="F1283" s="326">
        <v>3</v>
      </c>
      <c r="G1283" s="42"/>
      <c r="H1283" s="48"/>
    </row>
    <row r="1284" s="2" customFormat="1" ht="16.8" customHeight="1">
      <c r="A1284" s="42"/>
      <c r="B1284" s="48"/>
      <c r="C1284" s="327" t="s">
        <v>32</v>
      </c>
      <c r="D1284" s="327" t="s">
        <v>2515</v>
      </c>
      <c r="E1284" s="20" t="s">
        <v>32</v>
      </c>
      <c r="F1284" s="328">
        <v>0</v>
      </c>
      <c r="G1284" s="42"/>
      <c r="H1284" s="48"/>
    </row>
    <row r="1285" s="2" customFormat="1" ht="16.8" customHeight="1">
      <c r="A1285" s="42"/>
      <c r="B1285" s="48"/>
      <c r="C1285" s="327" t="s">
        <v>2516</v>
      </c>
      <c r="D1285" s="327" t="s">
        <v>2517</v>
      </c>
      <c r="E1285" s="20" t="s">
        <v>32</v>
      </c>
      <c r="F1285" s="328">
        <v>3</v>
      </c>
      <c r="G1285" s="42"/>
      <c r="H1285" s="48"/>
    </row>
    <row r="1286" s="2" customFormat="1" ht="16.8" customHeight="1">
      <c r="A1286" s="42"/>
      <c r="B1286" s="48"/>
      <c r="C1286" s="323" t="s">
        <v>1629</v>
      </c>
      <c r="D1286" s="324" t="s">
        <v>1629</v>
      </c>
      <c r="E1286" s="325" t="s">
        <v>32</v>
      </c>
      <c r="F1286" s="326">
        <v>101.2</v>
      </c>
      <c r="G1286" s="42"/>
      <c r="H1286" s="48"/>
    </row>
    <row r="1287" s="2" customFormat="1" ht="16.8" customHeight="1">
      <c r="A1287" s="42"/>
      <c r="B1287" s="48"/>
      <c r="C1287" s="327" t="s">
        <v>32</v>
      </c>
      <c r="D1287" s="327" t="s">
        <v>1944</v>
      </c>
      <c r="E1287" s="20" t="s">
        <v>32</v>
      </c>
      <c r="F1287" s="328">
        <v>0</v>
      </c>
      <c r="G1287" s="42"/>
      <c r="H1287" s="48"/>
    </row>
    <row r="1288" s="2" customFormat="1" ht="16.8" customHeight="1">
      <c r="A1288" s="42"/>
      <c r="B1288" s="48"/>
      <c r="C1288" s="327" t="s">
        <v>1629</v>
      </c>
      <c r="D1288" s="327" t="s">
        <v>2522</v>
      </c>
      <c r="E1288" s="20" t="s">
        <v>32</v>
      </c>
      <c r="F1288" s="328">
        <v>101.2</v>
      </c>
      <c r="G1288" s="42"/>
      <c r="H1288" s="48"/>
    </row>
    <row r="1289" s="2" customFormat="1" ht="16.8" customHeight="1">
      <c r="A1289" s="42"/>
      <c r="B1289" s="48"/>
      <c r="C1289" s="323" t="s">
        <v>2544</v>
      </c>
      <c r="D1289" s="324" t="s">
        <v>2544</v>
      </c>
      <c r="E1289" s="325" t="s">
        <v>32</v>
      </c>
      <c r="F1289" s="326">
        <v>1</v>
      </c>
      <c r="G1289" s="42"/>
      <c r="H1289" s="48"/>
    </row>
    <row r="1290" s="2" customFormat="1" ht="16.8" customHeight="1">
      <c r="A1290" s="42"/>
      <c r="B1290" s="48"/>
      <c r="C1290" s="327" t="s">
        <v>32</v>
      </c>
      <c r="D1290" s="327" t="s">
        <v>394</v>
      </c>
      <c r="E1290" s="20" t="s">
        <v>32</v>
      </c>
      <c r="F1290" s="328">
        <v>0</v>
      </c>
      <c r="G1290" s="42"/>
      <c r="H1290" s="48"/>
    </row>
    <row r="1291" s="2" customFormat="1" ht="16.8" customHeight="1">
      <c r="A1291" s="42"/>
      <c r="B1291" s="48"/>
      <c r="C1291" s="327" t="s">
        <v>2544</v>
      </c>
      <c r="D1291" s="327" t="s">
        <v>2426</v>
      </c>
      <c r="E1291" s="20" t="s">
        <v>32</v>
      </c>
      <c r="F1291" s="328">
        <v>1</v>
      </c>
      <c r="G1291" s="42"/>
      <c r="H1291" s="48"/>
    </row>
    <row r="1292" s="2" customFormat="1" ht="16.8" customHeight="1">
      <c r="A1292" s="42"/>
      <c r="B1292" s="48"/>
      <c r="C1292" s="323" t="s">
        <v>2550</v>
      </c>
      <c r="D1292" s="324" t="s">
        <v>2550</v>
      </c>
      <c r="E1292" s="325" t="s">
        <v>32</v>
      </c>
      <c r="F1292" s="326">
        <v>1</v>
      </c>
      <c r="G1292" s="42"/>
      <c r="H1292" s="48"/>
    </row>
    <row r="1293" s="2" customFormat="1" ht="16.8" customHeight="1">
      <c r="A1293" s="42"/>
      <c r="B1293" s="48"/>
      <c r="C1293" s="327" t="s">
        <v>32</v>
      </c>
      <c r="D1293" s="327" t="s">
        <v>394</v>
      </c>
      <c r="E1293" s="20" t="s">
        <v>32</v>
      </c>
      <c r="F1293" s="328">
        <v>0</v>
      </c>
      <c r="G1293" s="42"/>
      <c r="H1293" s="48"/>
    </row>
    <row r="1294" s="2" customFormat="1" ht="16.8" customHeight="1">
      <c r="A1294" s="42"/>
      <c r="B1294" s="48"/>
      <c r="C1294" s="327" t="s">
        <v>2550</v>
      </c>
      <c r="D1294" s="327" t="s">
        <v>2551</v>
      </c>
      <c r="E1294" s="20" t="s">
        <v>32</v>
      </c>
      <c r="F1294" s="328">
        <v>1</v>
      </c>
      <c r="G1294" s="42"/>
      <c r="H1294" s="48"/>
    </row>
    <row r="1295" s="2" customFormat="1" ht="16.8" customHeight="1">
      <c r="A1295" s="42"/>
      <c r="B1295" s="48"/>
      <c r="C1295" s="323" t="s">
        <v>2557</v>
      </c>
      <c r="D1295" s="324" t="s">
        <v>2557</v>
      </c>
      <c r="E1295" s="325" t="s">
        <v>32</v>
      </c>
      <c r="F1295" s="326">
        <v>1</v>
      </c>
      <c r="G1295" s="42"/>
      <c r="H1295" s="48"/>
    </row>
    <row r="1296" s="2" customFormat="1" ht="16.8" customHeight="1">
      <c r="A1296" s="42"/>
      <c r="B1296" s="48"/>
      <c r="C1296" s="327" t="s">
        <v>32</v>
      </c>
      <c r="D1296" s="327" t="s">
        <v>394</v>
      </c>
      <c r="E1296" s="20" t="s">
        <v>32</v>
      </c>
      <c r="F1296" s="328">
        <v>0</v>
      </c>
      <c r="G1296" s="42"/>
      <c r="H1296" s="48"/>
    </row>
    <row r="1297" s="2" customFormat="1" ht="16.8" customHeight="1">
      <c r="A1297" s="42"/>
      <c r="B1297" s="48"/>
      <c r="C1297" s="327" t="s">
        <v>2557</v>
      </c>
      <c r="D1297" s="327" t="s">
        <v>2558</v>
      </c>
      <c r="E1297" s="20" t="s">
        <v>32</v>
      </c>
      <c r="F1297" s="328">
        <v>1</v>
      </c>
      <c r="G1297" s="42"/>
      <c r="H1297" s="48"/>
    </row>
    <row r="1298" s="2" customFormat="1" ht="16.8" customHeight="1">
      <c r="A1298" s="42"/>
      <c r="B1298" s="48"/>
      <c r="C1298" s="323" t="s">
        <v>2564</v>
      </c>
      <c r="D1298" s="324" t="s">
        <v>2564</v>
      </c>
      <c r="E1298" s="325" t="s">
        <v>32</v>
      </c>
      <c r="F1298" s="326">
        <v>0.17899999999999999</v>
      </c>
      <c r="G1298" s="42"/>
      <c r="H1298" s="48"/>
    </row>
    <row r="1299" s="2" customFormat="1" ht="16.8" customHeight="1">
      <c r="A1299" s="42"/>
      <c r="B1299" s="48"/>
      <c r="C1299" s="327" t="s">
        <v>32</v>
      </c>
      <c r="D1299" s="327" t="s">
        <v>1944</v>
      </c>
      <c r="E1299" s="20" t="s">
        <v>32</v>
      </c>
      <c r="F1299" s="328">
        <v>0</v>
      </c>
      <c r="G1299" s="42"/>
      <c r="H1299" s="48"/>
    </row>
    <row r="1300" s="2" customFormat="1" ht="16.8" customHeight="1">
      <c r="A1300" s="42"/>
      <c r="B1300" s="48"/>
      <c r="C1300" s="327" t="s">
        <v>32</v>
      </c>
      <c r="D1300" s="327" t="s">
        <v>2563</v>
      </c>
      <c r="E1300" s="20" t="s">
        <v>32</v>
      </c>
      <c r="F1300" s="328">
        <v>0</v>
      </c>
      <c r="G1300" s="42"/>
      <c r="H1300" s="48"/>
    </row>
    <row r="1301" s="2" customFormat="1" ht="16.8" customHeight="1">
      <c r="A1301" s="42"/>
      <c r="B1301" s="48"/>
      <c r="C1301" s="327" t="s">
        <v>2564</v>
      </c>
      <c r="D1301" s="327" t="s">
        <v>2565</v>
      </c>
      <c r="E1301" s="20" t="s">
        <v>32</v>
      </c>
      <c r="F1301" s="328">
        <v>0.17899999999999999</v>
      </c>
      <c r="G1301" s="42"/>
      <c r="H1301" s="48"/>
    </row>
    <row r="1302" s="2" customFormat="1" ht="16.8" customHeight="1">
      <c r="A1302" s="42"/>
      <c r="B1302" s="48"/>
      <c r="C1302" s="323" t="s">
        <v>6459</v>
      </c>
      <c r="D1302" s="324" t="s">
        <v>6459</v>
      </c>
      <c r="E1302" s="325" t="s">
        <v>32</v>
      </c>
      <c r="F1302" s="326">
        <v>0.66300000000000003</v>
      </c>
      <c r="G1302" s="42"/>
      <c r="H1302" s="48"/>
    </row>
    <row r="1303" s="2" customFormat="1" ht="16.8" customHeight="1">
      <c r="A1303" s="42"/>
      <c r="B1303" s="48"/>
      <c r="C1303" s="327" t="s">
        <v>32</v>
      </c>
      <c r="D1303" s="327" t="s">
        <v>6460</v>
      </c>
      <c r="E1303" s="20" t="s">
        <v>32</v>
      </c>
      <c r="F1303" s="328">
        <v>0</v>
      </c>
      <c r="G1303" s="42"/>
      <c r="H1303" s="48"/>
    </row>
    <row r="1304" s="2" customFormat="1" ht="16.8" customHeight="1">
      <c r="A1304" s="42"/>
      <c r="B1304" s="48"/>
      <c r="C1304" s="327" t="s">
        <v>32</v>
      </c>
      <c r="D1304" s="327" t="s">
        <v>6461</v>
      </c>
      <c r="E1304" s="20" t="s">
        <v>32</v>
      </c>
      <c r="F1304" s="328">
        <v>0</v>
      </c>
      <c r="G1304" s="42"/>
      <c r="H1304" s="48"/>
    </row>
    <row r="1305" s="2" customFormat="1" ht="16.8" customHeight="1">
      <c r="A1305" s="42"/>
      <c r="B1305" s="48"/>
      <c r="C1305" s="327" t="s">
        <v>6459</v>
      </c>
      <c r="D1305" s="327" t="s">
        <v>6462</v>
      </c>
      <c r="E1305" s="20" t="s">
        <v>32</v>
      </c>
      <c r="F1305" s="328">
        <v>0.66300000000000003</v>
      </c>
      <c r="G1305" s="42"/>
      <c r="H1305" s="48"/>
    </row>
    <row r="1306" s="2" customFormat="1" ht="16.8" customHeight="1">
      <c r="A1306" s="42"/>
      <c r="B1306" s="48"/>
      <c r="C1306" s="323" t="s">
        <v>2575</v>
      </c>
      <c r="D1306" s="324" t="s">
        <v>2575</v>
      </c>
      <c r="E1306" s="325" t="s">
        <v>32</v>
      </c>
      <c r="F1306" s="326">
        <v>2</v>
      </c>
      <c r="G1306" s="42"/>
      <c r="H1306" s="48"/>
    </row>
    <row r="1307" s="2" customFormat="1" ht="16.8" customHeight="1">
      <c r="A1307" s="42"/>
      <c r="B1307" s="48"/>
      <c r="C1307" s="327" t="s">
        <v>32</v>
      </c>
      <c r="D1307" s="327" t="s">
        <v>2515</v>
      </c>
      <c r="E1307" s="20" t="s">
        <v>32</v>
      </c>
      <c r="F1307" s="328">
        <v>0</v>
      </c>
      <c r="G1307" s="42"/>
      <c r="H1307" s="48"/>
    </row>
    <row r="1308" s="2" customFormat="1" ht="16.8" customHeight="1">
      <c r="A1308" s="42"/>
      <c r="B1308" s="48"/>
      <c r="C1308" s="327" t="s">
        <v>2575</v>
      </c>
      <c r="D1308" s="327" t="s">
        <v>2576</v>
      </c>
      <c r="E1308" s="20" t="s">
        <v>32</v>
      </c>
      <c r="F1308" s="328">
        <v>2</v>
      </c>
      <c r="G1308" s="42"/>
      <c r="H1308" s="48"/>
    </row>
    <row r="1309" s="2" customFormat="1" ht="16.8" customHeight="1">
      <c r="A1309" s="42"/>
      <c r="B1309" s="48"/>
      <c r="C1309" s="323" t="s">
        <v>2581</v>
      </c>
      <c r="D1309" s="324" t="s">
        <v>2581</v>
      </c>
      <c r="E1309" s="325" t="s">
        <v>32</v>
      </c>
      <c r="F1309" s="326">
        <v>4</v>
      </c>
      <c r="G1309" s="42"/>
      <c r="H1309" s="48"/>
    </row>
    <row r="1310" s="2" customFormat="1" ht="16.8" customHeight="1">
      <c r="A1310" s="42"/>
      <c r="B1310" s="48"/>
      <c r="C1310" s="327" t="s">
        <v>32</v>
      </c>
      <c r="D1310" s="327" t="s">
        <v>2515</v>
      </c>
      <c r="E1310" s="20" t="s">
        <v>32</v>
      </c>
      <c r="F1310" s="328">
        <v>0</v>
      </c>
      <c r="G1310" s="42"/>
      <c r="H1310" s="48"/>
    </row>
    <row r="1311" s="2" customFormat="1" ht="16.8" customHeight="1">
      <c r="A1311" s="42"/>
      <c r="B1311" s="48"/>
      <c r="C1311" s="327" t="s">
        <v>2581</v>
      </c>
      <c r="D1311" s="327" t="s">
        <v>2582</v>
      </c>
      <c r="E1311" s="20" t="s">
        <v>32</v>
      </c>
      <c r="F1311" s="328">
        <v>4</v>
      </c>
      <c r="G1311" s="42"/>
      <c r="H1311" s="48"/>
    </row>
    <row r="1312" s="2" customFormat="1" ht="16.8" customHeight="1">
      <c r="A1312" s="42"/>
      <c r="B1312" s="48"/>
      <c r="C1312" s="323" t="s">
        <v>2587</v>
      </c>
      <c r="D1312" s="324" t="s">
        <v>2587</v>
      </c>
      <c r="E1312" s="325" t="s">
        <v>32</v>
      </c>
      <c r="F1312" s="326">
        <v>1</v>
      </c>
      <c r="G1312" s="42"/>
      <c r="H1312" s="48"/>
    </row>
    <row r="1313" s="2" customFormat="1" ht="16.8" customHeight="1">
      <c r="A1313" s="42"/>
      <c r="B1313" s="48"/>
      <c r="C1313" s="327" t="s">
        <v>32</v>
      </c>
      <c r="D1313" s="327" t="s">
        <v>2515</v>
      </c>
      <c r="E1313" s="20" t="s">
        <v>32</v>
      </c>
      <c r="F1313" s="328">
        <v>0</v>
      </c>
      <c r="G1313" s="42"/>
      <c r="H1313" s="48"/>
    </row>
    <row r="1314" s="2" customFormat="1" ht="16.8" customHeight="1">
      <c r="A1314" s="42"/>
      <c r="B1314" s="48"/>
      <c r="C1314" s="327" t="s">
        <v>2587</v>
      </c>
      <c r="D1314" s="327" t="s">
        <v>2588</v>
      </c>
      <c r="E1314" s="20" t="s">
        <v>32</v>
      </c>
      <c r="F1314" s="328">
        <v>1</v>
      </c>
      <c r="G1314" s="42"/>
      <c r="H1314" s="48"/>
    </row>
    <row r="1315" s="2" customFormat="1" ht="16.8" customHeight="1">
      <c r="A1315" s="42"/>
      <c r="B1315" s="48"/>
      <c r="C1315" s="323" t="s">
        <v>2593</v>
      </c>
      <c r="D1315" s="324" t="s">
        <v>2593</v>
      </c>
      <c r="E1315" s="325" t="s">
        <v>32</v>
      </c>
      <c r="F1315" s="326">
        <v>3</v>
      </c>
      <c r="G1315" s="42"/>
      <c r="H1315" s="48"/>
    </row>
    <row r="1316" s="2" customFormat="1" ht="16.8" customHeight="1">
      <c r="A1316" s="42"/>
      <c r="B1316" s="48"/>
      <c r="C1316" s="327" t="s">
        <v>32</v>
      </c>
      <c r="D1316" s="327" t="s">
        <v>2515</v>
      </c>
      <c r="E1316" s="20" t="s">
        <v>32</v>
      </c>
      <c r="F1316" s="328">
        <v>0</v>
      </c>
      <c r="G1316" s="42"/>
      <c r="H1316" s="48"/>
    </row>
    <row r="1317" s="2" customFormat="1" ht="16.8" customHeight="1">
      <c r="A1317" s="42"/>
      <c r="B1317" s="48"/>
      <c r="C1317" s="327" t="s">
        <v>2593</v>
      </c>
      <c r="D1317" s="327" t="s">
        <v>2594</v>
      </c>
      <c r="E1317" s="20" t="s">
        <v>32</v>
      </c>
      <c r="F1317" s="328">
        <v>3</v>
      </c>
      <c r="G1317" s="42"/>
      <c r="H1317" s="48"/>
    </row>
    <row r="1318" s="2" customFormat="1" ht="16.8" customHeight="1">
      <c r="A1318" s="42"/>
      <c r="B1318" s="48"/>
      <c r="C1318" s="323" t="s">
        <v>292</v>
      </c>
      <c r="D1318" s="324" t="s">
        <v>292</v>
      </c>
      <c r="E1318" s="325" t="s">
        <v>32</v>
      </c>
      <c r="F1318" s="326">
        <v>20</v>
      </c>
      <c r="G1318" s="42"/>
      <c r="H1318" s="48"/>
    </row>
    <row r="1319" s="2" customFormat="1" ht="16.8" customHeight="1">
      <c r="A1319" s="42"/>
      <c r="B1319" s="48"/>
      <c r="C1319" s="327" t="s">
        <v>32</v>
      </c>
      <c r="D1319" s="327" t="s">
        <v>1944</v>
      </c>
      <c r="E1319" s="20" t="s">
        <v>32</v>
      </c>
      <c r="F1319" s="328">
        <v>0</v>
      </c>
      <c r="G1319" s="42"/>
      <c r="H1319" s="48"/>
    </row>
    <row r="1320" s="2" customFormat="1" ht="16.8" customHeight="1">
      <c r="A1320" s="42"/>
      <c r="B1320" s="48"/>
      <c r="C1320" s="327" t="s">
        <v>292</v>
      </c>
      <c r="D1320" s="327" t="s">
        <v>6463</v>
      </c>
      <c r="E1320" s="20" t="s">
        <v>32</v>
      </c>
      <c r="F1320" s="328">
        <v>20</v>
      </c>
      <c r="G1320" s="42"/>
      <c r="H1320" s="48"/>
    </row>
    <row r="1321" s="2" customFormat="1" ht="16.8" customHeight="1">
      <c r="A1321" s="42"/>
      <c r="B1321" s="48"/>
      <c r="C1321" s="323" t="s">
        <v>2601</v>
      </c>
      <c r="D1321" s="324" t="s">
        <v>2601</v>
      </c>
      <c r="E1321" s="325" t="s">
        <v>32</v>
      </c>
      <c r="F1321" s="326">
        <v>3</v>
      </c>
      <c r="G1321" s="42"/>
      <c r="H1321" s="48"/>
    </row>
    <row r="1322" s="2" customFormat="1" ht="16.8" customHeight="1">
      <c r="A1322" s="42"/>
      <c r="B1322" s="48"/>
      <c r="C1322" s="327" t="s">
        <v>32</v>
      </c>
      <c r="D1322" s="327" t="s">
        <v>2515</v>
      </c>
      <c r="E1322" s="20" t="s">
        <v>32</v>
      </c>
      <c r="F1322" s="328">
        <v>0</v>
      </c>
      <c r="G1322" s="42"/>
      <c r="H1322" s="48"/>
    </row>
    <row r="1323" s="2" customFormat="1" ht="16.8" customHeight="1">
      <c r="A1323" s="42"/>
      <c r="B1323" s="48"/>
      <c r="C1323" s="327" t="s">
        <v>32</v>
      </c>
      <c r="D1323" s="327" t="s">
        <v>2599</v>
      </c>
      <c r="E1323" s="20" t="s">
        <v>32</v>
      </c>
      <c r="F1323" s="328">
        <v>0</v>
      </c>
      <c r="G1323" s="42"/>
      <c r="H1323" s="48"/>
    </row>
    <row r="1324" s="2" customFormat="1" ht="16.8" customHeight="1">
      <c r="A1324" s="42"/>
      <c r="B1324" s="48"/>
      <c r="C1324" s="327" t="s">
        <v>32</v>
      </c>
      <c r="D1324" s="327" t="s">
        <v>2600</v>
      </c>
      <c r="E1324" s="20" t="s">
        <v>32</v>
      </c>
      <c r="F1324" s="328">
        <v>0</v>
      </c>
      <c r="G1324" s="42"/>
      <c r="H1324" s="48"/>
    </row>
    <row r="1325" s="2" customFormat="1" ht="16.8" customHeight="1">
      <c r="A1325" s="42"/>
      <c r="B1325" s="48"/>
      <c r="C1325" s="327" t="s">
        <v>2601</v>
      </c>
      <c r="D1325" s="327" t="s">
        <v>2602</v>
      </c>
      <c r="E1325" s="20" t="s">
        <v>32</v>
      </c>
      <c r="F1325" s="328">
        <v>3</v>
      </c>
      <c r="G1325" s="42"/>
      <c r="H1325" s="48"/>
    </row>
    <row r="1326" s="2" customFormat="1" ht="16.8" customHeight="1">
      <c r="A1326" s="42"/>
      <c r="B1326" s="48"/>
      <c r="C1326" s="323" t="s">
        <v>6464</v>
      </c>
      <c r="D1326" s="324" t="s">
        <v>6464</v>
      </c>
      <c r="E1326" s="325" t="s">
        <v>32</v>
      </c>
      <c r="F1326" s="326">
        <v>2</v>
      </c>
      <c r="G1326" s="42"/>
      <c r="H1326" s="48"/>
    </row>
    <row r="1327" s="2" customFormat="1" ht="16.8" customHeight="1">
      <c r="A1327" s="42"/>
      <c r="B1327" s="48"/>
      <c r="C1327" s="327" t="s">
        <v>32</v>
      </c>
      <c r="D1327" s="327" t="s">
        <v>2515</v>
      </c>
      <c r="E1327" s="20" t="s">
        <v>32</v>
      </c>
      <c r="F1327" s="328">
        <v>0</v>
      </c>
      <c r="G1327" s="42"/>
      <c r="H1327" s="48"/>
    </row>
    <row r="1328" s="2" customFormat="1" ht="16.8" customHeight="1">
      <c r="A1328" s="42"/>
      <c r="B1328" s="48"/>
      <c r="C1328" s="327" t="s">
        <v>6464</v>
      </c>
      <c r="D1328" s="327" t="s">
        <v>6465</v>
      </c>
      <c r="E1328" s="20" t="s">
        <v>32</v>
      </c>
      <c r="F1328" s="328">
        <v>2</v>
      </c>
      <c r="G1328" s="42"/>
      <c r="H1328" s="48"/>
    </row>
    <row r="1329" s="2" customFormat="1" ht="16.8" customHeight="1">
      <c r="A1329" s="42"/>
      <c r="B1329" s="48"/>
      <c r="C1329" s="323" t="s">
        <v>6466</v>
      </c>
      <c r="D1329" s="324" t="s">
        <v>6466</v>
      </c>
      <c r="E1329" s="325" t="s">
        <v>32</v>
      </c>
      <c r="F1329" s="326">
        <v>4</v>
      </c>
      <c r="G1329" s="42"/>
      <c r="H1329" s="48"/>
    </row>
    <row r="1330" s="2" customFormat="1" ht="16.8" customHeight="1">
      <c r="A1330" s="42"/>
      <c r="B1330" s="48"/>
      <c r="C1330" s="327" t="s">
        <v>32</v>
      </c>
      <c r="D1330" s="327" t="s">
        <v>2515</v>
      </c>
      <c r="E1330" s="20" t="s">
        <v>32</v>
      </c>
      <c r="F1330" s="328">
        <v>0</v>
      </c>
      <c r="G1330" s="42"/>
      <c r="H1330" s="48"/>
    </row>
    <row r="1331" s="2" customFormat="1" ht="16.8" customHeight="1">
      <c r="A1331" s="42"/>
      <c r="B1331" s="48"/>
      <c r="C1331" s="327" t="s">
        <v>6466</v>
      </c>
      <c r="D1331" s="327" t="s">
        <v>6467</v>
      </c>
      <c r="E1331" s="20" t="s">
        <v>32</v>
      </c>
      <c r="F1331" s="328">
        <v>4</v>
      </c>
      <c r="G1331" s="42"/>
      <c r="H1331" s="48"/>
    </row>
    <row r="1332" s="2" customFormat="1" ht="16.8" customHeight="1">
      <c r="A1332" s="42"/>
      <c r="B1332" s="48"/>
      <c r="C1332" s="323" t="s">
        <v>6468</v>
      </c>
      <c r="D1332" s="324" t="s">
        <v>6468</v>
      </c>
      <c r="E1332" s="325" t="s">
        <v>32</v>
      </c>
      <c r="F1332" s="326">
        <v>0.22</v>
      </c>
      <c r="G1332" s="42"/>
      <c r="H1332" s="48"/>
    </row>
    <row r="1333" s="2" customFormat="1" ht="16.8" customHeight="1">
      <c r="A1333" s="42"/>
      <c r="B1333" s="48"/>
      <c r="C1333" s="323" t="s">
        <v>6469</v>
      </c>
      <c r="D1333" s="324" t="s">
        <v>6469</v>
      </c>
      <c r="E1333" s="325" t="s">
        <v>32</v>
      </c>
      <c r="F1333" s="326">
        <v>0.22</v>
      </c>
      <c r="G1333" s="42"/>
      <c r="H1333" s="48"/>
    </row>
    <row r="1334" s="2" customFormat="1" ht="16.8" customHeight="1">
      <c r="A1334" s="42"/>
      <c r="B1334" s="48"/>
      <c r="C1334" s="327" t="s">
        <v>32</v>
      </c>
      <c r="D1334" s="327" t="s">
        <v>1897</v>
      </c>
      <c r="E1334" s="20" t="s">
        <v>32</v>
      </c>
      <c r="F1334" s="328">
        <v>0</v>
      </c>
      <c r="G1334" s="42"/>
      <c r="H1334" s="48"/>
    </row>
    <row r="1335" s="2" customFormat="1" ht="16.8" customHeight="1">
      <c r="A1335" s="42"/>
      <c r="B1335" s="48"/>
      <c r="C1335" s="327" t="s">
        <v>6469</v>
      </c>
      <c r="D1335" s="327" t="s">
        <v>6470</v>
      </c>
      <c r="E1335" s="20" t="s">
        <v>32</v>
      </c>
      <c r="F1335" s="328">
        <v>0.22</v>
      </c>
      <c r="G1335" s="42"/>
      <c r="H1335" s="48"/>
    </row>
    <row r="1336" s="2" customFormat="1" ht="16.8" customHeight="1">
      <c r="A1336" s="42"/>
      <c r="B1336" s="48"/>
      <c r="C1336" s="323" t="s">
        <v>2634</v>
      </c>
      <c r="D1336" s="324" t="s">
        <v>2634</v>
      </c>
      <c r="E1336" s="325" t="s">
        <v>32</v>
      </c>
      <c r="F1336" s="326">
        <v>2</v>
      </c>
      <c r="G1336" s="42"/>
      <c r="H1336" s="48"/>
    </row>
    <row r="1337" s="2" customFormat="1" ht="16.8" customHeight="1">
      <c r="A1337" s="42"/>
      <c r="B1337" s="48"/>
      <c r="C1337" s="327" t="s">
        <v>32</v>
      </c>
      <c r="D1337" s="327" t="s">
        <v>2515</v>
      </c>
      <c r="E1337" s="20" t="s">
        <v>32</v>
      </c>
      <c r="F1337" s="328">
        <v>0</v>
      </c>
      <c r="G1337" s="42"/>
      <c r="H1337" s="48"/>
    </row>
    <row r="1338" s="2" customFormat="1" ht="16.8" customHeight="1">
      <c r="A1338" s="42"/>
      <c r="B1338" s="48"/>
      <c r="C1338" s="327" t="s">
        <v>2634</v>
      </c>
      <c r="D1338" s="327" t="s">
        <v>2635</v>
      </c>
      <c r="E1338" s="20" t="s">
        <v>32</v>
      </c>
      <c r="F1338" s="328">
        <v>2</v>
      </c>
      <c r="G1338" s="42"/>
      <c r="H1338" s="48"/>
    </row>
    <row r="1339" s="2" customFormat="1" ht="16.8" customHeight="1">
      <c r="A1339" s="42"/>
      <c r="B1339" s="48"/>
      <c r="C1339" s="323" t="s">
        <v>6471</v>
      </c>
      <c r="D1339" s="324" t="s">
        <v>6471</v>
      </c>
      <c r="E1339" s="325" t="s">
        <v>32</v>
      </c>
      <c r="F1339" s="326">
        <v>362.39999999999998</v>
      </c>
      <c r="G1339" s="42"/>
      <c r="H1339" s="48"/>
    </row>
    <row r="1340" s="2" customFormat="1" ht="16.8" customHeight="1">
      <c r="A1340" s="42"/>
      <c r="B1340" s="48"/>
      <c r="C1340" s="327" t="s">
        <v>32</v>
      </c>
      <c r="D1340" s="327" t="s">
        <v>6472</v>
      </c>
      <c r="E1340" s="20" t="s">
        <v>32</v>
      </c>
      <c r="F1340" s="328">
        <v>0</v>
      </c>
      <c r="G1340" s="42"/>
      <c r="H1340" s="48"/>
    </row>
    <row r="1341" s="2" customFormat="1" ht="16.8" customHeight="1">
      <c r="A1341" s="42"/>
      <c r="B1341" s="48"/>
      <c r="C1341" s="327" t="s">
        <v>6471</v>
      </c>
      <c r="D1341" s="327" t="s">
        <v>6473</v>
      </c>
      <c r="E1341" s="20" t="s">
        <v>32</v>
      </c>
      <c r="F1341" s="328">
        <v>362.39999999999998</v>
      </c>
      <c r="G1341" s="42"/>
      <c r="H1341" s="48"/>
    </row>
    <row r="1342" s="2" customFormat="1" ht="16.8" customHeight="1">
      <c r="A1342" s="42"/>
      <c r="B1342" s="48"/>
      <c r="C1342" s="323" t="s">
        <v>6474</v>
      </c>
      <c r="D1342" s="324" t="s">
        <v>6474</v>
      </c>
      <c r="E1342" s="325" t="s">
        <v>32</v>
      </c>
      <c r="F1342" s="326">
        <v>362.39999999999998</v>
      </c>
      <c r="G1342" s="42"/>
      <c r="H1342" s="48"/>
    </row>
    <row r="1343" s="2" customFormat="1" ht="16.8" customHeight="1">
      <c r="A1343" s="42"/>
      <c r="B1343" s="48"/>
      <c r="C1343" s="327" t="s">
        <v>32</v>
      </c>
      <c r="D1343" s="327" t="s">
        <v>6472</v>
      </c>
      <c r="E1343" s="20" t="s">
        <v>32</v>
      </c>
      <c r="F1343" s="328">
        <v>0</v>
      </c>
      <c r="G1343" s="42"/>
      <c r="H1343" s="48"/>
    </row>
    <row r="1344" s="2" customFormat="1" ht="16.8" customHeight="1">
      <c r="A1344" s="42"/>
      <c r="B1344" s="48"/>
      <c r="C1344" s="327" t="s">
        <v>6474</v>
      </c>
      <c r="D1344" s="327" t="s">
        <v>6473</v>
      </c>
      <c r="E1344" s="20" t="s">
        <v>32</v>
      </c>
      <c r="F1344" s="328">
        <v>362.39999999999998</v>
      </c>
      <c r="G1344" s="42"/>
      <c r="H1344" s="48"/>
    </row>
    <row r="1345" s="2" customFormat="1" ht="16.8" customHeight="1">
      <c r="A1345" s="42"/>
      <c r="B1345" s="48"/>
      <c r="C1345" s="323" t="s">
        <v>6475</v>
      </c>
      <c r="D1345" s="324" t="s">
        <v>6475</v>
      </c>
      <c r="E1345" s="325" t="s">
        <v>32</v>
      </c>
      <c r="F1345" s="326">
        <v>0.59999999999999998</v>
      </c>
      <c r="G1345" s="42"/>
      <c r="H1345" s="48"/>
    </row>
    <row r="1346" s="2" customFormat="1" ht="16.8" customHeight="1">
      <c r="A1346" s="42"/>
      <c r="B1346" s="48"/>
      <c r="C1346" s="327" t="s">
        <v>32</v>
      </c>
      <c r="D1346" s="327" t="s">
        <v>1897</v>
      </c>
      <c r="E1346" s="20" t="s">
        <v>32</v>
      </c>
      <c r="F1346" s="328">
        <v>0</v>
      </c>
      <c r="G1346" s="42"/>
      <c r="H1346" s="48"/>
    </row>
    <row r="1347" s="2" customFormat="1" ht="16.8" customHeight="1">
      <c r="A1347" s="42"/>
      <c r="B1347" s="48"/>
      <c r="C1347" s="327" t="s">
        <v>6475</v>
      </c>
      <c r="D1347" s="327" t="s">
        <v>6476</v>
      </c>
      <c r="E1347" s="20" t="s">
        <v>32</v>
      </c>
      <c r="F1347" s="328">
        <v>0.59999999999999998</v>
      </c>
      <c r="G1347" s="42"/>
      <c r="H1347" s="48"/>
    </row>
    <row r="1348" s="2" customFormat="1" ht="16.8" customHeight="1">
      <c r="A1348" s="42"/>
      <c r="B1348" s="48"/>
      <c r="C1348" s="323" t="s">
        <v>892</v>
      </c>
      <c r="D1348" s="324" t="s">
        <v>892</v>
      </c>
      <c r="E1348" s="325" t="s">
        <v>32</v>
      </c>
      <c r="F1348" s="326">
        <v>2.1499999999999999</v>
      </c>
      <c r="G1348" s="42"/>
      <c r="H1348" s="48"/>
    </row>
    <row r="1349" s="2" customFormat="1" ht="16.8" customHeight="1">
      <c r="A1349" s="42"/>
      <c r="B1349" s="48"/>
      <c r="C1349" s="327" t="s">
        <v>32</v>
      </c>
      <c r="D1349" s="327" t="s">
        <v>1816</v>
      </c>
      <c r="E1349" s="20" t="s">
        <v>32</v>
      </c>
      <c r="F1349" s="328">
        <v>0</v>
      </c>
      <c r="G1349" s="42"/>
      <c r="H1349" s="48"/>
    </row>
    <row r="1350" s="2" customFormat="1" ht="16.8" customHeight="1">
      <c r="A1350" s="42"/>
      <c r="B1350" s="48"/>
      <c r="C1350" s="327" t="s">
        <v>892</v>
      </c>
      <c r="D1350" s="327" t="s">
        <v>6477</v>
      </c>
      <c r="E1350" s="20" t="s">
        <v>32</v>
      </c>
      <c r="F1350" s="328">
        <v>2.1499999999999999</v>
      </c>
      <c r="G1350" s="42"/>
      <c r="H1350" s="48"/>
    </row>
    <row r="1351" s="2" customFormat="1" ht="16.8" customHeight="1">
      <c r="A1351" s="42"/>
      <c r="B1351" s="48"/>
      <c r="C1351" s="323" t="s">
        <v>6478</v>
      </c>
      <c r="D1351" s="324" t="s">
        <v>6478</v>
      </c>
      <c r="E1351" s="325" t="s">
        <v>32</v>
      </c>
      <c r="F1351" s="326">
        <v>48.719999999999999</v>
      </c>
      <c r="G1351" s="42"/>
      <c r="H1351" s="48"/>
    </row>
    <row r="1352" s="2" customFormat="1" ht="16.8" customHeight="1">
      <c r="A1352" s="42"/>
      <c r="B1352" s="48"/>
      <c r="C1352" s="327" t="s">
        <v>32</v>
      </c>
      <c r="D1352" s="327" t="s">
        <v>394</v>
      </c>
      <c r="E1352" s="20" t="s">
        <v>32</v>
      </c>
      <c r="F1352" s="328">
        <v>0</v>
      </c>
      <c r="G1352" s="42"/>
      <c r="H1352" s="48"/>
    </row>
    <row r="1353" s="2" customFormat="1" ht="16.8" customHeight="1">
      <c r="A1353" s="42"/>
      <c r="B1353" s="48"/>
      <c r="C1353" s="327" t="s">
        <v>6478</v>
      </c>
      <c r="D1353" s="327" t="s">
        <v>6479</v>
      </c>
      <c r="E1353" s="20" t="s">
        <v>32</v>
      </c>
      <c r="F1353" s="328">
        <v>48.719999999999999</v>
      </c>
      <c r="G1353" s="42"/>
      <c r="H1353" s="48"/>
    </row>
    <row r="1354" s="2" customFormat="1" ht="16.8" customHeight="1">
      <c r="A1354" s="42"/>
      <c r="B1354" s="48"/>
      <c r="C1354" s="323" t="s">
        <v>2701</v>
      </c>
      <c r="D1354" s="324" t="s">
        <v>2701</v>
      </c>
      <c r="E1354" s="325" t="s">
        <v>32</v>
      </c>
      <c r="F1354" s="326">
        <v>32.345999999999997</v>
      </c>
      <c r="G1354" s="42"/>
      <c r="H1354" s="48"/>
    </row>
    <row r="1355" s="2" customFormat="1" ht="16.8" customHeight="1">
      <c r="A1355" s="42"/>
      <c r="B1355" s="48"/>
      <c r="C1355" s="327" t="s">
        <v>32</v>
      </c>
      <c r="D1355" s="327" t="s">
        <v>394</v>
      </c>
      <c r="E1355" s="20" t="s">
        <v>32</v>
      </c>
      <c r="F1355" s="328">
        <v>0</v>
      </c>
      <c r="G1355" s="42"/>
      <c r="H1355" s="48"/>
    </row>
    <row r="1356" s="2" customFormat="1" ht="16.8" customHeight="1">
      <c r="A1356" s="42"/>
      <c r="B1356" s="48"/>
      <c r="C1356" s="327" t="s">
        <v>2701</v>
      </c>
      <c r="D1356" s="327" t="s">
        <v>2702</v>
      </c>
      <c r="E1356" s="20" t="s">
        <v>32</v>
      </c>
      <c r="F1356" s="328">
        <v>32.345999999999997</v>
      </c>
      <c r="G1356" s="42"/>
      <c r="H1356" s="48"/>
    </row>
    <row r="1357" s="2" customFormat="1" ht="16.8" customHeight="1">
      <c r="A1357" s="42"/>
      <c r="B1357" s="48"/>
      <c r="C1357" s="323" t="s">
        <v>6480</v>
      </c>
      <c r="D1357" s="324" t="s">
        <v>6480</v>
      </c>
      <c r="E1357" s="325" t="s">
        <v>32</v>
      </c>
      <c r="F1357" s="326">
        <v>24.219999999999999</v>
      </c>
      <c r="G1357" s="42"/>
      <c r="H1357" s="48"/>
    </row>
    <row r="1358" s="2" customFormat="1" ht="16.8" customHeight="1">
      <c r="A1358" s="42"/>
      <c r="B1358" s="48"/>
      <c r="C1358" s="327" t="s">
        <v>32</v>
      </c>
      <c r="D1358" s="327" t="s">
        <v>373</v>
      </c>
      <c r="E1358" s="20" t="s">
        <v>32</v>
      </c>
      <c r="F1358" s="328">
        <v>0</v>
      </c>
      <c r="G1358" s="42"/>
      <c r="H1358" s="48"/>
    </row>
    <row r="1359" s="2" customFormat="1" ht="16.8" customHeight="1">
      <c r="A1359" s="42"/>
      <c r="B1359" s="48"/>
      <c r="C1359" s="327" t="s">
        <v>6480</v>
      </c>
      <c r="D1359" s="327" t="s">
        <v>6481</v>
      </c>
      <c r="E1359" s="20" t="s">
        <v>32</v>
      </c>
      <c r="F1359" s="328">
        <v>24.219999999999999</v>
      </c>
      <c r="G1359" s="42"/>
      <c r="H1359" s="48"/>
    </row>
    <row r="1360" s="2" customFormat="1" ht="16.8" customHeight="1">
      <c r="A1360" s="42"/>
      <c r="B1360" s="48"/>
      <c r="C1360" s="323" t="s">
        <v>896</v>
      </c>
      <c r="D1360" s="324" t="s">
        <v>896</v>
      </c>
      <c r="E1360" s="325" t="s">
        <v>32</v>
      </c>
      <c r="F1360" s="326">
        <v>56.225000000000001</v>
      </c>
      <c r="G1360" s="42"/>
      <c r="H1360" s="48"/>
    </row>
    <row r="1361" s="2" customFormat="1" ht="16.8" customHeight="1">
      <c r="A1361" s="42"/>
      <c r="B1361" s="48"/>
      <c r="C1361" s="327" t="s">
        <v>32</v>
      </c>
      <c r="D1361" s="327" t="s">
        <v>1816</v>
      </c>
      <c r="E1361" s="20" t="s">
        <v>32</v>
      </c>
      <c r="F1361" s="328">
        <v>0</v>
      </c>
      <c r="G1361" s="42"/>
      <c r="H1361" s="48"/>
    </row>
    <row r="1362" s="2" customFormat="1" ht="16.8" customHeight="1">
      <c r="A1362" s="42"/>
      <c r="B1362" s="48"/>
      <c r="C1362" s="327" t="s">
        <v>896</v>
      </c>
      <c r="D1362" s="327" t="s">
        <v>6482</v>
      </c>
      <c r="E1362" s="20" t="s">
        <v>32</v>
      </c>
      <c r="F1362" s="328">
        <v>56.225000000000001</v>
      </c>
      <c r="G1362" s="42"/>
      <c r="H1362" s="48"/>
    </row>
    <row r="1363" s="2" customFormat="1" ht="16.8" customHeight="1">
      <c r="A1363" s="42"/>
      <c r="B1363" s="48"/>
      <c r="C1363" s="323" t="s">
        <v>6483</v>
      </c>
      <c r="D1363" s="324" t="s">
        <v>6483</v>
      </c>
      <c r="E1363" s="325" t="s">
        <v>32</v>
      </c>
      <c r="F1363" s="326">
        <v>37.799999999999997</v>
      </c>
      <c r="G1363" s="42"/>
      <c r="H1363" s="48"/>
    </row>
    <row r="1364" s="2" customFormat="1" ht="16.8" customHeight="1">
      <c r="A1364" s="42"/>
      <c r="B1364" s="48"/>
      <c r="C1364" s="327" t="s">
        <v>32</v>
      </c>
      <c r="D1364" s="327" t="s">
        <v>373</v>
      </c>
      <c r="E1364" s="20" t="s">
        <v>32</v>
      </c>
      <c r="F1364" s="328">
        <v>0</v>
      </c>
      <c r="G1364" s="42"/>
      <c r="H1364" s="48"/>
    </row>
    <row r="1365" s="2" customFormat="1" ht="16.8" customHeight="1">
      <c r="A1365" s="42"/>
      <c r="B1365" s="48"/>
      <c r="C1365" s="327" t="s">
        <v>6483</v>
      </c>
      <c r="D1365" s="327" t="s">
        <v>6484</v>
      </c>
      <c r="E1365" s="20" t="s">
        <v>32</v>
      </c>
      <c r="F1365" s="328">
        <v>37.799999999999997</v>
      </c>
      <c r="G1365" s="42"/>
      <c r="H1365" s="48"/>
    </row>
    <row r="1366" s="2" customFormat="1" ht="16.8" customHeight="1">
      <c r="A1366" s="42"/>
      <c r="B1366" s="48"/>
      <c r="C1366" s="323" t="s">
        <v>6485</v>
      </c>
      <c r="D1366" s="324" t="s">
        <v>6485</v>
      </c>
      <c r="E1366" s="325" t="s">
        <v>32</v>
      </c>
      <c r="F1366" s="326">
        <v>51.780000000000001</v>
      </c>
      <c r="G1366" s="42"/>
      <c r="H1366" s="48"/>
    </row>
    <row r="1367" s="2" customFormat="1" ht="16.8" customHeight="1">
      <c r="A1367" s="42"/>
      <c r="B1367" s="48"/>
      <c r="C1367" s="327" t="s">
        <v>32</v>
      </c>
      <c r="D1367" s="327" t="s">
        <v>373</v>
      </c>
      <c r="E1367" s="20" t="s">
        <v>32</v>
      </c>
      <c r="F1367" s="328">
        <v>0</v>
      </c>
      <c r="G1367" s="42"/>
      <c r="H1367" s="48"/>
    </row>
    <row r="1368" s="2" customFormat="1" ht="16.8" customHeight="1">
      <c r="A1368" s="42"/>
      <c r="B1368" s="48"/>
      <c r="C1368" s="327" t="s">
        <v>6485</v>
      </c>
      <c r="D1368" s="327" t="s">
        <v>6486</v>
      </c>
      <c r="E1368" s="20" t="s">
        <v>32</v>
      </c>
      <c r="F1368" s="328">
        <v>51.780000000000001</v>
      </c>
      <c r="G1368" s="42"/>
      <c r="H1368" s="48"/>
    </row>
    <row r="1369" s="2" customFormat="1" ht="16.8" customHeight="1">
      <c r="A1369" s="42"/>
      <c r="B1369" s="48"/>
      <c r="C1369" s="323" t="s">
        <v>6487</v>
      </c>
      <c r="D1369" s="324" t="s">
        <v>6487</v>
      </c>
      <c r="E1369" s="325" t="s">
        <v>32</v>
      </c>
      <c r="F1369" s="326">
        <v>24.219999999999999</v>
      </c>
      <c r="G1369" s="42"/>
      <c r="H1369" s="48"/>
    </row>
    <row r="1370" s="2" customFormat="1" ht="16.8" customHeight="1">
      <c r="A1370" s="42"/>
      <c r="B1370" s="48"/>
      <c r="C1370" s="327" t="s">
        <v>32</v>
      </c>
      <c r="D1370" s="327" t="s">
        <v>373</v>
      </c>
      <c r="E1370" s="20" t="s">
        <v>32</v>
      </c>
      <c r="F1370" s="328">
        <v>0</v>
      </c>
      <c r="G1370" s="42"/>
      <c r="H1370" s="48"/>
    </row>
    <row r="1371" s="2" customFormat="1" ht="16.8" customHeight="1">
      <c r="A1371" s="42"/>
      <c r="B1371" s="48"/>
      <c r="C1371" s="327" t="s">
        <v>6487</v>
      </c>
      <c r="D1371" s="327" t="s">
        <v>6481</v>
      </c>
      <c r="E1371" s="20" t="s">
        <v>32</v>
      </c>
      <c r="F1371" s="328">
        <v>24.219999999999999</v>
      </c>
      <c r="G1371" s="42"/>
      <c r="H1371" s="48"/>
    </row>
    <row r="1372" s="2" customFormat="1" ht="16.8" customHeight="1">
      <c r="A1372" s="42"/>
      <c r="B1372" s="48"/>
      <c r="C1372" s="323" t="s">
        <v>6488</v>
      </c>
      <c r="D1372" s="324" t="s">
        <v>6488</v>
      </c>
      <c r="E1372" s="325" t="s">
        <v>32</v>
      </c>
      <c r="F1372" s="326">
        <v>37.799999999999997</v>
      </c>
      <c r="G1372" s="42"/>
      <c r="H1372" s="48"/>
    </row>
    <row r="1373" s="2" customFormat="1" ht="16.8" customHeight="1">
      <c r="A1373" s="42"/>
      <c r="B1373" s="48"/>
      <c r="C1373" s="327" t="s">
        <v>32</v>
      </c>
      <c r="D1373" s="327" t="s">
        <v>373</v>
      </c>
      <c r="E1373" s="20" t="s">
        <v>32</v>
      </c>
      <c r="F1373" s="328">
        <v>0</v>
      </c>
      <c r="G1373" s="42"/>
      <c r="H1373" s="48"/>
    </row>
    <row r="1374" s="2" customFormat="1" ht="16.8" customHeight="1">
      <c r="A1374" s="42"/>
      <c r="B1374" s="48"/>
      <c r="C1374" s="327" t="s">
        <v>6488</v>
      </c>
      <c r="D1374" s="327" t="s">
        <v>6484</v>
      </c>
      <c r="E1374" s="20" t="s">
        <v>32</v>
      </c>
      <c r="F1374" s="328">
        <v>37.799999999999997</v>
      </c>
      <c r="G1374" s="42"/>
      <c r="H1374" s="48"/>
    </row>
    <row r="1375" s="2" customFormat="1" ht="16.8" customHeight="1">
      <c r="A1375" s="42"/>
      <c r="B1375" s="48"/>
      <c r="C1375" s="323" t="s">
        <v>6489</v>
      </c>
      <c r="D1375" s="324" t="s">
        <v>6489</v>
      </c>
      <c r="E1375" s="325" t="s">
        <v>32</v>
      </c>
      <c r="F1375" s="326">
        <v>29.242000000000001</v>
      </c>
      <c r="G1375" s="42"/>
      <c r="H1375" s="48"/>
    </row>
    <row r="1376" s="2" customFormat="1" ht="16.8" customHeight="1">
      <c r="A1376" s="42"/>
      <c r="B1376" s="48"/>
      <c r="C1376" s="327" t="s">
        <v>32</v>
      </c>
      <c r="D1376" s="327" t="s">
        <v>394</v>
      </c>
      <c r="E1376" s="20" t="s">
        <v>32</v>
      </c>
      <c r="F1376" s="328">
        <v>0</v>
      </c>
      <c r="G1376" s="42"/>
      <c r="H1376" s="48"/>
    </row>
    <row r="1377" s="2" customFormat="1" ht="16.8" customHeight="1">
      <c r="A1377" s="42"/>
      <c r="B1377" s="48"/>
      <c r="C1377" s="327" t="s">
        <v>6489</v>
      </c>
      <c r="D1377" s="327" t="s">
        <v>6490</v>
      </c>
      <c r="E1377" s="20" t="s">
        <v>32</v>
      </c>
      <c r="F1377" s="328">
        <v>29.242000000000001</v>
      </c>
      <c r="G1377" s="42"/>
      <c r="H1377" s="48"/>
    </row>
    <row r="1378" s="2" customFormat="1" ht="16.8" customHeight="1">
      <c r="A1378" s="42"/>
      <c r="B1378" s="48"/>
      <c r="C1378" s="323" t="s">
        <v>6491</v>
      </c>
      <c r="D1378" s="324" t="s">
        <v>6491</v>
      </c>
      <c r="E1378" s="325" t="s">
        <v>32</v>
      </c>
      <c r="F1378" s="326">
        <v>29.242000000000001</v>
      </c>
      <c r="G1378" s="42"/>
      <c r="H1378" s="48"/>
    </row>
    <row r="1379" s="2" customFormat="1" ht="16.8" customHeight="1">
      <c r="A1379" s="42"/>
      <c r="B1379" s="48"/>
      <c r="C1379" s="327" t="s">
        <v>32</v>
      </c>
      <c r="D1379" s="327" t="s">
        <v>394</v>
      </c>
      <c r="E1379" s="20" t="s">
        <v>32</v>
      </c>
      <c r="F1379" s="328">
        <v>0</v>
      </c>
      <c r="G1379" s="42"/>
      <c r="H1379" s="48"/>
    </row>
    <row r="1380" s="2" customFormat="1" ht="16.8" customHeight="1">
      <c r="A1380" s="42"/>
      <c r="B1380" s="48"/>
      <c r="C1380" s="327" t="s">
        <v>6491</v>
      </c>
      <c r="D1380" s="327" t="s">
        <v>6490</v>
      </c>
      <c r="E1380" s="20" t="s">
        <v>32</v>
      </c>
      <c r="F1380" s="328">
        <v>29.242000000000001</v>
      </c>
      <c r="G1380" s="42"/>
      <c r="H1380" s="48"/>
    </row>
    <row r="1381" s="2" customFormat="1" ht="16.8" customHeight="1">
      <c r="A1381" s="42"/>
      <c r="B1381" s="48"/>
      <c r="C1381" s="323" t="s">
        <v>6492</v>
      </c>
      <c r="D1381" s="324" t="s">
        <v>6492</v>
      </c>
      <c r="E1381" s="325" t="s">
        <v>32</v>
      </c>
      <c r="F1381" s="326">
        <v>67.099999999999994</v>
      </c>
      <c r="G1381" s="42"/>
      <c r="H1381" s="48"/>
    </row>
    <row r="1382" s="2" customFormat="1" ht="16.8" customHeight="1">
      <c r="A1382" s="42"/>
      <c r="B1382" s="48"/>
      <c r="C1382" s="327" t="s">
        <v>32</v>
      </c>
      <c r="D1382" s="327" t="s">
        <v>394</v>
      </c>
      <c r="E1382" s="20" t="s">
        <v>32</v>
      </c>
      <c r="F1382" s="328">
        <v>0</v>
      </c>
      <c r="G1382" s="42"/>
      <c r="H1382" s="48"/>
    </row>
    <row r="1383" s="2" customFormat="1" ht="16.8" customHeight="1">
      <c r="A1383" s="42"/>
      <c r="B1383" s="48"/>
      <c r="C1383" s="327" t="s">
        <v>6492</v>
      </c>
      <c r="D1383" s="327" t="s">
        <v>6493</v>
      </c>
      <c r="E1383" s="20" t="s">
        <v>32</v>
      </c>
      <c r="F1383" s="328">
        <v>67.099999999999994</v>
      </c>
      <c r="G1383" s="42"/>
      <c r="H1383" s="48"/>
    </row>
    <row r="1384" s="2" customFormat="1" ht="16.8" customHeight="1">
      <c r="A1384" s="42"/>
      <c r="B1384" s="48"/>
      <c r="C1384" s="323" t="s">
        <v>6494</v>
      </c>
      <c r="D1384" s="324" t="s">
        <v>6494</v>
      </c>
      <c r="E1384" s="325" t="s">
        <v>32</v>
      </c>
      <c r="F1384" s="326">
        <v>87.400000000000006</v>
      </c>
      <c r="G1384" s="42"/>
      <c r="H1384" s="48"/>
    </row>
    <row r="1385" s="2" customFormat="1" ht="16.8" customHeight="1">
      <c r="A1385" s="42"/>
      <c r="B1385" s="48"/>
      <c r="C1385" s="327" t="s">
        <v>6494</v>
      </c>
      <c r="D1385" s="327" t="s">
        <v>6495</v>
      </c>
      <c r="E1385" s="20" t="s">
        <v>32</v>
      </c>
      <c r="F1385" s="328">
        <v>87.400000000000006</v>
      </c>
      <c r="G1385" s="42"/>
      <c r="H1385" s="48"/>
    </row>
    <row r="1386" s="2" customFormat="1" ht="16.8" customHeight="1">
      <c r="A1386" s="42"/>
      <c r="B1386" s="48"/>
      <c r="C1386" s="323" t="s">
        <v>6496</v>
      </c>
      <c r="D1386" s="324" t="s">
        <v>6496</v>
      </c>
      <c r="E1386" s="325" t="s">
        <v>32</v>
      </c>
      <c r="F1386" s="326">
        <v>67.099999999999994</v>
      </c>
      <c r="G1386" s="42"/>
      <c r="H1386" s="48"/>
    </row>
    <row r="1387" s="2" customFormat="1" ht="16.8" customHeight="1">
      <c r="A1387" s="42"/>
      <c r="B1387" s="48"/>
      <c r="C1387" s="327" t="s">
        <v>32</v>
      </c>
      <c r="D1387" s="327" t="s">
        <v>394</v>
      </c>
      <c r="E1387" s="20" t="s">
        <v>32</v>
      </c>
      <c r="F1387" s="328">
        <v>0</v>
      </c>
      <c r="G1387" s="42"/>
      <c r="H1387" s="48"/>
    </row>
    <row r="1388" s="2" customFormat="1" ht="16.8" customHeight="1">
      <c r="A1388" s="42"/>
      <c r="B1388" s="48"/>
      <c r="C1388" s="327" t="s">
        <v>6496</v>
      </c>
      <c r="D1388" s="327" t="s">
        <v>6493</v>
      </c>
      <c r="E1388" s="20" t="s">
        <v>32</v>
      </c>
      <c r="F1388" s="328">
        <v>67.099999999999994</v>
      </c>
      <c r="G1388" s="42"/>
      <c r="H1388" s="48"/>
    </row>
    <row r="1389" s="2" customFormat="1" ht="16.8" customHeight="1">
      <c r="A1389" s="42"/>
      <c r="B1389" s="48"/>
      <c r="C1389" s="323" t="s">
        <v>6497</v>
      </c>
      <c r="D1389" s="324" t="s">
        <v>6497</v>
      </c>
      <c r="E1389" s="325" t="s">
        <v>32</v>
      </c>
      <c r="F1389" s="326">
        <v>29.242000000000001</v>
      </c>
      <c r="G1389" s="42"/>
      <c r="H1389" s="48"/>
    </row>
    <row r="1390" s="2" customFormat="1" ht="16.8" customHeight="1">
      <c r="A1390" s="42"/>
      <c r="B1390" s="48"/>
      <c r="C1390" s="327" t="s">
        <v>32</v>
      </c>
      <c r="D1390" s="327" t="s">
        <v>394</v>
      </c>
      <c r="E1390" s="20" t="s">
        <v>32</v>
      </c>
      <c r="F1390" s="328">
        <v>0</v>
      </c>
      <c r="G1390" s="42"/>
      <c r="H1390" s="48"/>
    </row>
    <row r="1391" s="2" customFormat="1" ht="16.8" customHeight="1">
      <c r="A1391" s="42"/>
      <c r="B1391" s="48"/>
      <c r="C1391" s="327" t="s">
        <v>6497</v>
      </c>
      <c r="D1391" s="327" t="s">
        <v>6490</v>
      </c>
      <c r="E1391" s="20" t="s">
        <v>32</v>
      </c>
      <c r="F1391" s="328">
        <v>29.242000000000001</v>
      </c>
      <c r="G1391" s="42"/>
      <c r="H1391" s="48"/>
    </row>
    <row r="1392" s="2" customFormat="1" ht="16.8" customHeight="1">
      <c r="A1392" s="42"/>
      <c r="B1392" s="48"/>
      <c r="C1392" s="323" t="s">
        <v>2799</v>
      </c>
      <c r="D1392" s="324" t="s">
        <v>2799</v>
      </c>
      <c r="E1392" s="325" t="s">
        <v>32</v>
      </c>
      <c r="F1392" s="326">
        <v>4982.9219999999996</v>
      </c>
      <c r="G1392" s="42"/>
      <c r="H1392" s="48"/>
    </row>
    <row r="1393" s="2" customFormat="1" ht="16.8" customHeight="1">
      <c r="A1393" s="42"/>
      <c r="B1393" s="48"/>
      <c r="C1393" s="327" t="s">
        <v>32</v>
      </c>
      <c r="D1393" s="327" t="s">
        <v>394</v>
      </c>
      <c r="E1393" s="20" t="s">
        <v>32</v>
      </c>
      <c r="F1393" s="328">
        <v>0</v>
      </c>
      <c r="G1393" s="42"/>
      <c r="H1393" s="48"/>
    </row>
    <row r="1394" s="2" customFormat="1" ht="16.8" customHeight="1">
      <c r="A1394" s="42"/>
      <c r="B1394" s="48"/>
      <c r="C1394" s="327" t="s">
        <v>32</v>
      </c>
      <c r="D1394" s="327" t="s">
        <v>2798</v>
      </c>
      <c r="E1394" s="20" t="s">
        <v>32</v>
      </c>
      <c r="F1394" s="328">
        <v>0</v>
      </c>
      <c r="G1394" s="42"/>
      <c r="H1394" s="48"/>
    </row>
    <row r="1395" s="2" customFormat="1" ht="16.8" customHeight="1">
      <c r="A1395" s="42"/>
      <c r="B1395" s="48"/>
      <c r="C1395" s="327" t="s">
        <v>2799</v>
      </c>
      <c r="D1395" s="327" t="s">
        <v>2800</v>
      </c>
      <c r="E1395" s="20" t="s">
        <v>32</v>
      </c>
      <c r="F1395" s="328">
        <v>4982.9219999999996</v>
      </c>
      <c r="G1395" s="42"/>
      <c r="H1395" s="48"/>
    </row>
    <row r="1396" s="2" customFormat="1" ht="16.8" customHeight="1">
      <c r="A1396" s="42"/>
      <c r="B1396" s="48"/>
      <c r="C1396" s="323" t="s">
        <v>2809</v>
      </c>
      <c r="D1396" s="324" t="s">
        <v>2809</v>
      </c>
      <c r="E1396" s="325" t="s">
        <v>32</v>
      </c>
      <c r="F1396" s="326">
        <v>3321.9479999999999</v>
      </c>
      <c r="G1396" s="42"/>
      <c r="H1396" s="48"/>
    </row>
    <row r="1397" s="2" customFormat="1" ht="16.8" customHeight="1">
      <c r="A1397" s="42"/>
      <c r="B1397" s="48"/>
      <c r="C1397" s="327" t="s">
        <v>32</v>
      </c>
      <c r="D1397" s="327" t="s">
        <v>394</v>
      </c>
      <c r="E1397" s="20" t="s">
        <v>32</v>
      </c>
      <c r="F1397" s="328">
        <v>0</v>
      </c>
      <c r="G1397" s="42"/>
      <c r="H1397" s="48"/>
    </row>
    <row r="1398" s="2" customFormat="1" ht="16.8" customHeight="1">
      <c r="A1398" s="42"/>
      <c r="B1398" s="48"/>
      <c r="C1398" s="327" t="s">
        <v>32</v>
      </c>
      <c r="D1398" s="327" t="s">
        <v>2798</v>
      </c>
      <c r="E1398" s="20" t="s">
        <v>32</v>
      </c>
      <c r="F1398" s="328">
        <v>0</v>
      </c>
      <c r="G1398" s="42"/>
      <c r="H1398" s="48"/>
    </row>
    <row r="1399" s="2" customFormat="1" ht="16.8" customHeight="1">
      <c r="A1399" s="42"/>
      <c r="B1399" s="48"/>
      <c r="C1399" s="327" t="s">
        <v>2809</v>
      </c>
      <c r="D1399" s="327" t="s">
        <v>2810</v>
      </c>
      <c r="E1399" s="20" t="s">
        <v>32</v>
      </c>
      <c r="F1399" s="328">
        <v>3321.9479999999999</v>
      </c>
      <c r="G1399" s="42"/>
      <c r="H1399" s="48"/>
    </row>
    <row r="1400" s="2" customFormat="1" ht="16.8" customHeight="1">
      <c r="A1400" s="42"/>
      <c r="B1400" s="48"/>
      <c r="C1400" s="323" t="s">
        <v>6498</v>
      </c>
      <c r="D1400" s="324" t="s">
        <v>6498</v>
      </c>
      <c r="E1400" s="325" t="s">
        <v>32</v>
      </c>
      <c r="F1400" s="326">
        <v>91.459999999999994</v>
      </c>
      <c r="G1400" s="42"/>
      <c r="H1400" s="48"/>
    </row>
    <row r="1401" s="2" customFormat="1" ht="16.8" customHeight="1">
      <c r="A1401" s="42"/>
      <c r="B1401" s="48"/>
      <c r="C1401" s="327" t="s">
        <v>32</v>
      </c>
      <c r="D1401" s="327" t="s">
        <v>373</v>
      </c>
      <c r="E1401" s="20" t="s">
        <v>32</v>
      </c>
      <c r="F1401" s="328">
        <v>0</v>
      </c>
      <c r="G1401" s="42"/>
      <c r="H1401" s="48"/>
    </row>
    <row r="1402" s="2" customFormat="1" ht="16.8" customHeight="1">
      <c r="A1402" s="42"/>
      <c r="B1402" s="48"/>
      <c r="C1402" s="327" t="s">
        <v>6498</v>
      </c>
      <c r="D1402" s="327" t="s">
        <v>6499</v>
      </c>
      <c r="E1402" s="20" t="s">
        <v>32</v>
      </c>
      <c r="F1402" s="328">
        <v>91.459999999999994</v>
      </c>
      <c r="G1402" s="42"/>
      <c r="H1402" s="48"/>
    </row>
    <row r="1403" s="2" customFormat="1" ht="16.8" customHeight="1">
      <c r="A1403" s="42"/>
      <c r="B1403" s="48"/>
      <c r="C1403" s="323" t="s">
        <v>6500</v>
      </c>
      <c r="D1403" s="324" t="s">
        <v>6500</v>
      </c>
      <c r="E1403" s="325" t="s">
        <v>32</v>
      </c>
      <c r="F1403" s="326">
        <v>91.459999999999994</v>
      </c>
      <c r="G1403" s="42"/>
      <c r="H1403" s="48"/>
    </row>
    <row r="1404" s="2" customFormat="1" ht="16.8" customHeight="1">
      <c r="A1404" s="42"/>
      <c r="B1404" s="48"/>
      <c r="C1404" s="327" t="s">
        <v>32</v>
      </c>
      <c r="D1404" s="327" t="s">
        <v>373</v>
      </c>
      <c r="E1404" s="20" t="s">
        <v>32</v>
      </c>
      <c r="F1404" s="328">
        <v>0</v>
      </c>
      <c r="G1404" s="42"/>
      <c r="H1404" s="48"/>
    </row>
    <row r="1405" s="2" customFormat="1" ht="16.8" customHeight="1">
      <c r="A1405" s="42"/>
      <c r="B1405" s="48"/>
      <c r="C1405" s="327" t="s">
        <v>6500</v>
      </c>
      <c r="D1405" s="327" t="s">
        <v>6499</v>
      </c>
      <c r="E1405" s="20" t="s">
        <v>32</v>
      </c>
      <c r="F1405" s="328">
        <v>91.459999999999994</v>
      </c>
      <c r="G1405" s="42"/>
      <c r="H1405" s="48"/>
    </row>
    <row r="1406" s="2" customFormat="1" ht="16.8" customHeight="1">
      <c r="A1406" s="42"/>
      <c r="B1406" s="48"/>
      <c r="C1406" s="323" t="s">
        <v>908</v>
      </c>
      <c r="D1406" s="324" t="s">
        <v>908</v>
      </c>
      <c r="E1406" s="325" t="s">
        <v>32</v>
      </c>
      <c r="F1406" s="326">
        <v>1</v>
      </c>
      <c r="G1406" s="42"/>
      <c r="H1406" s="48"/>
    </row>
    <row r="1407" s="2" customFormat="1" ht="16.8" customHeight="1">
      <c r="A1407" s="42"/>
      <c r="B1407" s="48"/>
      <c r="C1407" s="327" t="s">
        <v>32</v>
      </c>
      <c r="D1407" s="327" t="s">
        <v>1944</v>
      </c>
      <c r="E1407" s="20" t="s">
        <v>32</v>
      </c>
      <c r="F1407" s="328">
        <v>0</v>
      </c>
      <c r="G1407" s="42"/>
      <c r="H1407" s="48"/>
    </row>
    <row r="1408" s="2" customFormat="1" ht="16.8" customHeight="1">
      <c r="A1408" s="42"/>
      <c r="B1408" s="48"/>
      <c r="C1408" s="327" t="s">
        <v>32</v>
      </c>
      <c r="D1408" s="327" t="s">
        <v>6501</v>
      </c>
      <c r="E1408" s="20" t="s">
        <v>32</v>
      </c>
      <c r="F1408" s="328">
        <v>0</v>
      </c>
      <c r="G1408" s="42"/>
      <c r="H1408" s="48"/>
    </row>
    <row r="1409" s="2" customFormat="1" ht="16.8" customHeight="1">
      <c r="A1409" s="42"/>
      <c r="B1409" s="48"/>
      <c r="C1409" s="327" t="s">
        <v>908</v>
      </c>
      <c r="D1409" s="327" t="s">
        <v>6502</v>
      </c>
      <c r="E1409" s="20" t="s">
        <v>32</v>
      </c>
      <c r="F1409" s="328">
        <v>1</v>
      </c>
      <c r="G1409" s="42"/>
      <c r="H1409" s="48"/>
    </row>
    <row r="1410" s="2" customFormat="1" ht="16.8" customHeight="1">
      <c r="A1410" s="42"/>
      <c r="B1410" s="48"/>
      <c r="C1410" s="323" t="s">
        <v>6503</v>
      </c>
      <c r="D1410" s="324" t="s">
        <v>6503</v>
      </c>
      <c r="E1410" s="325" t="s">
        <v>32</v>
      </c>
      <c r="F1410" s="326">
        <v>91.459999999999994</v>
      </c>
      <c r="G1410" s="42"/>
      <c r="H1410" s="48"/>
    </row>
    <row r="1411" s="2" customFormat="1" ht="16.8" customHeight="1">
      <c r="A1411" s="42"/>
      <c r="B1411" s="48"/>
      <c r="C1411" s="327" t="s">
        <v>32</v>
      </c>
      <c r="D1411" s="327" t="s">
        <v>373</v>
      </c>
      <c r="E1411" s="20" t="s">
        <v>32</v>
      </c>
      <c r="F1411" s="328">
        <v>0</v>
      </c>
      <c r="G1411" s="42"/>
      <c r="H1411" s="48"/>
    </row>
    <row r="1412" s="2" customFormat="1" ht="16.8" customHeight="1">
      <c r="A1412" s="42"/>
      <c r="B1412" s="48"/>
      <c r="C1412" s="327" t="s">
        <v>6503</v>
      </c>
      <c r="D1412" s="327" t="s">
        <v>6504</v>
      </c>
      <c r="E1412" s="20" t="s">
        <v>32</v>
      </c>
      <c r="F1412" s="328">
        <v>91.459999999999994</v>
      </c>
      <c r="G1412" s="42"/>
      <c r="H1412" s="48"/>
    </row>
    <row r="1413" s="2" customFormat="1" ht="16.8" customHeight="1">
      <c r="A1413" s="42"/>
      <c r="B1413" s="48"/>
      <c r="C1413" s="323" t="s">
        <v>6505</v>
      </c>
      <c r="D1413" s="324" t="s">
        <v>6505</v>
      </c>
      <c r="E1413" s="325" t="s">
        <v>32</v>
      </c>
      <c r="F1413" s="326">
        <v>124.95</v>
      </c>
      <c r="G1413" s="42"/>
      <c r="H1413" s="48"/>
    </row>
    <row r="1414" s="2" customFormat="1" ht="16.8" customHeight="1">
      <c r="A1414" s="42"/>
      <c r="B1414" s="48"/>
      <c r="C1414" s="327" t="s">
        <v>32</v>
      </c>
      <c r="D1414" s="327" t="s">
        <v>1944</v>
      </c>
      <c r="E1414" s="20" t="s">
        <v>32</v>
      </c>
      <c r="F1414" s="328">
        <v>0</v>
      </c>
      <c r="G1414" s="42"/>
      <c r="H1414" s="48"/>
    </row>
    <row r="1415" s="2" customFormat="1" ht="16.8" customHeight="1">
      <c r="A1415" s="42"/>
      <c r="B1415" s="48"/>
      <c r="C1415" s="327" t="s">
        <v>32</v>
      </c>
      <c r="D1415" s="327" t="s">
        <v>6445</v>
      </c>
      <c r="E1415" s="20" t="s">
        <v>32</v>
      </c>
      <c r="F1415" s="328">
        <v>0</v>
      </c>
      <c r="G1415" s="42"/>
      <c r="H1415" s="48"/>
    </row>
    <row r="1416" s="2" customFormat="1" ht="16.8" customHeight="1">
      <c r="A1416" s="42"/>
      <c r="B1416" s="48"/>
      <c r="C1416" s="327" t="s">
        <v>6505</v>
      </c>
      <c r="D1416" s="327" t="s">
        <v>6446</v>
      </c>
      <c r="E1416" s="20" t="s">
        <v>32</v>
      </c>
      <c r="F1416" s="328">
        <v>124.95</v>
      </c>
      <c r="G1416" s="42"/>
      <c r="H1416" s="48"/>
    </row>
    <row r="1417" s="2" customFormat="1" ht="16.8" customHeight="1">
      <c r="A1417" s="42"/>
      <c r="B1417" s="48"/>
      <c r="C1417" s="323" t="s">
        <v>223</v>
      </c>
      <c r="D1417" s="324" t="s">
        <v>223</v>
      </c>
      <c r="E1417" s="325" t="s">
        <v>32</v>
      </c>
      <c r="F1417" s="326">
        <v>1051.7570000000001</v>
      </c>
      <c r="G1417" s="42"/>
      <c r="H1417" s="48"/>
    </row>
    <row r="1418" s="2" customFormat="1" ht="16.8" customHeight="1">
      <c r="A1418" s="42"/>
      <c r="B1418" s="48"/>
      <c r="C1418" s="327" t="s">
        <v>32</v>
      </c>
      <c r="D1418" s="327" t="s">
        <v>6506</v>
      </c>
      <c r="E1418" s="20" t="s">
        <v>32</v>
      </c>
      <c r="F1418" s="328">
        <v>0</v>
      </c>
      <c r="G1418" s="42"/>
      <c r="H1418" s="48"/>
    </row>
    <row r="1419" s="2" customFormat="1" ht="16.8" customHeight="1">
      <c r="A1419" s="42"/>
      <c r="B1419" s="48"/>
      <c r="C1419" s="327" t="s">
        <v>32</v>
      </c>
      <c r="D1419" s="327" t="s">
        <v>6507</v>
      </c>
      <c r="E1419" s="20" t="s">
        <v>32</v>
      </c>
      <c r="F1419" s="328">
        <v>0</v>
      </c>
      <c r="G1419" s="42"/>
      <c r="H1419" s="48"/>
    </row>
    <row r="1420" s="2" customFormat="1" ht="16.8" customHeight="1">
      <c r="A1420" s="42"/>
      <c r="B1420" s="48"/>
      <c r="C1420" s="327" t="s">
        <v>223</v>
      </c>
      <c r="D1420" s="327" t="s">
        <v>6508</v>
      </c>
      <c r="E1420" s="20" t="s">
        <v>32</v>
      </c>
      <c r="F1420" s="328">
        <v>1051.7570000000001</v>
      </c>
      <c r="G1420" s="42"/>
      <c r="H1420" s="48"/>
    </row>
    <row r="1421" s="2" customFormat="1" ht="16.8" customHeight="1">
      <c r="A1421" s="42"/>
      <c r="B1421" s="48"/>
      <c r="C1421" s="323" t="s">
        <v>802</v>
      </c>
      <c r="D1421" s="324" t="s">
        <v>802</v>
      </c>
      <c r="E1421" s="325" t="s">
        <v>32</v>
      </c>
      <c r="F1421" s="326">
        <v>1</v>
      </c>
      <c r="G1421" s="42"/>
      <c r="H1421" s="48"/>
    </row>
    <row r="1422" s="2" customFormat="1" ht="16.8" customHeight="1">
      <c r="A1422" s="42"/>
      <c r="B1422" s="48"/>
      <c r="C1422" s="327" t="s">
        <v>32</v>
      </c>
      <c r="D1422" s="327" t="s">
        <v>1944</v>
      </c>
      <c r="E1422" s="20" t="s">
        <v>32</v>
      </c>
      <c r="F1422" s="328">
        <v>0</v>
      </c>
      <c r="G1422" s="42"/>
      <c r="H1422" s="48"/>
    </row>
    <row r="1423" s="2" customFormat="1" ht="16.8" customHeight="1">
      <c r="A1423" s="42"/>
      <c r="B1423" s="48"/>
      <c r="C1423" s="327" t="s">
        <v>802</v>
      </c>
      <c r="D1423" s="327" t="s">
        <v>6509</v>
      </c>
      <c r="E1423" s="20" t="s">
        <v>32</v>
      </c>
      <c r="F1423" s="328">
        <v>1</v>
      </c>
      <c r="G1423" s="42"/>
      <c r="H1423" s="48"/>
    </row>
    <row r="1424" s="2" customFormat="1" ht="16.8" customHeight="1">
      <c r="A1424" s="42"/>
      <c r="B1424" s="48"/>
      <c r="C1424" s="323" t="s">
        <v>404</v>
      </c>
      <c r="D1424" s="324" t="s">
        <v>404</v>
      </c>
      <c r="E1424" s="325" t="s">
        <v>32</v>
      </c>
      <c r="F1424" s="326">
        <v>1</v>
      </c>
      <c r="G1424" s="42"/>
      <c r="H1424" s="48"/>
    </row>
    <row r="1425" s="2" customFormat="1" ht="16.8" customHeight="1">
      <c r="A1425" s="42"/>
      <c r="B1425" s="48"/>
      <c r="C1425" s="327" t="s">
        <v>32</v>
      </c>
      <c r="D1425" s="327" t="s">
        <v>1944</v>
      </c>
      <c r="E1425" s="20" t="s">
        <v>32</v>
      </c>
      <c r="F1425" s="328">
        <v>0</v>
      </c>
      <c r="G1425" s="42"/>
      <c r="H1425" s="48"/>
    </row>
    <row r="1426" s="2" customFormat="1" ht="16.8" customHeight="1">
      <c r="A1426" s="42"/>
      <c r="B1426" s="48"/>
      <c r="C1426" s="327" t="s">
        <v>404</v>
      </c>
      <c r="D1426" s="327" t="s">
        <v>6510</v>
      </c>
      <c r="E1426" s="20" t="s">
        <v>32</v>
      </c>
      <c r="F1426" s="328">
        <v>1</v>
      </c>
      <c r="G1426" s="42"/>
      <c r="H1426" s="48"/>
    </row>
    <row r="1427" s="2" customFormat="1" ht="16.8" customHeight="1">
      <c r="A1427" s="42"/>
      <c r="B1427" s="48"/>
      <c r="C1427" s="323" t="s">
        <v>1139</v>
      </c>
      <c r="D1427" s="324" t="s">
        <v>1139</v>
      </c>
      <c r="E1427" s="325" t="s">
        <v>32</v>
      </c>
      <c r="F1427" s="326">
        <v>50</v>
      </c>
      <c r="G1427" s="42"/>
      <c r="H1427" s="48"/>
    </row>
    <row r="1428" s="2" customFormat="1" ht="16.8" customHeight="1">
      <c r="A1428" s="42"/>
      <c r="B1428" s="48"/>
      <c r="C1428" s="323" t="s">
        <v>421</v>
      </c>
      <c r="D1428" s="324" t="s">
        <v>421</v>
      </c>
      <c r="E1428" s="325" t="s">
        <v>32</v>
      </c>
      <c r="F1428" s="326">
        <v>76.552000000000007</v>
      </c>
      <c r="G1428" s="42"/>
      <c r="H1428" s="48"/>
    </row>
    <row r="1429" s="2" customFormat="1" ht="16.8" customHeight="1">
      <c r="A1429" s="42"/>
      <c r="B1429" s="48"/>
      <c r="C1429" s="327" t="s">
        <v>32</v>
      </c>
      <c r="D1429" s="327" t="s">
        <v>1957</v>
      </c>
      <c r="E1429" s="20" t="s">
        <v>32</v>
      </c>
      <c r="F1429" s="328">
        <v>0</v>
      </c>
      <c r="G1429" s="42"/>
      <c r="H1429" s="48"/>
    </row>
    <row r="1430" s="2" customFormat="1" ht="16.8" customHeight="1">
      <c r="A1430" s="42"/>
      <c r="B1430" s="48"/>
      <c r="C1430" s="327" t="s">
        <v>32</v>
      </c>
      <c r="D1430" s="327" t="s">
        <v>1958</v>
      </c>
      <c r="E1430" s="20" t="s">
        <v>32</v>
      </c>
      <c r="F1430" s="328">
        <v>0</v>
      </c>
      <c r="G1430" s="42"/>
      <c r="H1430" s="48"/>
    </row>
    <row r="1431" s="2" customFormat="1" ht="16.8" customHeight="1">
      <c r="A1431" s="42"/>
      <c r="B1431" s="48"/>
      <c r="C1431" s="327" t="s">
        <v>421</v>
      </c>
      <c r="D1431" s="327" t="s">
        <v>1959</v>
      </c>
      <c r="E1431" s="20" t="s">
        <v>32</v>
      </c>
      <c r="F1431" s="328">
        <v>76.552000000000007</v>
      </c>
      <c r="G1431" s="42"/>
      <c r="H1431" s="48"/>
    </row>
    <row r="1432" s="2" customFormat="1" ht="16.8" customHeight="1">
      <c r="A1432" s="42"/>
      <c r="B1432" s="48"/>
      <c r="C1432" s="323" t="s">
        <v>1968</v>
      </c>
      <c r="D1432" s="324" t="s">
        <v>1968</v>
      </c>
      <c r="E1432" s="325" t="s">
        <v>32</v>
      </c>
      <c r="F1432" s="326">
        <v>246.81999999999999</v>
      </c>
      <c r="G1432" s="42"/>
      <c r="H1432" s="48"/>
    </row>
    <row r="1433" s="2" customFormat="1" ht="16.8" customHeight="1">
      <c r="A1433" s="42"/>
      <c r="B1433" s="48"/>
      <c r="C1433" s="327" t="s">
        <v>32</v>
      </c>
      <c r="D1433" s="327" t="s">
        <v>1957</v>
      </c>
      <c r="E1433" s="20" t="s">
        <v>32</v>
      </c>
      <c r="F1433" s="328">
        <v>0</v>
      </c>
      <c r="G1433" s="42"/>
      <c r="H1433" s="48"/>
    </row>
    <row r="1434" s="2" customFormat="1" ht="16.8" customHeight="1">
      <c r="A1434" s="42"/>
      <c r="B1434" s="48"/>
      <c r="C1434" s="327" t="s">
        <v>32</v>
      </c>
      <c r="D1434" s="327" t="s">
        <v>1967</v>
      </c>
      <c r="E1434" s="20" t="s">
        <v>32</v>
      </c>
      <c r="F1434" s="328">
        <v>0</v>
      </c>
      <c r="G1434" s="42"/>
      <c r="H1434" s="48"/>
    </row>
    <row r="1435" s="2" customFormat="1" ht="16.8" customHeight="1">
      <c r="A1435" s="42"/>
      <c r="B1435" s="48"/>
      <c r="C1435" s="327" t="s">
        <v>1968</v>
      </c>
      <c r="D1435" s="327" t="s">
        <v>1969</v>
      </c>
      <c r="E1435" s="20" t="s">
        <v>32</v>
      </c>
      <c r="F1435" s="328">
        <v>246.81999999999999</v>
      </c>
      <c r="G1435" s="42"/>
      <c r="H1435" s="48"/>
    </row>
    <row r="1436" s="2" customFormat="1" ht="16.8" customHeight="1">
      <c r="A1436" s="42"/>
      <c r="B1436" s="48"/>
      <c r="C1436" s="323" t="s">
        <v>1632</v>
      </c>
      <c r="D1436" s="324" t="s">
        <v>1632</v>
      </c>
      <c r="E1436" s="325" t="s">
        <v>32</v>
      </c>
      <c r="F1436" s="326">
        <v>36.409999999999997</v>
      </c>
      <c r="G1436" s="42"/>
      <c r="H1436" s="48"/>
    </row>
    <row r="1437" s="2" customFormat="1" ht="16.8" customHeight="1">
      <c r="A1437" s="42"/>
      <c r="B1437" s="48"/>
      <c r="C1437" s="327" t="s">
        <v>32</v>
      </c>
      <c r="D1437" s="327" t="s">
        <v>1957</v>
      </c>
      <c r="E1437" s="20" t="s">
        <v>32</v>
      </c>
      <c r="F1437" s="328">
        <v>0</v>
      </c>
      <c r="G1437" s="42"/>
      <c r="H1437" s="48"/>
    </row>
    <row r="1438" s="2" customFormat="1" ht="16.8" customHeight="1">
      <c r="A1438" s="42"/>
      <c r="B1438" s="48"/>
      <c r="C1438" s="327" t="s">
        <v>32</v>
      </c>
      <c r="D1438" s="327" t="s">
        <v>1973</v>
      </c>
      <c r="E1438" s="20" t="s">
        <v>32</v>
      </c>
      <c r="F1438" s="328">
        <v>0</v>
      </c>
      <c r="G1438" s="42"/>
      <c r="H1438" s="48"/>
    </row>
    <row r="1439" s="2" customFormat="1" ht="16.8" customHeight="1">
      <c r="A1439" s="42"/>
      <c r="B1439" s="48"/>
      <c r="C1439" s="327" t="s">
        <v>1632</v>
      </c>
      <c r="D1439" s="327" t="s">
        <v>1974</v>
      </c>
      <c r="E1439" s="20" t="s">
        <v>32</v>
      </c>
      <c r="F1439" s="328">
        <v>36.409999999999997</v>
      </c>
      <c r="G1439" s="42"/>
      <c r="H1439" s="48"/>
    </row>
    <row r="1440" s="2" customFormat="1" ht="16.8" customHeight="1">
      <c r="A1440" s="42"/>
      <c r="B1440" s="48"/>
      <c r="C1440" s="323" t="s">
        <v>960</v>
      </c>
      <c r="D1440" s="324" t="s">
        <v>960</v>
      </c>
      <c r="E1440" s="325" t="s">
        <v>32</v>
      </c>
      <c r="F1440" s="326">
        <v>0.39600000000000002</v>
      </c>
      <c r="G1440" s="42"/>
      <c r="H1440" s="48"/>
    </row>
    <row r="1441" s="2" customFormat="1" ht="16.8" customHeight="1">
      <c r="A1441" s="42"/>
      <c r="B1441" s="48"/>
      <c r="C1441" s="327" t="s">
        <v>32</v>
      </c>
      <c r="D1441" s="327" t="s">
        <v>1957</v>
      </c>
      <c r="E1441" s="20" t="s">
        <v>32</v>
      </c>
      <c r="F1441" s="328">
        <v>0</v>
      </c>
      <c r="G1441" s="42"/>
      <c r="H1441" s="48"/>
    </row>
    <row r="1442" s="2" customFormat="1" ht="16.8" customHeight="1">
      <c r="A1442" s="42"/>
      <c r="B1442" s="48"/>
      <c r="C1442" s="327" t="s">
        <v>960</v>
      </c>
      <c r="D1442" s="327" t="s">
        <v>1987</v>
      </c>
      <c r="E1442" s="20" t="s">
        <v>32</v>
      </c>
      <c r="F1442" s="328">
        <v>0.39600000000000002</v>
      </c>
      <c r="G1442" s="42"/>
      <c r="H1442" s="48"/>
    </row>
    <row r="1443" s="2" customFormat="1" ht="16.8" customHeight="1">
      <c r="A1443" s="42"/>
      <c r="B1443" s="48"/>
      <c r="C1443" s="323" t="s">
        <v>835</v>
      </c>
      <c r="D1443" s="324" t="s">
        <v>835</v>
      </c>
      <c r="E1443" s="325" t="s">
        <v>32</v>
      </c>
      <c r="F1443" s="326">
        <v>80.069999999999993</v>
      </c>
      <c r="G1443" s="42"/>
      <c r="H1443" s="48"/>
    </row>
    <row r="1444" s="2" customFormat="1" ht="16.8" customHeight="1">
      <c r="A1444" s="42"/>
      <c r="B1444" s="48"/>
      <c r="C1444" s="327" t="s">
        <v>835</v>
      </c>
      <c r="D1444" s="327" t="s">
        <v>6511</v>
      </c>
      <c r="E1444" s="20" t="s">
        <v>32</v>
      </c>
      <c r="F1444" s="328">
        <v>80.069999999999993</v>
      </c>
      <c r="G1444" s="42"/>
      <c r="H1444" s="48"/>
    </row>
    <row r="1445" s="2" customFormat="1" ht="16.8" customHeight="1">
      <c r="A1445" s="42"/>
      <c r="B1445" s="48"/>
      <c r="C1445" s="323" t="s">
        <v>966</v>
      </c>
      <c r="D1445" s="324" t="s">
        <v>966</v>
      </c>
      <c r="E1445" s="325" t="s">
        <v>32</v>
      </c>
      <c r="F1445" s="326">
        <v>3.8919999999999999</v>
      </c>
      <c r="G1445" s="42"/>
      <c r="H1445" s="48"/>
    </row>
    <row r="1446" s="2" customFormat="1" ht="16.8" customHeight="1">
      <c r="A1446" s="42"/>
      <c r="B1446" s="48"/>
      <c r="C1446" s="327" t="s">
        <v>32</v>
      </c>
      <c r="D1446" s="327" t="s">
        <v>1957</v>
      </c>
      <c r="E1446" s="20" t="s">
        <v>32</v>
      </c>
      <c r="F1446" s="328">
        <v>0</v>
      </c>
      <c r="G1446" s="42"/>
      <c r="H1446" s="48"/>
    </row>
    <row r="1447" s="2" customFormat="1" ht="16.8" customHeight="1">
      <c r="A1447" s="42"/>
      <c r="B1447" s="48"/>
      <c r="C1447" s="327" t="s">
        <v>966</v>
      </c>
      <c r="D1447" s="327" t="s">
        <v>1999</v>
      </c>
      <c r="E1447" s="20" t="s">
        <v>32</v>
      </c>
      <c r="F1447" s="328">
        <v>3.8919999999999999</v>
      </c>
      <c r="G1447" s="42"/>
      <c r="H1447" s="48"/>
    </row>
    <row r="1448" s="2" customFormat="1" ht="16.8" customHeight="1">
      <c r="A1448" s="42"/>
      <c r="B1448" s="48"/>
      <c r="C1448" s="323" t="s">
        <v>972</v>
      </c>
      <c r="D1448" s="324" t="s">
        <v>972</v>
      </c>
      <c r="E1448" s="325" t="s">
        <v>32</v>
      </c>
      <c r="F1448" s="326">
        <v>20.436</v>
      </c>
      <c r="G1448" s="42"/>
      <c r="H1448" s="48"/>
    </row>
    <row r="1449" s="2" customFormat="1" ht="16.8" customHeight="1">
      <c r="A1449" s="42"/>
      <c r="B1449" s="48"/>
      <c r="C1449" s="327" t="s">
        <v>32</v>
      </c>
      <c r="D1449" s="327" t="s">
        <v>1957</v>
      </c>
      <c r="E1449" s="20" t="s">
        <v>32</v>
      </c>
      <c r="F1449" s="328">
        <v>0</v>
      </c>
      <c r="G1449" s="42"/>
      <c r="H1449" s="48"/>
    </row>
    <row r="1450" s="2" customFormat="1" ht="16.8" customHeight="1">
      <c r="A1450" s="42"/>
      <c r="B1450" s="48"/>
      <c r="C1450" s="327" t="s">
        <v>972</v>
      </c>
      <c r="D1450" s="327" t="s">
        <v>2008</v>
      </c>
      <c r="E1450" s="20" t="s">
        <v>32</v>
      </c>
      <c r="F1450" s="328">
        <v>20.436</v>
      </c>
      <c r="G1450" s="42"/>
      <c r="H1450" s="48"/>
    </row>
    <row r="1451" s="2" customFormat="1" ht="16.8" customHeight="1">
      <c r="A1451" s="42"/>
      <c r="B1451" s="48"/>
      <c r="C1451" s="323" t="s">
        <v>979</v>
      </c>
      <c r="D1451" s="324" t="s">
        <v>979</v>
      </c>
      <c r="E1451" s="325" t="s">
        <v>32</v>
      </c>
      <c r="F1451" s="326">
        <v>88.799999999999997</v>
      </c>
      <c r="G1451" s="42"/>
      <c r="H1451" s="48"/>
    </row>
    <row r="1452" s="2" customFormat="1" ht="16.8" customHeight="1">
      <c r="A1452" s="42"/>
      <c r="B1452" s="48"/>
      <c r="C1452" s="327" t="s">
        <v>32</v>
      </c>
      <c r="D1452" s="327" t="s">
        <v>1957</v>
      </c>
      <c r="E1452" s="20" t="s">
        <v>32</v>
      </c>
      <c r="F1452" s="328">
        <v>0</v>
      </c>
      <c r="G1452" s="42"/>
      <c r="H1452" s="48"/>
    </row>
    <row r="1453" s="2" customFormat="1" ht="16.8" customHeight="1">
      <c r="A1453" s="42"/>
      <c r="B1453" s="48"/>
      <c r="C1453" s="327" t="s">
        <v>979</v>
      </c>
      <c r="D1453" s="327" t="s">
        <v>2015</v>
      </c>
      <c r="E1453" s="20" t="s">
        <v>32</v>
      </c>
      <c r="F1453" s="328">
        <v>88.799999999999997</v>
      </c>
      <c r="G1453" s="42"/>
      <c r="H1453" s="48"/>
    </row>
    <row r="1454" s="2" customFormat="1" ht="16.8" customHeight="1">
      <c r="A1454" s="42"/>
      <c r="B1454" s="48"/>
      <c r="C1454" s="323" t="s">
        <v>1418</v>
      </c>
      <c r="D1454" s="324" t="s">
        <v>1418</v>
      </c>
      <c r="E1454" s="325" t="s">
        <v>32</v>
      </c>
      <c r="F1454" s="326">
        <v>996.80999999999995</v>
      </c>
      <c r="G1454" s="42"/>
      <c r="H1454" s="48"/>
    </row>
    <row r="1455" s="2" customFormat="1" ht="16.8" customHeight="1">
      <c r="A1455" s="42"/>
      <c r="B1455" s="48"/>
      <c r="C1455" s="327" t="s">
        <v>32</v>
      </c>
      <c r="D1455" s="327" t="s">
        <v>2030</v>
      </c>
      <c r="E1455" s="20" t="s">
        <v>32</v>
      </c>
      <c r="F1455" s="328">
        <v>0</v>
      </c>
      <c r="G1455" s="42"/>
      <c r="H1455" s="48"/>
    </row>
    <row r="1456" s="2" customFormat="1" ht="16.8" customHeight="1">
      <c r="A1456" s="42"/>
      <c r="B1456" s="48"/>
      <c r="C1456" s="327" t="s">
        <v>32</v>
      </c>
      <c r="D1456" s="327" t="s">
        <v>2031</v>
      </c>
      <c r="E1456" s="20" t="s">
        <v>32</v>
      </c>
      <c r="F1456" s="328">
        <v>0</v>
      </c>
      <c r="G1456" s="42"/>
      <c r="H1456" s="48"/>
    </row>
    <row r="1457" s="2" customFormat="1" ht="16.8" customHeight="1">
      <c r="A1457" s="42"/>
      <c r="B1457" s="48"/>
      <c r="C1457" s="327" t="s">
        <v>1418</v>
      </c>
      <c r="D1457" s="327" t="s">
        <v>2032</v>
      </c>
      <c r="E1457" s="20" t="s">
        <v>32</v>
      </c>
      <c r="F1457" s="328">
        <v>996.80999999999995</v>
      </c>
      <c r="G1457" s="42"/>
      <c r="H1457" s="48"/>
    </row>
    <row r="1458" s="2" customFormat="1" ht="16.8" customHeight="1">
      <c r="A1458" s="42"/>
      <c r="B1458" s="48"/>
      <c r="C1458" s="323" t="s">
        <v>1639</v>
      </c>
      <c r="D1458" s="324" t="s">
        <v>1639</v>
      </c>
      <c r="E1458" s="325" t="s">
        <v>32</v>
      </c>
      <c r="F1458" s="326">
        <v>1073.01</v>
      </c>
      <c r="G1458" s="42"/>
      <c r="H1458" s="48"/>
    </row>
    <row r="1459" s="2" customFormat="1" ht="16.8" customHeight="1">
      <c r="A1459" s="42"/>
      <c r="B1459" s="48"/>
      <c r="C1459" s="327" t="s">
        <v>32</v>
      </c>
      <c r="D1459" s="327" t="s">
        <v>2030</v>
      </c>
      <c r="E1459" s="20" t="s">
        <v>32</v>
      </c>
      <c r="F1459" s="328">
        <v>0</v>
      </c>
      <c r="G1459" s="42"/>
      <c r="H1459" s="48"/>
    </row>
    <row r="1460" s="2" customFormat="1" ht="16.8" customHeight="1">
      <c r="A1460" s="42"/>
      <c r="B1460" s="48"/>
      <c r="C1460" s="327" t="s">
        <v>32</v>
      </c>
      <c r="D1460" s="327" t="s">
        <v>2048</v>
      </c>
      <c r="E1460" s="20" t="s">
        <v>32</v>
      </c>
      <c r="F1460" s="328">
        <v>0</v>
      </c>
      <c r="G1460" s="42"/>
      <c r="H1460" s="48"/>
    </row>
    <row r="1461" s="2" customFormat="1" ht="16.8" customHeight="1">
      <c r="A1461" s="42"/>
      <c r="B1461" s="48"/>
      <c r="C1461" s="327" t="s">
        <v>1639</v>
      </c>
      <c r="D1461" s="327" t="s">
        <v>2049</v>
      </c>
      <c r="E1461" s="20" t="s">
        <v>32</v>
      </c>
      <c r="F1461" s="328">
        <v>1073.01</v>
      </c>
      <c r="G1461" s="42"/>
      <c r="H1461" s="48"/>
    </row>
    <row r="1462" s="2" customFormat="1" ht="16.8" customHeight="1">
      <c r="A1462" s="42"/>
      <c r="B1462" s="48"/>
      <c r="C1462" s="329" t="s">
        <v>6042</v>
      </c>
      <c r="D1462" s="42"/>
      <c r="E1462" s="42"/>
      <c r="F1462" s="42"/>
      <c r="G1462" s="42"/>
      <c r="H1462" s="48"/>
    </row>
    <row r="1463" s="2" customFormat="1">
      <c r="A1463" s="42"/>
      <c r="B1463" s="48"/>
      <c r="C1463" s="327" t="s">
        <v>2044</v>
      </c>
      <c r="D1463" s="327" t="s">
        <v>2045</v>
      </c>
      <c r="E1463" s="20" t="s">
        <v>219</v>
      </c>
      <c r="F1463" s="328">
        <v>2308.3699999999999</v>
      </c>
      <c r="G1463" s="42"/>
      <c r="H1463" s="48"/>
    </row>
    <row r="1464" s="2" customFormat="1" ht="16.8" customHeight="1">
      <c r="A1464" s="42"/>
      <c r="B1464" s="48"/>
      <c r="C1464" s="323" t="s">
        <v>2067</v>
      </c>
      <c r="D1464" s="324" t="s">
        <v>2067</v>
      </c>
      <c r="E1464" s="325" t="s">
        <v>32</v>
      </c>
      <c r="F1464" s="326">
        <v>460.721</v>
      </c>
      <c r="G1464" s="42"/>
      <c r="H1464" s="48"/>
    </row>
    <row r="1465" s="2" customFormat="1" ht="16.8" customHeight="1">
      <c r="A1465" s="42"/>
      <c r="B1465" s="48"/>
      <c r="C1465" s="327" t="s">
        <v>32</v>
      </c>
      <c r="D1465" s="327" t="s">
        <v>291</v>
      </c>
      <c r="E1465" s="20" t="s">
        <v>32</v>
      </c>
      <c r="F1465" s="328">
        <v>0</v>
      </c>
      <c r="G1465" s="42"/>
      <c r="H1465" s="48"/>
    </row>
    <row r="1466" s="2" customFormat="1" ht="16.8" customHeight="1">
      <c r="A1466" s="42"/>
      <c r="B1466" s="48"/>
      <c r="C1466" s="327" t="s">
        <v>2067</v>
      </c>
      <c r="D1466" s="327" t="s">
        <v>2068</v>
      </c>
      <c r="E1466" s="20" t="s">
        <v>32</v>
      </c>
      <c r="F1466" s="328">
        <v>460.721</v>
      </c>
      <c r="G1466" s="42"/>
      <c r="H1466" s="48"/>
    </row>
    <row r="1467" s="2" customFormat="1" ht="16.8" customHeight="1">
      <c r="A1467" s="42"/>
      <c r="B1467" s="48"/>
      <c r="C1467" s="323" t="s">
        <v>1209</v>
      </c>
      <c r="D1467" s="324" t="s">
        <v>1209</v>
      </c>
      <c r="E1467" s="325" t="s">
        <v>32</v>
      </c>
      <c r="F1467" s="326">
        <v>4.1340000000000003</v>
      </c>
      <c r="G1467" s="42"/>
      <c r="H1467" s="48"/>
    </row>
    <row r="1468" s="2" customFormat="1" ht="16.8" customHeight="1">
      <c r="A1468" s="42"/>
      <c r="B1468" s="48"/>
      <c r="C1468" s="327" t="s">
        <v>32</v>
      </c>
      <c r="D1468" s="327" t="s">
        <v>6002</v>
      </c>
      <c r="E1468" s="20" t="s">
        <v>32</v>
      </c>
      <c r="F1468" s="328">
        <v>0</v>
      </c>
      <c r="G1468" s="42"/>
      <c r="H1468" s="48"/>
    </row>
    <row r="1469" s="2" customFormat="1" ht="16.8" customHeight="1">
      <c r="A1469" s="42"/>
      <c r="B1469" s="48"/>
      <c r="C1469" s="327" t="s">
        <v>1209</v>
      </c>
      <c r="D1469" s="327" t="s">
        <v>6003</v>
      </c>
      <c r="E1469" s="20" t="s">
        <v>32</v>
      </c>
      <c r="F1469" s="328">
        <v>4.1340000000000003</v>
      </c>
      <c r="G1469" s="42"/>
      <c r="H1469" s="48"/>
    </row>
    <row r="1470" s="2" customFormat="1" ht="16.8" customHeight="1">
      <c r="A1470" s="42"/>
      <c r="B1470" s="48"/>
      <c r="C1470" s="323" t="s">
        <v>1426</v>
      </c>
      <c r="D1470" s="324" t="s">
        <v>1426</v>
      </c>
      <c r="E1470" s="325" t="s">
        <v>32</v>
      </c>
      <c r="F1470" s="326">
        <v>15</v>
      </c>
      <c r="G1470" s="42"/>
      <c r="H1470" s="48"/>
    </row>
    <row r="1471" s="2" customFormat="1" ht="16.8" customHeight="1">
      <c r="A1471" s="42"/>
      <c r="B1471" s="48"/>
      <c r="C1471" s="327" t="s">
        <v>32</v>
      </c>
      <c r="D1471" s="327" t="s">
        <v>394</v>
      </c>
      <c r="E1471" s="20" t="s">
        <v>32</v>
      </c>
      <c r="F1471" s="328">
        <v>0</v>
      </c>
      <c r="G1471" s="42"/>
      <c r="H1471" s="48"/>
    </row>
    <row r="1472" s="2" customFormat="1" ht="16.8" customHeight="1">
      <c r="A1472" s="42"/>
      <c r="B1472" s="48"/>
      <c r="C1472" s="327" t="s">
        <v>1426</v>
      </c>
      <c r="D1472" s="327" t="s">
        <v>6512</v>
      </c>
      <c r="E1472" s="20" t="s">
        <v>32</v>
      </c>
      <c r="F1472" s="328">
        <v>15</v>
      </c>
      <c r="G1472" s="42"/>
      <c r="H1472" s="48"/>
    </row>
    <row r="1473" s="2" customFormat="1" ht="16.8" customHeight="1">
      <c r="A1473" s="42"/>
      <c r="B1473" s="48"/>
      <c r="C1473" s="323" t="s">
        <v>841</v>
      </c>
      <c r="D1473" s="324" t="s">
        <v>841</v>
      </c>
      <c r="E1473" s="325" t="s">
        <v>32</v>
      </c>
      <c r="F1473" s="326">
        <v>73.616</v>
      </c>
      <c r="G1473" s="42"/>
      <c r="H1473" s="48"/>
    </row>
    <row r="1474" s="2" customFormat="1" ht="16.8" customHeight="1">
      <c r="A1474" s="42"/>
      <c r="B1474" s="48"/>
      <c r="C1474" s="327" t="s">
        <v>841</v>
      </c>
      <c r="D1474" s="327" t="s">
        <v>6513</v>
      </c>
      <c r="E1474" s="20" t="s">
        <v>32</v>
      </c>
      <c r="F1474" s="328">
        <v>73.616</v>
      </c>
      <c r="G1474" s="42"/>
      <c r="H1474" s="48"/>
    </row>
    <row r="1475" s="2" customFormat="1" ht="16.8" customHeight="1">
      <c r="A1475" s="42"/>
      <c r="B1475" s="48"/>
      <c r="C1475" s="323" t="s">
        <v>1009</v>
      </c>
      <c r="D1475" s="324" t="s">
        <v>1009</v>
      </c>
      <c r="E1475" s="325" t="s">
        <v>32</v>
      </c>
      <c r="F1475" s="326">
        <v>36</v>
      </c>
      <c r="G1475" s="42"/>
      <c r="H1475" s="48"/>
    </row>
    <row r="1476" s="2" customFormat="1" ht="16.8" customHeight="1">
      <c r="A1476" s="42"/>
      <c r="B1476" s="48"/>
      <c r="C1476" s="327" t="s">
        <v>32</v>
      </c>
      <c r="D1476" s="327" t="s">
        <v>6514</v>
      </c>
      <c r="E1476" s="20" t="s">
        <v>32</v>
      </c>
      <c r="F1476" s="328">
        <v>0</v>
      </c>
      <c r="G1476" s="42"/>
      <c r="H1476" s="48"/>
    </row>
    <row r="1477" s="2" customFormat="1" ht="16.8" customHeight="1">
      <c r="A1477" s="42"/>
      <c r="B1477" s="48"/>
      <c r="C1477" s="327" t="s">
        <v>32</v>
      </c>
      <c r="D1477" s="327" t="s">
        <v>6515</v>
      </c>
      <c r="E1477" s="20" t="s">
        <v>32</v>
      </c>
      <c r="F1477" s="328">
        <v>0</v>
      </c>
      <c r="G1477" s="42"/>
      <c r="H1477" s="48"/>
    </row>
    <row r="1478" s="2" customFormat="1" ht="16.8" customHeight="1">
      <c r="A1478" s="42"/>
      <c r="B1478" s="48"/>
      <c r="C1478" s="327" t="s">
        <v>1009</v>
      </c>
      <c r="D1478" s="327" t="s">
        <v>6516</v>
      </c>
      <c r="E1478" s="20" t="s">
        <v>32</v>
      </c>
      <c r="F1478" s="328">
        <v>36</v>
      </c>
      <c r="G1478" s="42"/>
      <c r="H1478" s="48"/>
    </row>
    <row r="1479" s="2" customFormat="1" ht="16.8" customHeight="1">
      <c r="A1479" s="42"/>
      <c r="B1479" s="48"/>
      <c r="C1479" s="323" t="s">
        <v>4170</v>
      </c>
      <c r="D1479" s="324" t="s">
        <v>4170</v>
      </c>
      <c r="E1479" s="325" t="s">
        <v>32</v>
      </c>
      <c r="F1479" s="326">
        <v>6</v>
      </c>
      <c r="G1479" s="42"/>
      <c r="H1479" s="48"/>
    </row>
    <row r="1480" s="2" customFormat="1" ht="16.8" customHeight="1">
      <c r="A1480" s="42"/>
      <c r="B1480" s="48"/>
      <c r="C1480" s="327" t="s">
        <v>32</v>
      </c>
      <c r="D1480" s="327" t="s">
        <v>6517</v>
      </c>
      <c r="E1480" s="20" t="s">
        <v>32</v>
      </c>
      <c r="F1480" s="328">
        <v>0</v>
      </c>
      <c r="G1480" s="42"/>
      <c r="H1480" s="48"/>
    </row>
    <row r="1481" s="2" customFormat="1" ht="16.8" customHeight="1">
      <c r="A1481" s="42"/>
      <c r="B1481" s="48"/>
      <c r="C1481" s="327" t="s">
        <v>32</v>
      </c>
      <c r="D1481" s="327" t="s">
        <v>6518</v>
      </c>
      <c r="E1481" s="20" t="s">
        <v>32</v>
      </c>
      <c r="F1481" s="328">
        <v>0</v>
      </c>
      <c r="G1481" s="42"/>
      <c r="H1481" s="48"/>
    </row>
    <row r="1482" s="2" customFormat="1" ht="16.8" customHeight="1">
      <c r="A1482" s="42"/>
      <c r="B1482" s="48"/>
      <c r="C1482" s="327" t="s">
        <v>4170</v>
      </c>
      <c r="D1482" s="327" t="s">
        <v>6519</v>
      </c>
      <c r="E1482" s="20" t="s">
        <v>32</v>
      </c>
      <c r="F1482" s="328">
        <v>6</v>
      </c>
      <c r="G1482" s="42"/>
      <c r="H1482" s="48"/>
    </row>
    <row r="1483" s="2" customFormat="1" ht="16.8" customHeight="1">
      <c r="A1483" s="42"/>
      <c r="B1483" s="48"/>
      <c r="C1483" s="323" t="s">
        <v>1436</v>
      </c>
      <c r="D1483" s="324" t="s">
        <v>1436</v>
      </c>
      <c r="E1483" s="325" t="s">
        <v>32</v>
      </c>
      <c r="F1483" s="326">
        <v>81</v>
      </c>
      <c r="G1483" s="42"/>
      <c r="H1483" s="48"/>
    </row>
    <row r="1484" s="2" customFormat="1" ht="16.8" customHeight="1">
      <c r="A1484" s="42"/>
      <c r="B1484" s="48"/>
      <c r="C1484" s="327" t="s">
        <v>32</v>
      </c>
      <c r="D1484" s="327" t="s">
        <v>394</v>
      </c>
      <c r="E1484" s="20" t="s">
        <v>32</v>
      </c>
      <c r="F1484" s="328">
        <v>0</v>
      </c>
      <c r="G1484" s="42"/>
      <c r="H1484" s="48"/>
    </row>
    <row r="1485" s="2" customFormat="1" ht="16.8" customHeight="1">
      <c r="A1485" s="42"/>
      <c r="B1485" s="48"/>
      <c r="C1485" s="327" t="s">
        <v>1436</v>
      </c>
      <c r="D1485" s="327" t="s">
        <v>2083</v>
      </c>
      <c r="E1485" s="20" t="s">
        <v>32</v>
      </c>
      <c r="F1485" s="328">
        <v>81</v>
      </c>
      <c r="G1485" s="42"/>
      <c r="H1485" s="48"/>
    </row>
    <row r="1486" s="2" customFormat="1" ht="16.8" customHeight="1">
      <c r="A1486" s="42"/>
      <c r="B1486" s="48"/>
      <c r="C1486" s="323" t="s">
        <v>324</v>
      </c>
      <c r="D1486" s="324" t="s">
        <v>324</v>
      </c>
      <c r="E1486" s="325" t="s">
        <v>32</v>
      </c>
      <c r="F1486" s="326">
        <v>76.5</v>
      </c>
      <c r="G1486" s="42"/>
      <c r="H1486" s="48"/>
    </row>
    <row r="1487" s="2" customFormat="1" ht="16.8" customHeight="1">
      <c r="A1487" s="42"/>
      <c r="B1487" s="48"/>
      <c r="C1487" s="327" t="s">
        <v>324</v>
      </c>
      <c r="D1487" s="327" t="s">
        <v>6520</v>
      </c>
      <c r="E1487" s="20" t="s">
        <v>32</v>
      </c>
      <c r="F1487" s="328">
        <v>76.5</v>
      </c>
      <c r="G1487" s="42"/>
      <c r="H1487" s="48"/>
    </row>
    <row r="1488" s="2" customFormat="1" ht="16.8" customHeight="1">
      <c r="A1488" s="42"/>
      <c r="B1488" s="48"/>
      <c r="C1488" s="323" t="s">
        <v>1319</v>
      </c>
      <c r="D1488" s="324" t="s">
        <v>1319</v>
      </c>
      <c r="E1488" s="325" t="s">
        <v>32</v>
      </c>
      <c r="F1488" s="326">
        <v>72.394999999999996</v>
      </c>
      <c r="G1488" s="42"/>
      <c r="H1488" s="48"/>
    </row>
    <row r="1489" s="2" customFormat="1" ht="16.8" customHeight="1">
      <c r="A1489" s="42"/>
      <c r="B1489" s="48"/>
      <c r="C1489" s="327" t="s">
        <v>32</v>
      </c>
      <c r="D1489" s="327" t="s">
        <v>394</v>
      </c>
      <c r="E1489" s="20" t="s">
        <v>32</v>
      </c>
      <c r="F1489" s="328">
        <v>0</v>
      </c>
      <c r="G1489" s="42"/>
      <c r="H1489" s="48"/>
    </row>
    <row r="1490" s="2" customFormat="1" ht="16.8" customHeight="1">
      <c r="A1490" s="42"/>
      <c r="B1490" s="48"/>
      <c r="C1490" s="327" t="s">
        <v>1319</v>
      </c>
      <c r="D1490" s="327" t="s">
        <v>6521</v>
      </c>
      <c r="E1490" s="20" t="s">
        <v>32</v>
      </c>
      <c r="F1490" s="328">
        <v>72.394999999999996</v>
      </c>
      <c r="G1490" s="42"/>
      <c r="H1490" s="48"/>
    </row>
    <row r="1491" s="2" customFormat="1" ht="16.8" customHeight="1">
      <c r="A1491" s="42"/>
      <c r="B1491" s="48"/>
      <c r="C1491" s="323" t="s">
        <v>3871</v>
      </c>
      <c r="D1491" s="324" t="s">
        <v>3871</v>
      </c>
      <c r="E1491" s="325" t="s">
        <v>32</v>
      </c>
      <c r="F1491" s="326">
        <v>15.756</v>
      </c>
      <c r="G1491" s="42"/>
      <c r="H1491" s="48"/>
    </row>
    <row r="1492" s="2" customFormat="1" ht="16.8" customHeight="1">
      <c r="A1492" s="42"/>
      <c r="B1492" s="48"/>
      <c r="C1492" s="327" t="s">
        <v>32</v>
      </c>
      <c r="D1492" s="327" t="s">
        <v>394</v>
      </c>
      <c r="E1492" s="20" t="s">
        <v>32</v>
      </c>
      <c r="F1492" s="328">
        <v>0</v>
      </c>
      <c r="G1492" s="42"/>
      <c r="H1492" s="48"/>
    </row>
    <row r="1493" s="2" customFormat="1" ht="16.8" customHeight="1">
      <c r="A1493" s="42"/>
      <c r="B1493" s="48"/>
      <c r="C1493" s="327" t="s">
        <v>3871</v>
      </c>
      <c r="D1493" s="327" t="s">
        <v>6522</v>
      </c>
      <c r="E1493" s="20" t="s">
        <v>32</v>
      </c>
      <c r="F1493" s="328">
        <v>15.756</v>
      </c>
      <c r="G1493" s="42"/>
      <c r="H1493" s="48"/>
    </row>
    <row r="1494" s="2" customFormat="1" ht="16.8" customHeight="1">
      <c r="A1494" s="42"/>
      <c r="B1494" s="48"/>
      <c r="C1494" s="323" t="s">
        <v>1072</v>
      </c>
      <c r="D1494" s="324" t="s">
        <v>1072</v>
      </c>
      <c r="E1494" s="325" t="s">
        <v>32</v>
      </c>
      <c r="F1494" s="326">
        <v>72.5</v>
      </c>
      <c r="G1494" s="42"/>
      <c r="H1494" s="48"/>
    </row>
    <row r="1495" s="2" customFormat="1" ht="16.8" customHeight="1">
      <c r="A1495" s="42"/>
      <c r="B1495" s="48"/>
      <c r="C1495" s="327" t="s">
        <v>1072</v>
      </c>
      <c r="D1495" s="327" t="s">
        <v>6523</v>
      </c>
      <c r="E1495" s="20" t="s">
        <v>32</v>
      </c>
      <c r="F1495" s="328">
        <v>72.5</v>
      </c>
      <c r="G1495" s="42"/>
      <c r="H1495" s="48"/>
    </row>
    <row r="1496" s="2" customFormat="1" ht="16.8" customHeight="1">
      <c r="A1496" s="42"/>
      <c r="B1496" s="48"/>
      <c r="C1496" s="323" t="s">
        <v>1479</v>
      </c>
      <c r="D1496" s="324" t="s">
        <v>1479</v>
      </c>
      <c r="E1496" s="325" t="s">
        <v>32</v>
      </c>
      <c r="F1496" s="326">
        <v>15.756</v>
      </c>
      <c r="G1496" s="42"/>
      <c r="H1496" s="48"/>
    </row>
    <row r="1497" s="2" customFormat="1" ht="16.8" customHeight="1">
      <c r="A1497" s="42"/>
      <c r="B1497" s="48"/>
      <c r="C1497" s="327" t="s">
        <v>32</v>
      </c>
      <c r="D1497" s="327" t="s">
        <v>394</v>
      </c>
      <c r="E1497" s="20" t="s">
        <v>32</v>
      </c>
      <c r="F1497" s="328">
        <v>0</v>
      </c>
      <c r="G1497" s="42"/>
      <c r="H1497" s="48"/>
    </row>
    <row r="1498" s="2" customFormat="1" ht="16.8" customHeight="1">
      <c r="A1498" s="42"/>
      <c r="B1498" s="48"/>
      <c r="C1498" s="327" t="s">
        <v>1479</v>
      </c>
      <c r="D1498" s="327" t="s">
        <v>6524</v>
      </c>
      <c r="E1498" s="20" t="s">
        <v>32</v>
      </c>
      <c r="F1498" s="328">
        <v>15.756</v>
      </c>
      <c r="G1498" s="42"/>
      <c r="H1498" s="48"/>
    </row>
    <row r="1499" s="2" customFormat="1" ht="16.8" customHeight="1">
      <c r="A1499" s="42"/>
      <c r="B1499" s="48"/>
      <c r="C1499" s="323" t="s">
        <v>1352</v>
      </c>
      <c r="D1499" s="324" t="s">
        <v>1352</v>
      </c>
      <c r="E1499" s="325" t="s">
        <v>32</v>
      </c>
      <c r="F1499" s="326">
        <v>19.59</v>
      </c>
      <c r="G1499" s="42"/>
      <c r="H1499" s="48"/>
    </row>
    <row r="1500" s="2" customFormat="1" ht="16.8" customHeight="1">
      <c r="A1500" s="42"/>
      <c r="B1500" s="48"/>
      <c r="C1500" s="327" t="s">
        <v>32</v>
      </c>
      <c r="D1500" s="327" t="s">
        <v>1816</v>
      </c>
      <c r="E1500" s="20" t="s">
        <v>32</v>
      </c>
      <c r="F1500" s="328">
        <v>0</v>
      </c>
      <c r="G1500" s="42"/>
      <c r="H1500" s="48"/>
    </row>
    <row r="1501" s="2" customFormat="1" ht="16.8" customHeight="1">
      <c r="A1501" s="42"/>
      <c r="B1501" s="48"/>
      <c r="C1501" s="327" t="s">
        <v>1352</v>
      </c>
      <c r="D1501" s="327" t="s">
        <v>1817</v>
      </c>
      <c r="E1501" s="20" t="s">
        <v>32</v>
      </c>
      <c r="F1501" s="328">
        <v>19.59</v>
      </c>
      <c r="G1501" s="42"/>
      <c r="H1501" s="48"/>
    </row>
    <row r="1502" s="2" customFormat="1" ht="16.8" customHeight="1">
      <c r="A1502" s="42"/>
      <c r="B1502" s="48"/>
      <c r="C1502" s="323" t="s">
        <v>1083</v>
      </c>
      <c r="D1502" s="324" t="s">
        <v>1083</v>
      </c>
      <c r="E1502" s="325" t="s">
        <v>32</v>
      </c>
      <c r="F1502" s="326">
        <v>248.45099999999999</v>
      </c>
      <c r="G1502" s="42"/>
      <c r="H1502" s="48"/>
    </row>
    <row r="1503" s="2" customFormat="1" ht="16.8" customHeight="1">
      <c r="A1503" s="42"/>
      <c r="B1503" s="48"/>
      <c r="C1503" s="327" t="s">
        <v>32</v>
      </c>
      <c r="D1503" s="327" t="s">
        <v>394</v>
      </c>
      <c r="E1503" s="20" t="s">
        <v>32</v>
      </c>
      <c r="F1503" s="328">
        <v>0</v>
      </c>
      <c r="G1503" s="42"/>
      <c r="H1503" s="48"/>
    </row>
    <row r="1504" s="2" customFormat="1" ht="16.8" customHeight="1">
      <c r="A1504" s="42"/>
      <c r="B1504" s="48"/>
      <c r="C1504" s="327" t="s">
        <v>1083</v>
      </c>
      <c r="D1504" s="327" t="s">
        <v>6525</v>
      </c>
      <c r="E1504" s="20" t="s">
        <v>32</v>
      </c>
      <c r="F1504" s="328">
        <v>248.45099999999999</v>
      </c>
      <c r="G1504" s="42"/>
      <c r="H1504" s="48"/>
    </row>
    <row r="1505" s="2" customFormat="1" ht="16.8" customHeight="1">
      <c r="A1505" s="42"/>
      <c r="B1505" s="48"/>
      <c r="C1505" s="323" t="s">
        <v>1484</v>
      </c>
      <c r="D1505" s="324" t="s">
        <v>1484</v>
      </c>
      <c r="E1505" s="325" t="s">
        <v>32</v>
      </c>
      <c r="F1505" s="326">
        <v>1.462</v>
      </c>
      <c r="G1505" s="42"/>
      <c r="H1505" s="48"/>
    </row>
    <row r="1506" s="2" customFormat="1" ht="16.8" customHeight="1">
      <c r="A1506" s="42"/>
      <c r="B1506" s="48"/>
      <c r="C1506" s="327" t="s">
        <v>32</v>
      </c>
      <c r="D1506" s="327" t="s">
        <v>1957</v>
      </c>
      <c r="E1506" s="20" t="s">
        <v>32</v>
      </c>
      <c r="F1506" s="328">
        <v>0</v>
      </c>
      <c r="G1506" s="42"/>
      <c r="H1506" s="48"/>
    </row>
    <row r="1507" s="2" customFormat="1" ht="16.8" customHeight="1">
      <c r="A1507" s="42"/>
      <c r="B1507" s="48"/>
      <c r="C1507" s="327" t="s">
        <v>1484</v>
      </c>
      <c r="D1507" s="327" t="s">
        <v>6526</v>
      </c>
      <c r="E1507" s="20" t="s">
        <v>32</v>
      </c>
      <c r="F1507" s="328">
        <v>1.462</v>
      </c>
      <c r="G1507" s="42"/>
      <c r="H1507" s="48"/>
    </row>
    <row r="1508" s="2" customFormat="1" ht="16.8" customHeight="1">
      <c r="A1508" s="42"/>
      <c r="B1508" s="48"/>
      <c r="C1508" s="323" t="s">
        <v>374</v>
      </c>
      <c r="D1508" s="324" t="s">
        <v>374</v>
      </c>
      <c r="E1508" s="325" t="s">
        <v>32</v>
      </c>
      <c r="F1508" s="326">
        <v>1.9379999999999999</v>
      </c>
      <c r="G1508" s="42"/>
      <c r="H1508" s="48"/>
    </row>
    <row r="1509" s="2" customFormat="1" ht="16.8" customHeight="1">
      <c r="A1509" s="42"/>
      <c r="B1509" s="48"/>
      <c r="C1509" s="327" t="s">
        <v>32</v>
      </c>
      <c r="D1509" s="327" t="s">
        <v>1957</v>
      </c>
      <c r="E1509" s="20" t="s">
        <v>32</v>
      </c>
      <c r="F1509" s="328">
        <v>0</v>
      </c>
      <c r="G1509" s="42"/>
      <c r="H1509" s="48"/>
    </row>
    <row r="1510" s="2" customFormat="1" ht="16.8" customHeight="1">
      <c r="A1510" s="42"/>
      <c r="B1510" s="48"/>
      <c r="C1510" s="327" t="s">
        <v>374</v>
      </c>
      <c r="D1510" s="327" t="s">
        <v>6527</v>
      </c>
      <c r="E1510" s="20" t="s">
        <v>32</v>
      </c>
      <c r="F1510" s="328">
        <v>1.9379999999999999</v>
      </c>
      <c r="G1510" s="42"/>
      <c r="H1510" s="48"/>
    </row>
    <row r="1511" s="2" customFormat="1" ht="16.8" customHeight="1">
      <c r="A1511" s="42"/>
      <c r="B1511" s="48"/>
      <c r="C1511" s="323" t="s">
        <v>6240</v>
      </c>
      <c r="D1511" s="324" t="s">
        <v>6240</v>
      </c>
      <c r="E1511" s="325" t="s">
        <v>32</v>
      </c>
      <c r="F1511" s="326">
        <v>18.170999999999999</v>
      </c>
      <c r="G1511" s="42"/>
      <c r="H1511" s="48"/>
    </row>
    <row r="1512" s="2" customFormat="1" ht="16.8" customHeight="1">
      <c r="A1512" s="42"/>
      <c r="B1512" s="48"/>
      <c r="C1512" s="327" t="s">
        <v>32</v>
      </c>
      <c r="D1512" s="327" t="s">
        <v>1957</v>
      </c>
      <c r="E1512" s="20" t="s">
        <v>32</v>
      </c>
      <c r="F1512" s="328">
        <v>0</v>
      </c>
      <c r="G1512" s="42"/>
      <c r="H1512" s="48"/>
    </row>
    <row r="1513" s="2" customFormat="1" ht="16.8" customHeight="1">
      <c r="A1513" s="42"/>
      <c r="B1513" s="48"/>
      <c r="C1513" s="327" t="s">
        <v>6240</v>
      </c>
      <c r="D1513" s="327" t="s">
        <v>6528</v>
      </c>
      <c r="E1513" s="20" t="s">
        <v>32</v>
      </c>
      <c r="F1513" s="328">
        <v>18.170999999999999</v>
      </c>
      <c r="G1513" s="42"/>
      <c r="H1513" s="48"/>
    </row>
    <row r="1514" s="2" customFormat="1" ht="16.8" customHeight="1">
      <c r="A1514" s="42"/>
      <c r="B1514" s="48"/>
      <c r="C1514" s="323" t="s">
        <v>6529</v>
      </c>
      <c r="D1514" s="324" t="s">
        <v>6529</v>
      </c>
      <c r="E1514" s="325" t="s">
        <v>32</v>
      </c>
      <c r="F1514" s="326">
        <v>765.51999999999998</v>
      </c>
      <c r="G1514" s="42"/>
      <c r="H1514" s="48"/>
    </row>
    <row r="1515" s="2" customFormat="1" ht="16.8" customHeight="1">
      <c r="A1515" s="42"/>
      <c r="B1515" s="48"/>
      <c r="C1515" s="327" t="s">
        <v>32</v>
      </c>
      <c r="D1515" s="327" t="s">
        <v>6530</v>
      </c>
      <c r="E1515" s="20" t="s">
        <v>32</v>
      </c>
      <c r="F1515" s="328">
        <v>0</v>
      </c>
      <c r="G1515" s="42"/>
      <c r="H1515" s="48"/>
    </row>
    <row r="1516" s="2" customFormat="1" ht="16.8" customHeight="1">
      <c r="A1516" s="42"/>
      <c r="B1516" s="48"/>
      <c r="C1516" s="327" t="s">
        <v>32</v>
      </c>
      <c r="D1516" s="327" t="s">
        <v>1958</v>
      </c>
      <c r="E1516" s="20" t="s">
        <v>32</v>
      </c>
      <c r="F1516" s="328">
        <v>0</v>
      </c>
      <c r="G1516" s="42"/>
      <c r="H1516" s="48"/>
    </row>
    <row r="1517" s="2" customFormat="1" ht="16.8" customHeight="1">
      <c r="A1517" s="42"/>
      <c r="B1517" s="48"/>
      <c r="C1517" s="327" t="s">
        <v>6529</v>
      </c>
      <c r="D1517" s="327" t="s">
        <v>6531</v>
      </c>
      <c r="E1517" s="20" t="s">
        <v>32</v>
      </c>
      <c r="F1517" s="328">
        <v>765.51999999999998</v>
      </c>
      <c r="G1517" s="42"/>
      <c r="H1517" s="48"/>
    </row>
    <row r="1518" s="2" customFormat="1" ht="16.8" customHeight="1">
      <c r="A1518" s="42"/>
      <c r="B1518" s="48"/>
      <c r="C1518" s="323" t="s">
        <v>1504</v>
      </c>
      <c r="D1518" s="324" t="s">
        <v>1504</v>
      </c>
      <c r="E1518" s="325" t="s">
        <v>32</v>
      </c>
      <c r="F1518" s="326">
        <v>12.210000000000001</v>
      </c>
      <c r="G1518" s="42"/>
      <c r="H1518" s="48"/>
    </row>
    <row r="1519" s="2" customFormat="1" ht="16.8" customHeight="1">
      <c r="A1519" s="42"/>
      <c r="B1519" s="48"/>
      <c r="C1519" s="327" t="s">
        <v>1504</v>
      </c>
      <c r="D1519" s="327" t="s">
        <v>2129</v>
      </c>
      <c r="E1519" s="20" t="s">
        <v>32</v>
      </c>
      <c r="F1519" s="328">
        <v>12.210000000000001</v>
      </c>
      <c r="G1519" s="42"/>
      <c r="H1519" s="48"/>
    </row>
    <row r="1520" s="2" customFormat="1" ht="16.8" customHeight="1">
      <c r="A1520" s="42"/>
      <c r="B1520" s="48"/>
      <c r="C1520" s="323" t="s">
        <v>1512</v>
      </c>
      <c r="D1520" s="324" t="s">
        <v>1512</v>
      </c>
      <c r="E1520" s="325" t="s">
        <v>32</v>
      </c>
      <c r="F1520" s="326">
        <v>17</v>
      </c>
      <c r="G1520" s="42"/>
      <c r="H1520" s="48"/>
    </row>
    <row r="1521" s="2" customFormat="1" ht="16.8" customHeight="1">
      <c r="A1521" s="42"/>
      <c r="B1521" s="48"/>
      <c r="C1521" s="327" t="s">
        <v>32</v>
      </c>
      <c r="D1521" s="327" t="s">
        <v>1897</v>
      </c>
      <c r="E1521" s="20" t="s">
        <v>32</v>
      </c>
      <c r="F1521" s="328">
        <v>0</v>
      </c>
      <c r="G1521" s="42"/>
      <c r="H1521" s="48"/>
    </row>
    <row r="1522" s="2" customFormat="1" ht="16.8" customHeight="1">
      <c r="A1522" s="42"/>
      <c r="B1522" s="48"/>
      <c r="C1522" s="327" t="s">
        <v>32</v>
      </c>
      <c r="D1522" s="327" t="s">
        <v>6532</v>
      </c>
      <c r="E1522" s="20" t="s">
        <v>32</v>
      </c>
      <c r="F1522" s="328">
        <v>0</v>
      </c>
      <c r="G1522" s="42"/>
      <c r="H1522" s="48"/>
    </row>
    <row r="1523" s="2" customFormat="1" ht="16.8" customHeight="1">
      <c r="A1523" s="42"/>
      <c r="B1523" s="48"/>
      <c r="C1523" s="327" t="s">
        <v>1512</v>
      </c>
      <c r="D1523" s="327" t="s">
        <v>6533</v>
      </c>
      <c r="E1523" s="20" t="s">
        <v>32</v>
      </c>
      <c r="F1523" s="328">
        <v>17</v>
      </c>
      <c r="G1523" s="42"/>
      <c r="H1523" s="48"/>
    </row>
    <row r="1524" s="2" customFormat="1" ht="16.8" customHeight="1">
      <c r="A1524" s="42"/>
      <c r="B1524" s="48"/>
      <c r="C1524" s="323" t="s">
        <v>2859</v>
      </c>
      <c r="D1524" s="324" t="s">
        <v>2859</v>
      </c>
      <c r="E1524" s="325" t="s">
        <v>32</v>
      </c>
      <c r="F1524" s="326">
        <v>3</v>
      </c>
      <c r="G1524" s="42"/>
      <c r="H1524" s="48"/>
    </row>
    <row r="1525" s="2" customFormat="1" ht="16.8" customHeight="1">
      <c r="A1525" s="42"/>
      <c r="B1525" s="48"/>
      <c r="C1525" s="327" t="s">
        <v>32</v>
      </c>
      <c r="D1525" s="327" t="s">
        <v>1944</v>
      </c>
      <c r="E1525" s="20" t="s">
        <v>32</v>
      </c>
      <c r="F1525" s="328">
        <v>0</v>
      </c>
      <c r="G1525" s="42"/>
      <c r="H1525" s="48"/>
    </row>
    <row r="1526" s="2" customFormat="1" ht="16.8" customHeight="1">
      <c r="A1526" s="42"/>
      <c r="B1526" s="48"/>
      <c r="C1526" s="327" t="s">
        <v>32</v>
      </c>
      <c r="D1526" s="327" t="s">
        <v>2858</v>
      </c>
      <c r="E1526" s="20" t="s">
        <v>32</v>
      </c>
      <c r="F1526" s="328">
        <v>0</v>
      </c>
      <c r="G1526" s="42"/>
      <c r="H1526" s="48"/>
    </row>
    <row r="1527" s="2" customFormat="1" ht="16.8" customHeight="1">
      <c r="A1527" s="42"/>
      <c r="B1527" s="48"/>
      <c r="C1527" s="327" t="s">
        <v>2859</v>
      </c>
      <c r="D1527" s="327" t="s">
        <v>2860</v>
      </c>
      <c r="E1527" s="20" t="s">
        <v>32</v>
      </c>
      <c r="F1527" s="328">
        <v>3</v>
      </c>
      <c r="G1527" s="42"/>
      <c r="H1527" s="48"/>
    </row>
    <row r="1528" s="2" customFormat="1" ht="16.8" customHeight="1">
      <c r="A1528" s="42"/>
      <c r="B1528" s="48"/>
      <c r="C1528" s="323" t="s">
        <v>3923</v>
      </c>
      <c r="D1528" s="324" t="s">
        <v>3923</v>
      </c>
      <c r="E1528" s="325" t="s">
        <v>32</v>
      </c>
      <c r="F1528" s="326">
        <v>1500.02</v>
      </c>
      <c r="G1528" s="42"/>
      <c r="H1528" s="48"/>
    </row>
    <row r="1529" s="2" customFormat="1" ht="16.8" customHeight="1">
      <c r="A1529" s="42"/>
      <c r="B1529" s="48"/>
      <c r="C1529" s="327" t="s">
        <v>3923</v>
      </c>
      <c r="D1529" s="327" t="s">
        <v>6534</v>
      </c>
      <c r="E1529" s="20" t="s">
        <v>32</v>
      </c>
      <c r="F1529" s="328">
        <v>1500.02</v>
      </c>
      <c r="G1529" s="42"/>
      <c r="H1529" s="48"/>
    </row>
    <row r="1530" s="2" customFormat="1" ht="16.8" customHeight="1">
      <c r="A1530" s="42"/>
      <c r="B1530" s="48"/>
      <c r="C1530" s="323" t="s">
        <v>243</v>
      </c>
      <c r="D1530" s="324" t="s">
        <v>243</v>
      </c>
      <c r="E1530" s="325" t="s">
        <v>32</v>
      </c>
      <c r="F1530" s="326">
        <v>0</v>
      </c>
      <c r="G1530" s="42"/>
      <c r="H1530" s="48"/>
    </row>
    <row r="1531" s="2" customFormat="1" ht="16.8" customHeight="1">
      <c r="A1531" s="42"/>
      <c r="B1531" s="48"/>
      <c r="C1531" s="327" t="s">
        <v>243</v>
      </c>
      <c r="D1531" s="327" t="s">
        <v>1826</v>
      </c>
      <c r="E1531" s="20" t="s">
        <v>32</v>
      </c>
      <c r="F1531" s="328">
        <v>0</v>
      </c>
      <c r="G1531" s="42"/>
      <c r="H1531" s="48"/>
    </row>
    <row r="1532" s="2" customFormat="1" ht="16.8" customHeight="1">
      <c r="A1532" s="42"/>
      <c r="B1532" s="48"/>
      <c r="C1532" s="323" t="s">
        <v>3939</v>
      </c>
      <c r="D1532" s="324" t="s">
        <v>3939</v>
      </c>
      <c r="E1532" s="325" t="s">
        <v>32</v>
      </c>
      <c r="F1532" s="326">
        <v>818.40999999999997</v>
      </c>
      <c r="G1532" s="42"/>
      <c r="H1532" s="48"/>
    </row>
    <row r="1533" s="2" customFormat="1" ht="16.8" customHeight="1">
      <c r="A1533" s="42"/>
      <c r="B1533" s="48"/>
      <c r="C1533" s="327" t="s">
        <v>32</v>
      </c>
      <c r="D1533" s="327" t="s">
        <v>6013</v>
      </c>
      <c r="E1533" s="20" t="s">
        <v>32</v>
      </c>
      <c r="F1533" s="328">
        <v>0</v>
      </c>
      <c r="G1533" s="42"/>
      <c r="H1533" s="48"/>
    </row>
    <row r="1534" s="2" customFormat="1" ht="16.8" customHeight="1">
      <c r="A1534" s="42"/>
      <c r="B1534" s="48"/>
      <c r="C1534" s="327" t="s">
        <v>3939</v>
      </c>
      <c r="D1534" s="327" t="s">
        <v>6535</v>
      </c>
      <c r="E1534" s="20" t="s">
        <v>32</v>
      </c>
      <c r="F1534" s="328">
        <v>818.40999999999997</v>
      </c>
      <c r="G1534" s="42"/>
      <c r="H1534" s="48"/>
    </row>
    <row r="1535" s="2" customFormat="1" ht="16.8" customHeight="1">
      <c r="A1535" s="42"/>
      <c r="B1535" s="48"/>
      <c r="C1535" s="323" t="s">
        <v>6251</v>
      </c>
      <c r="D1535" s="324" t="s">
        <v>6251</v>
      </c>
      <c r="E1535" s="325" t="s">
        <v>32</v>
      </c>
      <c r="F1535" s="326">
        <v>591</v>
      </c>
      <c r="G1535" s="42"/>
      <c r="H1535" s="48"/>
    </row>
    <row r="1536" s="2" customFormat="1" ht="16.8" customHeight="1">
      <c r="A1536" s="42"/>
      <c r="B1536" s="48"/>
      <c r="C1536" s="327" t="s">
        <v>6251</v>
      </c>
      <c r="D1536" s="327" t="s">
        <v>6536</v>
      </c>
      <c r="E1536" s="20" t="s">
        <v>32</v>
      </c>
      <c r="F1536" s="328">
        <v>591</v>
      </c>
      <c r="G1536" s="42"/>
      <c r="H1536" s="48"/>
    </row>
    <row r="1537" s="2" customFormat="1" ht="16.8" customHeight="1">
      <c r="A1537" s="42"/>
      <c r="B1537" s="48"/>
      <c r="C1537" s="323" t="s">
        <v>6537</v>
      </c>
      <c r="D1537" s="324" t="s">
        <v>6537</v>
      </c>
      <c r="E1537" s="325" t="s">
        <v>32</v>
      </c>
      <c r="F1537" s="326">
        <v>387.19999999999999</v>
      </c>
      <c r="G1537" s="42"/>
      <c r="H1537" s="48"/>
    </row>
    <row r="1538" s="2" customFormat="1" ht="16.8" customHeight="1">
      <c r="A1538" s="42"/>
      <c r="B1538" s="48"/>
      <c r="C1538" s="327" t="s">
        <v>32</v>
      </c>
      <c r="D1538" s="327" t="s">
        <v>6017</v>
      </c>
      <c r="E1538" s="20" t="s">
        <v>32</v>
      </c>
      <c r="F1538" s="328">
        <v>0</v>
      </c>
      <c r="G1538" s="42"/>
      <c r="H1538" s="48"/>
    </row>
    <row r="1539" s="2" customFormat="1" ht="16.8" customHeight="1">
      <c r="A1539" s="42"/>
      <c r="B1539" s="48"/>
      <c r="C1539" s="327" t="s">
        <v>6537</v>
      </c>
      <c r="D1539" s="327" t="s">
        <v>6538</v>
      </c>
      <c r="E1539" s="20" t="s">
        <v>32</v>
      </c>
      <c r="F1539" s="328">
        <v>387.19999999999999</v>
      </c>
      <c r="G1539" s="42"/>
      <c r="H1539" s="48"/>
    </row>
    <row r="1540" s="2" customFormat="1" ht="16.8" customHeight="1">
      <c r="A1540" s="42"/>
      <c r="B1540" s="48"/>
      <c r="C1540" s="323" t="s">
        <v>6539</v>
      </c>
      <c r="D1540" s="324" t="s">
        <v>6539</v>
      </c>
      <c r="E1540" s="325" t="s">
        <v>32</v>
      </c>
      <c r="F1540" s="326">
        <v>0.40000000000000002</v>
      </c>
      <c r="G1540" s="42"/>
      <c r="H1540" s="48"/>
    </row>
    <row r="1541" s="2" customFormat="1" ht="16.8" customHeight="1">
      <c r="A1541" s="42"/>
      <c r="B1541" s="48"/>
      <c r="C1541" s="327" t="s">
        <v>6539</v>
      </c>
      <c r="D1541" s="327" t="s">
        <v>6540</v>
      </c>
      <c r="E1541" s="20" t="s">
        <v>32</v>
      </c>
      <c r="F1541" s="328">
        <v>0.40000000000000002</v>
      </c>
      <c r="G1541" s="42"/>
      <c r="H1541" s="48"/>
    </row>
    <row r="1542" s="2" customFormat="1" ht="16.8" customHeight="1">
      <c r="A1542" s="42"/>
      <c r="B1542" s="48"/>
      <c r="C1542" s="323" t="s">
        <v>1642</v>
      </c>
      <c r="D1542" s="324" t="s">
        <v>1642</v>
      </c>
      <c r="E1542" s="325" t="s">
        <v>32</v>
      </c>
      <c r="F1542" s="326">
        <v>2</v>
      </c>
      <c r="G1542" s="42"/>
      <c r="H1542" s="48"/>
    </row>
    <row r="1543" s="2" customFormat="1" ht="16.8" customHeight="1">
      <c r="A1543" s="42"/>
      <c r="B1543" s="48"/>
      <c r="C1543" s="327" t="s">
        <v>32</v>
      </c>
      <c r="D1543" s="327" t="s">
        <v>1944</v>
      </c>
      <c r="E1543" s="20" t="s">
        <v>32</v>
      </c>
      <c r="F1543" s="328">
        <v>0</v>
      </c>
      <c r="G1543" s="42"/>
      <c r="H1543" s="48"/>
    </row>
    <row r="1544" s="2" customFormat="1" ht="16.8" customHeight="1">
      <c r="A1544" s="42"/>
      <c r="B1544" s="48"/>
      <c r="C1544" s="327" t="s">
        <v>1642</v>
      </c>
      <c r="D1544" s="327" t="s">
        <v>2942</v>
      </c>
      <c r="E1544" s="20" t="s">
        <v>32</v>
      </c>
      <c r="F1544" s="328">
        <v>2</v>
      </c>
      <c r="G1544" s="42"/>
      <c r="H1544" s="48"/>
    </row>
    <row r="1545" s="2" customFormat="1" ht="16.8" customHeight="1">
      <c r="A1545" s="42"/>
      <c r="B1545" s="48"/>
      <c r="C1545" s="329" t="s">
        <v>6042</v>
      </c>
      <c r="D1545" s="42"/>
      <c r="E1545" s="42"/>
      <c r="F1545" s="42"/>
      <c r="G1545" s="42"/>
      <c r="H1545" s="48"/>
    </row>
    <row r="1546" s="2" customFormat="1">
      <c r="A1546" s="42"/>
      <c r="B1546" s="48"/>
      <c r="C1546" s="327" t="s">
        <v>2939</v>
      </c>
      <c r="D1546" s="327" t="s">
        <v>6541</v>
      </c>
      <c r="E1546" s="20" t="s">
        <v>2320</v>
      </c>
      <c r="F1546" s="328">
        <v>2</v>
      </c>
      <c r="G1546" s="42"/>
      <c r="H1546" s="48"/>
    </row>
    <row r="1547" s="2" customFormat="1" ht="16.8" customHeight="1">
      <c r="A1547" s="42"/>
      <c r="B1547" s="48"/>
      <c r="C1547" s="323" t="s">
        <v>6254</v>
      </c>
      <c r="D1547" s="324" t="s">
        <v>6254</v>
      </c>
      <c r="E1547" s="325" t="s">
        <v>32</v>
      </c>
      <c r="F1547" s="326">
        <v>1</v>
      </c>
      <c r="G1547" s="42"/>
      <c r="H1547" s="48"/>
    </row>
    <row r="1548" s="2" customFormat="1" ht="16.8" customHeight="1">
      <c r="A1548" s="42"/>
      <c r="B1548" s="48"/>
      <c r="C1548" s="327" t="s">
        <v>32</v>
      </c>
      <c r="D1548" s="327" t="s">
        <v>1944</v>
      </c>
      <c r="E1548" s="20" t="s">
        <v>32</v>
      </c>
      <c r="F1548" s="328">
        <v>0</v>
      </c>
      <c r="G1548" s="42"/>
      <c r="H1548" s="48"/>
    </row>
    <row r="1549" s="2" customFormat="1" ht="16.8" customHeight="1">
      <c r="A1549" s="42"/>
      <c r="B1549" s="48"/>
      <c r="C1549" s="327" t="s">
        <v>6254</v>
      </c>
      <c r="D1549" s="327" t="s">
        <v>6542</v>
      </c>
      <c r="E1549" s="20" t="s">
        <v>32</v>
      </c>
      <c r="F1549" s="328">
        <v>1</v>
      </c>
      <c r="G1549" s="42"/>
      <c r="H1549" s="48"/>
    </row>
    <row r="1550" s="2" customFormat="1" ht="16.8" customHeight="1">
      <c r="A1550" s="42"/>
      <c r="B1550" s="48"/>
      <c r="C1550" s="323" t="s">
        <v>249</v>
      </c>
      <c r="D1550" s="324" t="s">
        <v>249</v>
      </c>
      <c r="E1550" s="325" t="s">
        <v>32</v>
      </c>
      <c r="F1550" s="326">
        <v>0</v>
      </c>
      <c r="G1550" s="42"/>
      <c r="H1550" s="48"/>
    </row>
    <row r="1551" s="2" customFormat="1" ht="16.8" customHeight="1">
      <c r="A1551" s="42"/>
      <c r="B1551" s="48"/>
      <c r="C1551" s="327" t="s">
        <v>249</v>
      </c>
      <c r="D1551" s="327" t="s">
        <v>1841</v>
      </c>
      <c r="E1551" s="20" t="s">
        <v>32</v>
      </c>
      <c r="F1551" s="328">
        <v>0</v>
      </c>
      <c r="G1551" s="42"/>
      <c r="H1551" s="48"/>
    </row>
    <row r="1552" s="2" customFormat="1" ht="16.8" customHeight="1">
      <c r="A1552" s="42"/>
      <c r="B1552" s="48"/>
      <c r="C1552" s="323" t="s">
        <v>1567</v>
      </c>
      <c r="D1552" s="324" t="s">
        <v>1567</v>
      </c>
      <c r="E1552" s="325" t="s">
        <v>32</v>
      </c>
      <c r="F1552" s="326">
        <v>140.02000000000001</v>
      </c>
      <c r="G1552" s="42"/>
      <c r="H1552" s="48"/>
    </row>
    <row r="1553" s="2" customFormat="1" ht="16.8" customHeight="1">
      <c r="A1553" s="42"/>
      <c r="B1553" s="48"/>
      <c r="C1553" s="327" t="s">
        <v>1567</v>
      </c>
      <c r="D1553" s="327" t="s">
        <v>6543</v>
      </c>
      <c r="E1553" s="20" t="s">
        <v>32</v>
      </c>
      <c r="F1553" s="328">
        <v>140.02000000000001</v>
      </c>
      <c r="G1553" s="42"/>
      <c r="H1553" s="48"/>
    </row>
    <row r="1554" s="2" customFormat="1" ht="16.8" customHeight="1">
      <c r="A1554" s="42"/>
      <c r="B1554" s="48"/>
      <c r="C1554" s="323" t="s">
        <v>6544</v>
      </c>
      <c r="D1554" s="324" t="s">
        <v>6544</v>
      </c>
      <c r="E1554" s="325" t="s">
        <v>32</v>
      </c>
      <c r="F1554" s="326">
        <v>620.83699999999999</v>
      </c>
      <c r="G1554" s="42"/>
      <c r="H1554" s="48"/>
    </row>
    <row r="1555" s="2" customFormat="1" ht="16.8" customHeight="1">
      <c r="A1555" s="42"/>
      <c r="B1555" s="48"/>
      <c r="C1555" s="327" t="s">
        <v>6544</v>
      </c>
      <c r="D1555" s="327" t="s">
        <v>2156</v>
      </c>
      <c r="E1555" s="20" t="s">
        <v>32</v>
      </c>
      <c r="F1555" s="328">
        <v>620.83699999999999</v>
      </c>
      <c r="G1555" s="42"/>
      <c r="H1555" s="48"/>
    </row>
    <row r="1556" s="2" customFormat="1" ht="16.8" customHeight="1">
      <c r="A1556" s="42"/>
      <c r="B1556" s="48"/>
      <c r="C1556" s="323" t="s">
        <v>2133</v>
      </c>
      <c r="D1556" s="324" t="s">
        <v>2133</v>
      </c>
      <c r="E1556" s="325" t="s">
        <v>32</v>
      </c>
      <c r="F1556" s="326">
        <v>760.85699999999997</v>
      </c>
      <c r="G1556" s="42"/>
      <c r="H1556" s="48"/>
    </row>
    <row r="1557" s="2" customFormat="1" ht="16.8" customHeight="1">
      <c r="A1557" s="42"/>
      <c r="B1557" s="48"/>
      <c r="C1557" s="327" t="s">
        <v>2133</v>
      </c>
      <c r="D1557" s="327" t="s">
        <v>2134</v>
      </c>
      <c r="E1557" s="20" t="s">
        <v>32</v>
      </c>
      <c r="F1557" s="328">
        <v>760.85699999999997</v>
      </c>
      <c r="G1557" s="42"/>
      <c r="H1557" s="48"/>
    </row>
    <row r="1558" s="2" customFormat="1" ht="16.8" customHeight="1">
      <c r="A1558" s="42"/>
      <c r="B1558" s="48"/>
      <c r="C1558" s="323" t="s">
        <v>6263</v>
      </c>
      <c r="D1558" s="324" t="s">
        <v>6263</v>
      </c>
      <c r="E1558" s="325" t="s">
        <v>32</v>
      </c>
      <c r="F1558" s="326">
        <v>1051.7570000000001</v>
      </c>
      <c r="G1558" s="42"/>
      <c r="H1558" s="48"/>
    </row>
    <row r="1559" s="2" customFormat="1" ht="16.8" customHeight="1">
      <c r="A1559" s="42"/>
      <c r="B1559" s="48"/>
      <c r="C1559" s="327" t="s">
        <v>32</v>
      </c>
      <c r="D1559" s="327" t="s">
        <v>6545</v>
      </c>
      <c r="E1559" s="20" t="s">
        <v>32</v>
      </c>
      <c r="F1559" s="328">
        <v>0</v>
      </c>
      <c r="G1559" s="42"/>
      <c r="H1559" s="48"/>
    </row>
    <row r="1560" s="2" customFormat="1" ht="16.8" customHeight="1">
      <c r="A1560" s="42"/>
      <c r="B1560" s="48"/>
      <c r="C1560" s="327" t="s">
        <v>6263</v>
      </c>
      <c r="D1560" s="327" t="s">
        <v>6546</v>
      </c>
      <c r="E1560" s="20" t="s">
        <v>32</v>
      </c>
      <c r="F1560" s="328">
        <v>1051.7570000000001</v>
      </c>
      <c r="G1560" s="42"/>
      <c r="H1560" s="48"/>
    </row>
    <row r="1561" s="2" customFormat="1" ht="16.8" customHeight="1">
      <c r="A1561" s="42"/>
      <c r="B1561" s="48"/>
      <c r="C1561" s="323" t="s">
        <v>3754</v>
      </c>
      <c r="D1561" s="324" t="s">
        <v>3754</v>
      </c>
      <c r="E1561" s="325" t="s">
        <v>32</v>
      </c>
      <c r="F1561" s="326">
        <v>1051.7570000000001</v>
      </c>
      <c r="G1561" s="42"/>
      <c r="H1561" s="48"/>
    </row>
    <row r="1562" s="2" customFormat="1" ht="16.8" customHeight="1">
      <c r="A1562" s="42"/>
      <c r="B1562" s="48"/>
      <c r="C1562" s="327" t="s">
        <v>3754</v>
      </c>
      <c r="D1562" s="327" t="s">
        <v>6508</v>
      </c>
      <c r="E1562" s="20" t="s">
        <v>32</v>
      </c>
      <c r="F1562" s="328">
        <v>1051.7570000000001</v>
      </c>
      <c r="G1562" s="42"/>
      <c r="H1562" s="48"/>
    </row>
    <row r="1563" s="2" customFormat="1" ht="16.8" customHeight="1">
      <c r="A1563" s="42"/>
      <c r="B1563" s="48"/>
      <c r="C1563" s="323" t="s">
        <v>255</v>
      </c>
      <c r="D1563" s="324" t="s">
        <v>255</v>
      </c>
      <c r="E1563" s="325" t="s">
        <v>32</v>
      </c>
      <c r="F1563" s="326">
        <v>0</v>
      </c>
      <c r="G1563" s="42"/>
      <c r="H1563" s="48"/>
    </row>
    <row r="1564" s="2" customFormat="1" ht="16.8" customHeight="1">
      <c r="A1564" s="42"/>
      <c r="B1564" s="48"/>
      <c r="C1564" s="327" t="s">
        <v>255</v>
      </c>
      <c r="D1564" s="327" t="s">
        <v>1852</v>
      </c>
      <c r="E1564" s="20" t="s">
        <v>32</v>
      </c>
      <c r="F1564" s="328">
        <v>0</v>
      </c>
      <c r="G1564" s="42"/>
      <c r="H1564" s="48"/>
    </row>
    <row r="1565" s="2" customFormat="1" ht="16.8" customHeight="1">
      <c r="A1565" s="42"/>
      <c r="B1565" s="48"/>
      <c r="C1565" s="323" t="s">
        <v>6266</v>
      </c>
      <c r="D1565" s="324" t="s">
        <v>6266</v>
      </c>
      <c r="E1565" s="325" t="s">
        <v>32</v>
      </c>
      <c r="F1565" s="326">
        <v>48.719999999999999</v>
      </c>
      <c r="G1565" s="42"/>
      <c r="H1565" s="48"/>
    </row>
    <row r="1566" s="2" customFormat="1" ht="16.8" customHeight="1">
      <c r="A1566" s="42"/>
      <c r="B1566" s="48"/>
      <c r="C1566" s="327" t="s">
        <v>32</v>
      </c>
      <c r="D1566" s="327" t="s">
        <v>6547</v>
      </c>
      <c r="E1566" s="20" t="s">
        <v>32</v>
      </c>
      <c r="F1566" s="328">
        <v>0</v>
      </c>
      <c r="G1566" s="42"/>
      <c r="H1566" s="48"/>
    </row>
    <row r="1567" s="2" customFormat="1" ht="16.8" customHeight="1">
      <c r="A1567" s="42"/>
      <c r="B1567" s="48"/>
      <c r="C1567" s="327" t="s">
        <v>6266</v>
      </c>
      <c r="D1567" s="327" t="s">
        <v>6548</v>
      </c>
      <c r="E1567" s="20" t="s">
        <v>32</v>
      </c>
      <c r="F1567" s="328">
        <v>48.719999999999999</v>
      </c>
      <c r="G1567" s="42"/>
      <c r="H1567" s="48"/>
    </row>
    <row r="1568" s="2" customFormat="1" ht="16.8" customHeight="1">
      <c r="A1568" s="42"/>
      <c r="B1568" s="48"/>
      <c r="C1568" s="323" t="s">
        <v>1544</v>
      </c>
      <c r="D1568" s="324" t="s">
        <v>1544</v>
      </c>
      <c r="E1568" s="325" t="s">
        <v>32</v>
      </c>
      <c r="F1568" s="326">
        <v>147.315</v>
      </c>
      <c r="G1568" s="42"/>
      <c r="H1568" s="48"/>
    </row>
    <row r="1569" s="2" customFormat="1" ht="16.8" customHeight="1">
      <c r="A1569" s="42"/>
      <c r="B1569" s="48"/>
      <c r="C1569" s="327" t="s">
        <v>32</v>
      </c>
      <c r="D1569" s="327" t="s">
        <v>6549</v>
      </c>
      <c r="E1569" s="20" t="s">
        <v>32</v>
      </c>
      <c r="F1569" s="328">
        <v>0</v>
      </c>
      <c r="G1569" s="42"/>
      <c r="H1569" s="48"/>
    </row>
    <row r="1570" s="2" customFormat="1" ht="16.8" customHeight="1">
      <c r="A1570" s="42"/>
      <c r="B1570" s="48"/>
      <c r="C1570" s="327" t="s">
        <v>1544</v>
      </c>
      <c r="D1570" s="327" t="s">
        <v>6550</v>
      </c>
      <c r="E1570" s="20" t="s">
        <v>32</v>
      </c>
      <c r="F1570" s="328">
        <v>147.315</v>
      </c>
      <c r="G1570" s="42"/>
      <c r="H1570" s="48"/>
    </row>
    <row r="1571" s="2" customFormat="1" ht="16.8" customHeight="1">
      <c r="A1571" s="42"/>
      <c r="B1571" s="48"/>
      <c r="C1571" s="323" t="s">
        <v>2155</v>
      </c>
      <c r="D1571" s="324" t="s">
        <v>2155</v>
      </c>
      <c r="E1571" s="325" t="s">
        <v>32</v>
      </c>
      <c r="F1571" s="326">
        <v>620.83699999999999</v>
      </c>
      <c r="G1571" s="42"/>
      <c r="H1571" s="48"/>
    </row>
    <row r="1572" s="2" customFormat="1" ht="16.8" customHeight="1">
      <c r="A1572" s="42"/>
      <c r="B1572" s="48"/>
      <c r="C1572" s="327" t="s">
        <v>2155</v>
      </c>
      <c r="D1572" s="327" t="s">
        <v>2156</v>
      </c>
      <c r="E1572" s="20" t="s">
        <v>32</v>
      </c>
      <c r="F1572" s="328">
        <v>620.83699999999999</v>
      </c>
      <c r="G1572" s="42"/>
      <c r="H1572" s="48"/>
    </row>
    <row r="1573" s="2" customFormat="1" ht="16.8" customHeight="1">
      <c r="A1573" s="42"/>
      <c r="B1573" s="48"/>
      <c r="C1573" s="323" t="s">
        <v>1643</v>
      </c>
      <c r="D1573" s="324" t="s">
        <v>1643</v>
      </c>
      <c r="E1573" s="325" t="s">
        <v>32</v>
      </c>
      <c r="F1573" s="326">
        <v>175.97499999999999</v>
      </c>
      <c r="G1573" s="42"/>
      <c r="H1573" s="48"/>
    </row>
    <row r="1574" s="2" customFormat="1" ht="16.8" customHeight="1">
      <c r="A1574" s="42"/>
      <c r="B1574" s="48"/>
      <c r="C1574" s="327" t="s">
        <v>32</v>
      </c>
      <c r="D1574" s="327" t="s">
        <v>2173</v>
      </c>
      <c r="E1574" s="20" t="s">
        <v>32</v>
      </c>
      <c r="F1574" s="328">
        <v>0</v>
      </c>
      <c r="G1574" s="42"/>
      <c r="H1574" s="48"/>
    </row>
    <row r="1575" s="2" customFormat="1" ht="16.8" customHeight="1">
      <c r="A1575" s="42"/>
      <c r="B1575" s="48"/>
      <c r="C1575" s="327" t="s">
        <v>1643</v>
      </c>
      <c r="D1575" s="327" t="s">
        <v>2174</v>
      </c>
      <c r="E1575" s="20" t="s">
        <v>32</v>
      </c>
      <c r="F1575" s="328">
        <v>175.97499999999999</v>
      </c>
      <c r="G1575" s="42"/>
      <c r="H1575" s="48"/>
    </row>
    <row r="1576" s="2" customFormat="1" ht="16.8" customHeight="1">
      <c r="A1576" s="42"/>
      <c r="B1576" s="48"/>
      <c r="C1576" s="323" t="s">
        <v>2183</v>
      </c>
      <c r="D1576" s="324" t="s">
        <v>2183</v>
      </c>
      <c r="E1576" s="325" t="s">
        <v>32</v>
      </c>
      <c r="F1576" s="326">
        <v>175.97499999999999</v>
      </c>
      <c r="G1576" s="42"/>
      <c r="H1576" s="48"/>
    </row>
    <row r="1577" s="2" customFormat="1" ht="16.8" customHeight="1">
      <c r="A1577" s="42"/>
      <c r="B1577" s="48"/>
      <c r="C1577" s="327" t="s">
        <v>32</v>
      </c>
      <c r="D1577" s="327" t="s">
        <v>2173</v>
      </c>
      <c r="E1577" s="20" t="s">
        <v>32</v>
      </c>
      <c r="F1577" s="328">
        <v>0</v>
      </c>
      <c r="G1577" s="42"/>
      <c r="H1577" s="48"/>
    </row>
    <row r="1578" s="2" customFormat="1" ht="16.8" customHeight="1">
      <c r="A1578" s="42"/>
      <c r="B1578" s="48"/>
      <c r="C1578" s="327" t="s">
        <v>2183</v>
      </c>
      <c r="D1578" s="327" t="s">
        <v>2184</v>
      </c>
      <c r="E1578" s="20" t="s">
        <v>32</v>
      </c>
      <c r="F1578" s="328">
        <v>175.97499999999999</v>
      </c>
      <c r="G1578" s="42"/>
      <c r="H1578" s="48"/>
    </row>
    <row r="1579" s="2" customFormat="1" ht="16.8" customHeight="1">
      <c r="A1579" s="42"/>
      <c r="B1579" s="48"/>
      <c r="C1579" s="323" t="s">
        <v>2191</v>
      </c>
      <c r="D1579" s="324" t="s">
        <v>2191</v>
      </c>
      <c r="E1579" s="325" t="s">
        <v>32</v>
      </c>
      <c r="F1579" s="326">
        <v>9.8599999999999994</v>
      </c>
      <c r="G1579" s="42"/>
      <c r="H1579" s="48"/>
    </row>
    <row r="1580" s="2" customFormat="1" ht="16.8" customHeight="1">
      <c r="A1580" s="42"/>
      <c r="B1580" s="48"/>
      <c r="C1580" s="327" t="s">
        <v>32</v>
      </c>
      <c r="D1580" s="327" t="s">
        <v>2173</v>
      </c>
      <c r="E1580" s="20" t="s">
        <v>32</v>
      </c>
      <c r="F1580" s="328">
        <v>0</v>
      </c>
      <c r="G1580" s="42"/>
      <c r="H1580" s="48"/>
    </row>
    <row r="1581" s="2" customFormat="1" ht="16.8" customHeight="1">
      <c r="A1581" s="42"/>
      <c r="B1581" s="48"/>
      <c r="C1581" s="327" t="s">
        <v>2191</v>
      </c>
      <c r="D1581" s="327" t="s">
        <v>2192</v>
      </c>
      <c r="E1581" s="20" t="s">
        <v>32</v>
      </c>
      <c r="F1581" s="328">
        <v>9.8599999999999994</v>
      </c>
      <c r="G1581" s="42"/>
      <c r="H1581" s="48"/>
    </row>
    <row r="1582" s="2" customFormat="1" ht="16.8" customHeight="1">
      <c r="A1582" s="42"/>
      <c r="B1582" s="48"/>
      <c r="C1582" s="323" t="s">
        <v>1645</v>
      </c>
      <c r="D1582" s="324" t="s">
        <v>1645</v>
      </c>
      <c r="E1582" s="325" t="s">
        <v>32</v>
      </c>
      <c r="F1582" s="326">
        <v>175.97499999999999</v>
      </c>
      <c r="G1582" s="42"/>
      <c r="H1582" s="48"/>
    </row>
    <row r="1583" s="2" customFormat="1" ht="16.8" customHeight="1">
      <c r="A1583" s="42"/>
      <c r="B1583" s="48"/>
      <c r="C1583" s="327" t="s">
        <v>32</v>
      </c>
      <c r="D1583" s="327" t="s">
        <v>2173</v>
      </c>
      <c r="E1583" s="20" t="s">
        <v>32</v>
      </c>
      <c r="F1583" s="328">
        <v>0</v>
      </c>
      <c r="G1583" s="42"/>
      <c r="H1583" s="48"/>
    </row>
    <row r="1584" s="2" customFormat="1" ht="16.8" customHeight="1">
      <c r="A1584" s="42"/>
      <c r="B1584" s="48"/>
      <c r="C1584" s="327" t="s">
        <v>1645</v>
      </c>
      <c r="D1584" s="327" t="s">
        <v>2184</v>
      </c>
      <c r="E1584" s="20" t="s">
        <v>32</v>
      </c>
      <c r="F1584" s="328">
        <v>175.97499999999999</v>
      </c>
      <c r="G1584" s="42"/>
      <c r="H1584" s="48"/>
    </row>
    <row r="1585" s="2" customFormat="1" ht="16.8" customHeight="1">
      <c r="A1585" s="42"/>
      <c r="B1585" s="48"/>
      <c r="C1585" s="323" t="s">
        <v>1861</v>
      </c>
      <c r="D1585" s="324" t="s">
        <v>1861</v>
      </c>
      <c r="E1585" s="325" t="s">
        <v>32</v>
      </c>
      <c r="F1585" s="326">
        <v>0</v>
      </c>
      <c r="G1585" s="42"/>
      <c r="H1585" s="48"/>
    </row>
    <row r="1586" s="2" customFormat="1" ht="16.8" customHeight="1">
      <c r="A1586" s="42"/>
      <c r="B1586" s="48"/>
      <c r="C1586" s="327" t="s">
        <v>1861</v>
      </c>
      <c r="D1586" s="327" t="s">
        <v>1862</v>
      </c>
      <c r="E1586" s="20" t="s">
        <v>32</v>
      </c>
      <c r="F1586" s="328">
        <v>0</v>
      </c>
      <c r="G1586" s="42"/>
      <c r="H1586" s="48"/>
    </row>
    <row r="1587" s="2" customFormat="1" ht="16.8" customHeight="1">
      <c r="A1587" s="42"/>
      <c r="B1587" s="48"/>
      <c r="C1587" s="323" t="s">
        <v>1646</v>
      </c>
      <c r="D1587" s="324" t="s">
        <v>1646</v>
      </c>
      <c r="E1587" s="325" t="s">
        <v>32</v>
      </c>
      <c r="F1587" s="326">
        <v>351.94900000000001</v>
      </c>
      <c r="G1587" s="42"/>
      <c r="H1587" s="48"/>
    </row>
    <row r="1588" s="2" customFormat="1" ht="16.8" customHeight="1">
      <c r="A1588" s="42"/>
      <c r="B1588" s="48"/>
      <c r="C1588" s="327" t="s">
        <v>32</v>
      </c>
      <c r="D1588" s="327" t="s">
        <v>2173</v>
      </c>
      <c r="E1588" s="20" t="s">
        <v>32</v>
      </c>
      <c r="F1588" s="328">
        <v>0</v>
      </c>
      <c r="G1588" s="42"/>
      <c r="H1588" s="48"/>
    </row>
    <row r="1589" s="2" customFormat="1" ht="16.8" customHeight="1">
      <c r="A1589" s="42"/>
      <c r="B1589" s="48"/>
      <c r="C1589" s="327" t="s">
        <v>1646</v>
      </c>
      <c r="D1589" s="327" t="s">
        <v>2211</v>
      </c>
      <c r="E1589" s="20" t="s">
        <v>32</v>
      </c>
      <c r="F1589" s="328">
        <v>351.94900000000001</v>
      </c>
      <c r="G1589" s="42"/>
      <c r="H1589" s="48"/>
    </row>
    <row r="1590" s="2" customFormat="1" ht="16.8" customHeight="1">
      <c r="A1590" s="42"/>
      <c r="B1590" s="48"/>
      <c r="C1590" s="329" t="s">
        <v>6042</v>
      </c>
      <c r="D1590" s="42"/>
      <c r="E1590" s="42"/>
      <c r="F1590" s="42"/>
      <c r="G1590" s="42"/>
      <c r="H1590" s="48"/>
    </row>
    <row r="1591" s="2" customFormat="1" ht="16.8" customHeight="1">
      <c r="A1591" s="42"/>
      <c r="B1591" s="48"/>
      <c r="C1591" s="327" t="s">
        <v>2208</v>
      </c>
      <c r="D1591" s="327" t="s">
        <v>2209</v>
      </c>
      <c r="E1591" s="20" t="s">
        <v>219</v>
      </c>
      <c r="F1591" s="328">
        <v>387.14400000000001</v>
      </c>
      <c r="G1591" s="42"/>
      <c r="H1591" s="48"/>
    </row>
    <row r="1592" s="2" customFormat="1" ht="16.8" customHeight="1">
      <c r="A1592" s="42"/>
      <c r="B1592" s="48"/>
      <c r="C1592" s="323" t="s">
        <v>2222</v>
      </c>
      <c r="D1592" s="324" t="s">
        <v>2222</v>
      </c>
      <c r="E1592" s="325" t="s">
        <v>32</v>
      </c>
      <c r="F1592" s="326">
        <v>175.97499999999999</v>
      </c>
      <c r="G1592" s="42"/>
      <c r="H1592" s="48"/>
    </row>
    <row r="1593" s="2" customFormat="1" ht="16.8" customHeight="1">
      <c r="A1593" s="42"/>
      <c r="B1593" s="48"/>
      <c r="C1593" s="327" t="s">
        <v>32</v>
      </c>
      <c r="D1593" s="327" t="s">
        <v>2173</v>
      </c>
      <c r="E1593" s="20" t="s">
        <v>32</v>
      </c>
      <c r="F1593" s="328">
        <v>0</v>
      </c>
      <c r="G1593" s="42"/>
      <c r="H1593" s="48"/>
    </row>
    <row r="1594" s="2" customFormat="1" ht="16.8" customHeight="1">
      <c r="A1594" s="42"/>
      <c r="B1594" s="48"/>
      <c r="C1594" s="327" t="s">
        <v>2222</v>
      </c>
      <c r="D1594" s="327" t="s">
        <v>2223</v>
      </c>
      <c r="E1594" s="20" t="s">
        <v>32</v>
      </c>
      <c r="F1594" s="328">
        <v>175.97499999999999</v>
      </c>
      <c r="G1594" s="42"/>
      <c r="H1594" s="48"/>
    </row>
    <row r="1595" s="2" customFormat="1" ht="16.8" customHeight="1">
      <c r="A1595" s="42"/>
      <c r="B1595" s="48"/>
      <c r="C1595" s="323" t="s">
        <v>2231</v>
      </c>
      <c r="D1595" s="324" t="s">
        <v>2231</v>
      </c>
      <c r="E1595" s="325" t="s">
        <v>32</v>
      </c>
      <c r="F1595" s="326">
        <v>175.97499999999999</v>
      </c>
      <c r="G1595" s="42"/>
      <c r="H1595" s="48"/>
    </row>
    <row r="1596" s="2" customFormat="1" ht="16.8" customHeight="1">
      <c r="A1596" s="42"/>
      <c r="B1596" s="48"/>
      <c r="C1596" s="327" t="s">
        <v>32</v>
      </c>
      <c r="D1596" s="327" t="s">
        <v>2173</v>
      </c>
      <c r="E1596" s="20" t="s">
        <v>32</v>
      </c>
      <c r="F1596" s="328">
        <v>0</v>
      </c>
      <c r="G1596" s="42"/>
      <c r="H1596" s="48"/>
    </row>
    <row r="1597" s="2" customFormat="1" ht="16.8" customHeight="1">
      <c r="A1597" s="42"/>
      <c r="B1597" s="48"/>
      <c r="C1597" s="327" t="s">
        <v>2231</v>
      </c>
      <c r="D1597" s="327" t="s">
        <v>2223</v>
      </c>
      <c r="E1597" s="20" t="s">
        <v>32</v>
      </c>
      <c r="F1597" s="328">
        <v>175.97499999999999</v>
      </c>
      <c r="G1597" s="42"/>
      <c r="H1597" s="48"/>
    </row>
    <row r="1598" s="2" customFormat="1" ht="16.8" customHeight="1">
      <c r="A1598" s="42"/>
      <c r="B1598" s="48"/>
      <c r="C1598" s="323" t="s">
        <v>2244</v>
      </c>
      <c r="D1598" s="324" t="s">
        <v>2244</v>
      </c>
      <c r="E1598" s="325" t="s">
        <v>32</v>
      </c>
      <c r="F1598" s="326">
        <v>175.97499999999999</v>
      </c>
      <c r="G1598" s="42"/>
      <c r="H1598" s="48"/>
    </row>
    <row r="1599" s="2" customFormat="1" ht="16.8" customHeight="1">
      <c r="A1599" s="42"/>
      <c r="B1599" s="48"/>
      <c r="C1599" s="327" t="s">
        <v>32</v>
      </c>
      <c r="D1599" s="327" t="s">
        <v>2173</v>
      </c>
      <c r="E1599" s="20" t="s">
        <v>32</v>
      </c>
      <c r="F1599" s="328">
        <v>0</v>
      </c>
      <c r="G1599" s="42"/>
      <c r="H1599" s="48"/>
    </row>
    <row r="1600" s="2" customFormat="1" ht="16.8" customHeight="1">
      <c r="A1600" s="42"/>
      <c r="B1600" s="48"/>
      <c r="C1600" s="327" t="s">
        <v>2244</v>
      </c>
      <c r="D1600" s="327" t="s">
        <v>2223</v>
      </c>
      <c r="E1600" s="20" t="s">
        <v>32</v>
      </c>
      <c r="F1600" s="328">
        <v>175.97499999999999</v>
      </c>
      <c r="G1600" s="42"/>
      <c r="H1600" s="48"/>
    </row>
    <row r="1601" s="2" customFormat="1" ht="16.8" customHeight="1">
      <c r="A1601" s="42"/>
      <c r="B1601" s="48"/>
      <c r="C1601" s="323" t="s">
        <v>1871</v>
      </c>
      <c r="D1601" s="324" t="s">
        <v>1871</v>
      </c>
      <c r="E1601" s="325" t="s">
        <v>32</v>
      </c>
      <c r="F1601" s="326">
        <v>1.2</v>
      </c>
      <c r="G1601" s="42"/>
      <c r="H1601" s="48"/>
    </row>
    <row r="1602" s="2" customFormat="1" ht="16.8" customHeight="1">
      <c r="A1602" s="42"/>
      <c r="B1602" s="48"/>
      <c r="C1602" s="327" t="s">
        <v>32</v>
      </c>
      <c r="D1602" s="327" t="s">
        <v>1816</v>
      </c>
      <c r="E1602" s="20" t="s">
        <v>32</v>
      </c>
      <c r="F1602" s="328">
        <v>0</v>
      </c>
      <c r="G1602" s="42"/>
      <c r="H1602" s="48"/>
    </row>
    <row r="1603" s="2" customFormat="1" ht="16.8" customHeight="1">
      <c r="A1603" s="42"/>
      <c r="B1603" s="48"/>
      <c r="C1603" s="327" t="s">
        <v>32</v>
      </c>
      <c r="D1603" s="327" t="s">
        <v>1868</v>
      </c>
      <c r="E1603" s="20" t="s">
        <v>32</v>
      </c>
      <c r="F1603" s="328">
        <v>0</v>
      </c>
      <c r="G1603" s="42"/>
      <c r="H1603" s="48"/>
    </row>
    <row r="1604" s="2" customFormat="1" ht="16.8" customHeight="1">
      <c r="A1604" s="42"/>
      <c r="B1604" s="48"/>
      <c r="C1604" s="327" t="s">
        <v>32</v>
      </c>
      <c r="D1604" s="327" t="s">
        <v>1858</v>
      </c>
      <c r="E1604" s="20" t="s">
        <v>32</v>
      </c>
      <c r="F1604" s="328">
        <v>0</v>
      </c>
      <c r="G1604" s="42"/>
      <c r="H1604" s="48"/>
    </row>
    <row r="1605" s="2" customFormat="1" ht="16.8" customHeight="1">
      <c r="A1605" s="42"/>
      <c r="B1605" s="48"/>
      <c r="C1605" s="327" t="s">
        <v>32</v>
      </c>
      <c r="D1605" s="327" t="s">
        <v>1869</v>
      </c>
      <c r="E1605" s="20" t="s">
        <v>32</v>
      </c>
      <c r="F1605" s="328">
        <v>0</v>
      </c>
      <c r="G1605" s="42"/>
      <c r="H1605" s="48"/>
    </row>
    <row r="1606" s="2" customFormat="1" ht="16.8" customHeight="1">
      <c r="A1606" s="42"/>
      <c r="B1606" s="48"/>
      <c r="C1606" s="327" t="s">
        <v>32</v>
      </c>
      <c r="D1606" s="327" t="s">
        <v>1860</v>
      </c>
      <c r="E1606" s="20" t="s">
        <v>32</v>
      </c>
      <c r="F1606" s="328">
        <v>0</v>
      </c>
      <c r="G1606" s="42"/>
      <c r="H1606" s="48"/>
    </row>
    <row r="1607" s="2" customFormat="1" ht="16.8" customHeight="1">
      <c r="A1607" s="42"/>
      <c r="B1607" s="48"/>
      <c r="C1607" s="327" t="s">
        <v>1287</v>
      </c>
      <c r="D1607" s="327" t="s">
        <v>1870</v>
      </c>
      <c r="E1607" s="20" t="s">
        <v>32</v>
      </c>
      <c r="F1607" s="328">
        <v>0</v>
      </c>
      <c r="G1607" s="42"/>
      <c r="H1607" s="48"/>
    </row>
    <row r="1608" s="2" customFormat="1" ht="16.8" customHeight="1">
      <c r="A1608" s="42"/>
      <c r="B1608" s="48"/>
      <c r="C1608" s="327" t="s">
        <v>1871</v>
      </c>
      <c r="D1608" s="327" t="s">
        <v>1872</v>
      </c>
      <c r="E1608" s="20" t="s">
        <v>32</v>
      </c>
      <c r="F1608" s="328">
        <v>1.2</v>
      </c>
      <c r="G1608" s="42"/>
      <c r="H1608" s="48"/>
    </row>
    <row r="1609" s="2" customFormat="1" ht="16.8" customHeight="1">
      <c r="A1609" s="42"/>
      <c r="B1609" s="48"/>
      <c r="C1609" s="323" t="s">
        <v>1648</v>
      </c>
      <c r="D1609" s="324" t="s">
        <v>1648</v>
      </c>
      <c r="E1609" s="325" t="s">
        <v>32</v>
      </c>
      <c r="F1609" s="326">
        <v>0</v>
      </c>
      <c r="G1609" s="42"/>
      <c r="H1609" s="48"/>
    </row>
    <row r="1610" s="2" customFormat="1" ht="16.8" customHeight="1">
      <c r="A1610" s="42"/>
      <c r="B1610" s="48"/>
      <c r="C1610" s="327" t="s">
        <v>1648</v>
      </c>
      <c r="D1610" s="327" t="s">
        <v>2270</v>
      </c>
      <c r="E1610" s="20" t="s">
        <v>32</v>
      </c>
      <c r="F1610" s="328">
        <v>0</v>
      </c>
      <c r="G1610" s="42"/>
      <c r="H1610" s="48"/>
    </row>
    <row r="1611" s="2" customFormat="1" ht="16.8" customHeight="1">
      <c r="A1611" s="42"/>
      <c r="B1611" s="48"/>
      <c r="C1611" s="329" t="s">
        <v>6042</v>
      </c>
      <c r="D1611" s="42"/>
      <c r="E1611" s="42"/>
      <c r="F1611" s="42"/>
      <c r="G1611" s="42"/>
      <c r="H1611" s="48"/>
    </row>
    <row r="1612" s="2" customFormat="1" ht="16.8" customHeight="1">
      <c r="A1612" s="42"/>
      <c r="B1612" s="48"/>
      <c r="C1612" s="327" t="s">
        <v>2265</v>
      </c>
      <c r="D1612" s="327" t="s">
        <v>2266</v>
      </c>
      <c r="E1612" s="20" t="s">
        <v>219</v>
      </c>
      <c r="F1612" s="328">
        <v>175.97499999999999</v>
      </c>
      <c r="G1612" s="42"/>
      <c r="H1612" s="48"/>
    </row>
    <row r="1613" s="2" customFormat="1" ht="16.8" customHeight="1">
      <c r="A1613" s="42"/>
      <c r="B1613" s="48"/>
      <c r="C1613" s="323" t="s">
        <v>1649</v>
      </c>
      <c r="D1613" s="324" t="s">
        <v>1649</v>
      </c>
      <c r="E1613" s="325" t="s">
        <v>32</v>
      </c>
      <c r="F1613" s="326">
        <v>0</v>
      </c>
      <c r="G1613" s="42"/>
      <c r="H1613" s="48"/>
    </row>
    <row r="1614" s="2" customFormat="1" ht="16.8" customHeight="1">
      <c r="A1614" s="42"/>
      <c r="B1614" s="48"/>
      <c r="C1614" s="327" t="s">
        <v>1649</v>
      </c>
      <c r="D1614" s="327" t="s">
        <v>2278</v>
      </c>
      <c r="E1614" s="20" t="s">
        <v>32</v>
      </c>
      <c r="F1614" s="328">
        <v>0</v>
      </c>
      <c r="G1614" s="42"/>
      <c r="H1614" s="48"/>
    </row>
    <row r="1615" s="2" customFormat="1" ht="16.8" customHeight="1">
      <c r="A1615" s="42"/>
      <c r="B1615" s="48"/>
      <c r="C1615" s="329" t="s">
        <v>6042</v>
      </c>
      <c r="D1615" s="42"/>
      <c r="E1615" s="42"/>
      <c r="F1615" s="42"/>
      <c r="G1615" s="42"/>
      <c r="H1615" s="48"/>
    </row>
    <row r="1616" s="2" customFormat="1" ht="16.8" customHeight="1">
      <c r="A1616" s="42"/>
      <c r="B1616" s="48"/>
      <c r="C1616" s="327" t="s">
        <v>2274</v>
      </c>
      <c r="D1616" s="327" t="s">
        <v>2275</v>
      </c>
      <c r="E1616" s="20" t="s">
        <v>219</v>
      </c>
      <c r="F1616" s="328">
        <v>9.8599999999999994</v>
      </c>
      <c r="G1616" s="42"/>
      <c r="H1616" s="48"/>
    </row>
    <row r="1617" s="2" customFormat="1" ht="16.8" customHeight="1">
      <c r="A1617" s="42"/>
      <c r="B1617" s="48"/>
      <c r="C1617" s="323" t="s">
        <v>1650</v>
      </c>
      <c r="D1617" s="324" t="s">
        <v>1650</v>
      </c>
      <c r="E1617" s="325" t="s">
        <v>32</v>
      </c>
      <c r="F1617" s="326">
        <v>0</v>
      </c>
      <c r="G1617" s="42"/>
      <c r="H1617" s="48"/>
    </row>
    <row r="1618" s="2" customFormat="1" ht="16.8" customHeight="1">
      <c r="A1618" s="42"/>
      <c r="B1618" s="48"/>
      <c r="C1618" s="327" t="s">
        <v>1650</v>
      </c>
      <c r="D1618" s="327" t="s">
        <v>2285</v>
      </c>
      <c r="E1618" s="20" t="s">
        <v>32</v>
      </c>
      <c r="F1618" s="328">
        <v>0</v>
      </c>
      <c r="G1618" s="42"/>
      <c r="H1618" s="48"/>
    </row>
    <row r="1619" s="2" customFormat="1" ht="16.8" customHeight="1">
      <c r="A1619" s="42"/>
      <c r="B1619" s="48"/>
      <c r="C1619" s="329" t="s">
        <v>6042</v>
      </c>
      <c r="D1619" s="42"/>
      <c r="E1619" s="42"/>
      <c r="F1619" s="42"/>
      <c r="G1619" s="42"/>
      <c r="H1619" s="48"/>
    </row>
    <row r="1620" s="2" customFormat="1" ht="16.8" customHeight="1">
      <c r="A1620" s="42"/>
      <c r="B1620" s="48"/>
      <c r="C1620" s="327" t="s">
        <v>2281</v>
      </c>
      <c r="D1620" s="327" t="s">
        <v>2282</v>
      </c>
      <c r="E1620" s="20" t="s">
        <v>219</v>
      </c>
      <c r="F1620" s="328">
        <v>9.8599999999999994</v>
      </c>
      <c r="G1620" s="42"/>
      <c r="H1620" s="48"/>
    </row>
    <row r="1621" s="2" customFormat="1" ht="16.8" customHeight="1">
      <c r="A1621" s="42"/>
      <c r="B1621" s="48"/>
      <c r="C1621" s="323" t="s">
        <v>1651</v>
      </c>
      <c r="D1621" s="324" t="s">
        <v>1651</v>
      </c>
      <c r="E1621" s="325" t="s">
        <v>32</v>
      </c>
      <c r="F1621" s="326">
        <v>0</v>
      </c>
      <c r="G1621" s="42"/>
      <c r="H1621" s="48"/>
    </row>
    <row r="1622" s="2" customFormat="1" ht="16.8" customHeight="1">
      <c r="A1622" s="42"/>
      <c r="B1622" s="48"/>
      <c r="C1622" s="327" t="s">
        <v>1651</v>
      </c>
      <c r="D1622" s="327" t="s">
        <v>2293</v>
      </c>
      <c r="E1622" s="20" t="s">
        <v>32</v>
      </c>
      <c r="F1622" s="328">
        <v>0</v>
      </c>
      <c r="G1622" s="42"/>
      <c r="H1622" s="48"/>
    </row>
    <row r="1623" s="2" customFormat="1" ht="16.8" customHeight="1">
      <c r="A1623" s="42"/>
      <c r="B1623" s="48"/>
      <c r="C1623" s="329" t="s">
        <v>6042</v>
      </c>
      <c r="D1623" s="42"/>
      <c r="E1623" s="42"/>
      <c r="F1623" s="42"/>
      <c r="G1623" s="42"/>
      <c r="H1623" s="48"/>
    </row>
    <row r="1624" s="2" customFormat="1" ht="16.8" customHeight="1">
      <c r="A1624" s="42"/>
      <c r="B1624" s="48"/>
      <c r="C1624" s="327" t="s">
        <v>2289</v>
      </c>
      <c r="D1624" s="327" t="s">
        <v>2290</v>
      </c>
      <c r="E1624" s="20" t="s">
        <v>219</v>
      </c>
      <c r="F1624" s="328">
        <v>175.97499999999999</v>
      </c>
      <c r="G1624" s="42"/>
      <c r="H1624" s="48"/>
    </row>
    <row r="1625" s="2" customFormat="1" ht="16.8" customHeight="1">
      <c r="A1625" s="42"/>
      <c r="B1625" s="48"/>
      <c r="C1625" s="323" t="s">
        <v>6031</v>
      </c>
      <c r="D1625" s="324" t="s">
        <v>6031</v>
      </c>
      <c r="E1625" s="325" t="s">
        <v>32</v>
      </c>
      <c r="F1625" s="326">
        <v>102.268</v>
      </c>
      <c r="G1625" s="42"/>
      <c r="H1625" s="48"/>
    </row>
    <row r="1626" s="2" customFormat="1" ht="16.8" customHeight="1">
      <c r="A1626" s="42"/>
      <c r="B1626" s="48"/>
      <c r="C1626" s="327" t="s">
        <v>6031</v>
      </c>
      <c r="D1626" s="327" t="s">
        <v>6551</v>
      </c>
      <c r="E1626" s="20" t="s">
        <v>32</v>
      </c>
      <c r="F1626" s="328">
        <v>102.268</v>
      </c>
      <c r="G1626" s="42"/>
      <c r="H1626" s="48"/>
    </row>
    <row r="1627" s="2" customFormat="1" ht="16.8" customHeight="1">
      <c r="A1627" s="42"/>
      <c r="B1627" s="48"/>
      <c r="C1627" s="323" t="s">
        <v>6552</v>
      </c>
      <c r="D1627" s="324" t="s">
        <v>6552</v>
      </c>
      <c r="E1627" s="325" t="s">
        <v>32</v>
      </c>
      <c r="F1627" s="326">
        <v>4.2000000000000002</v>
      </c>
      <c r="G1627" s="42"/>
      <c r="H1627" s="48"/>
    </row>
    <row r="1628" s="2" customFormat="1" ht="16.8" customHeight="1">
      <c r="A1628" s="42"/>
      <c r="B1628" s="48"/>
      <c r="C1628" s="327" t="s">
        <v>32</v>
      </c>
      <c r="D1628" s="327" t="s">
        <v>6553</v>
      </c>
      <c r="E1628" s="20" t="s">
        <v>32</v>
      </c>
      <c r="F1628" s="328">
        <v>0</v>
      </c>
      <c r="G1628" s="42"/>
      <c r="H1628" s="48"/>
    </row>
    <row r="1629" s="2" customFormat="1" ht="16.8" customHeight="1">
      <c r="A1629" s="42"/>
      <c r="B1629" s="48"/>
      <c r="C1629" s="327" t="s">
        <v>6552</v>
      </c>
      <c r="D1629" s="327" t="s">
        <v>6554</v>
      </c>
      <c r="E1629" s="20" t="s">
        <v>32</v>
      </c>
      <c r="F1629" s="328">
        <v>4.2000000000000002</v>
      </c>
      <c r="G1629" s="42"/>
      <c r="H1629" s="48"/>
    </row>
    <row r="1630" s="2" customFormat="1" ht="16.8" customHeight="1">
      <c r="A1630" s="42"/>
      <c r="B1630" s="48"/>
      <c r="C1630" s="323" t="s">
        <v>6555</v>
      </c>
      <c r="D1630" s="324" t="s">
        <v>6555</v>
      </c>
      <c r="E1630" s="325" t="s">
        <v>32</v>
      </c>
      <c r="F1630" s="326">
        <v>3</v>
      </c>
      <c r="G1630" s="42"/>
      <c r="H1630" s="48"/>
    </row>
    <row r="1631" s="2" customFormat="1" ht="16.8" customHeight="1">
      <c r="A1631" s="42"/>
      <c r="B1631" s="48"/>
      <c r="C1631" s="327" t="s">
        <v>6555</v>
      </c>
      <c r="D1631" s="327" t="s">
        <v>6556</v>
      </c>
      <c r="E1631" s="20" t="s">
        <v>32</v>
      </c>
      <c r="F1631" s="328">
        <v>3</v>
      </c>
      <c r="G1631" s="42"/>
      <c r="H1631" s="48"/>
    </row>
    <row r="1632" s="2" customFormat="1" ht="16.8" customHeight="1">
      <c r="A1632" s="42"/>
      <c r="B1632" s="48"/>
      <c r="C1632" s="323" t="s">
        <v>1652</v>
      </c>
      <c r="D1632" s="324" t="s">
        <v>1652</v>
      </c>
      <c r="E1632" s="325" t="s">
        <v>32</v>
      </c>
      <c r="F1632" s="326">
        <v>2</v>
      </c>
      <c r="G1632" s="42"/>
      <c r="H1632" s="48"/>
    </row>
    <row r="1633" s="2" customFormat="1" ht="16.8" customHeight="1">
      <c r="A1633" s="42"/>
      <c r="B1633" s="48"/>
      <c r="C1633" s="323" t="s">
        <v>6557</v>
      </c>
      <c r="D1633" s="324" t="s">
        <v>6557</v>
      </c>
      <c r="E1633" s="325" t="s">
        <v>32</v>
      </c>
      <c r="F1633" s="326">
        <v>0</v>
      </c>
      <c r="G1633" s="42"/>
      <c r="H1633" s="48"/>
    </row>
    <row r="1634" s="2" customFormat="1" ht="16.8" customHeight="1">
      <c r="A1634" s="42"/>
      <c r="B1634" s="48"/>
      <c r="C1634" s="327" t="s">
        <v>6557</v>
      </c>
      <c r="D1634" s="327" t="s">
        <v>6558</v>
      </c>
      <c r="E1634" s="20" t="s">
        <v>32</v>
      </c>
      <c r="F1634" s="328">
        <v>0</v>
      </c>
      <c r="G1634" s="42"/>
      <c r="H1634" s="48"/>
    </row>
    <row r="1635" s="2" customFormat="1" ht="16.8" customHeight="1">
      <c r="A1635" s="42"/>
      <c r="B1635" s="48"/>
      <c r="C1635" s="323" t="s">
        <v>6559</v>
      </c>
      <c r="D1635" s="324" t="s">
        <v>6559</v>
      </c>
      <c r="E1635" s="325" t="s">
        <v>32</v>
      </c>
      <c r="F1635" s="326">
        <v>0</v>
      </c>
      <c r="G1635" s="42"/>
      <c r="H1635" s="48"/>
    </row>
    <row r="1636" s="2" customFormat="1" ht="16.8" customHeight="1">
      <c r="A1636" s="42"/>
      <c r="B1636" s="48"/>
      <c r="C1636" s="327" t="s">
        <v>6559</v>
      </c>
      <c r="D1636" s="327" t="s">
        <v>6560</v>
      </c>
      <c r="E1636" s="20" t="s">
        <v>32</v>
      </c>
      <c r="F1636" s="328">
        <v>0</v>
      </c>
      <c r="G1636" s="42"/>
      <c r="H1636" s="48"/>
    </row>
    <row r="1637" s="2" customFormat="1" ht="16.8" customHeight="1">
      <c r="A1637" s="42"/>
      <c r="B1637" s="48"/>
      <c r="C1637" s="323" t="s">
        <v>6561</v>
      </c>
      <c r="D1637" s="324" t="s">
        <v>6561</v>
      </c>
      <c r="E1637" s="325" t="s">
        <v>32</v>
      </c>
      <c r="F1637" s="326">
        <v>0</v>
      </c>
      <c r="G1637" s="42"/>
      <c r="H1637" s="48"/>
    </row>
    <row r="1638" s="2" customFormat="1" ht="16.8" customHeight="1">
      <c r="A1638" s="42"/>
      <c r="B1638" s="48"/>
      <c r="C1638" s="327" t="s">
        <v>6561</v>
      </c>
      <c r="D1638" s="327" t="s">
        <v>6562</v>
      </c>
      <c r="E1638" s="20" t="s">
        <v>32</v>
      </c>
      <c r="F1638" s="328">
        <v>0</v>
      </c>
      <c r="G1638" s="42"/>
      <c r="H1638" s="48"/>
    </row>
    <row r="1639" s="2" customFormat="1" ht="16.8" customHeight="1">
      <c r="A1639" s="42"/>
      <c r="B1639" s="48"/>
      <c r="C1639" s="323" t="s">
        <v>6035</v>
      </c>
      <c r="D1639" s="324" t="s">
        <v>6035</v>
      </c>
      <c r="E1639" s="325" t="s">
        <v>32</v>
      </c>
      <c r="F1639" s="326">
        <v>15</v>
      </c>
      <c r="G1639" s="42"/>
      <c r="H1639" s="48"/>
    </row>
    <row r="1640" s="2" customFormat="1" ht="16.8" customHeight="1">
      <c r="A1640" s="42"/>
      <c r="B1640" s="48"/>
      <c r="C1640" s="327" t="s">
        <v>6035</v>
      </c>
      <c r="D1640" s="327" t="s">
        <v>6563</v>
      </c>
      <c r="E1640" s="20" t="s">
        <v>32</v>
      </c>
      <c r="F1640" s="328">
        <v>15</v>
      </c>
      <c r="G1640" s="42"/>
      <c r="H1640" s="48"/>
    </row>
    <row r="1641" s="2" customFormat="1" ht="16.8" customHeight="1">
      <c r="A1641" s="42"/>
      <c r="B1641" s="48"/>
      <c r="C1641" s="323" t="s">
        <v>6564</v>
      </c>
      <c r="D1641" s="324" t="s">
        <v>6564</v>
      </c>
      <c r="E1641" s="325" t="s">
        <v>32</v>
      </c>
      <c r="F1641" s="326">
        <v>0</v>
      </c>
      <c r="G1641" s="42"/>
      <c r="H1641" s="48"/>
    </row>
    <row r="1642" s="2" customFormat="1" ht="16.8" customHeight="1">
      <c r="A1642" s="42"/>
      <c r="B1642" s="48"/>
      <c r="C1642" s="327" t="s">
        <v>6564</v>
      </c>
      <c r="D1642" s="327" t="s">
        <v>6565</v>
      </c>
      <c r="E1642" s="20" t="s">
        <v>32</v>
      </c>
      <c r="F1642" s="328">
        <v>0</v>
      </c>
      <c r="G1642" s="42"/>
      <c r="H1642" s="48"/>
    </row>
    <row r="1643" s="2" customFormat="1" ht="16.8" customHeight="1">
      <c r="A1643" s="42"/>
      <c r="B1643" s="48"/>
      <c r="C1643" s="323" t="s">
        <v>6566</v>
      </c>
      <c r="D1643" s="324" t="s">
        <v>6566</v>
      </c>
      <c r="E1643" s="325" t="s">
        <v>32</v>
      </c>
      <c r="F1643" s="326">
        <v>0</v>
      </c>
      <c r="G1643" s="42"/>
      <c r="H1643" s="48"/>
    </row>
    <row r="1644" s="2" customFormat="1" ht="16.8" customHeight="1">
      <c r="A1644" s="42"/>
      <c r="B1644" s="48"/>
      <c r="C1644" s="327" t="s">
        <v>6566</v>
      </c>
      <c r="D1644" s="327" t="s">
        <v>6567</v>
      </c>
      <c r="E1644" s="20" t="s">
        <v>32</v>
      </c>
      <c r="F1644" s="328">
        <v>0</v>
      </c>
      <c r="G1644" s="42"/>
      <c r="H1644" s="48"/>
    </row>
    <row r="1645" s="2" customFormat="1" ht="16.8" customHeight="1">
      <c r="A1645" s="42"/>
      <c r="B1645" s="48"/>
      <c r="C1645" s="323" t="s">
        <v>2501</v>
      </c>
      <c r="D1645" s="324" t="s">
        <v>2501</v>
      </c>
      <c r="E1645" s="325" t="s">
        <v>32</v>
      </c>
      <c r="F1645" s="326">
        <v>0</v>
      </c>
      <c r="G1645" s="42"/>
      <c r="H1645" s="48"/>
    </row>
    <row r="1646" s="2" customFormat="1" ht="16.8" customHeight="1">
      <c r="A1646" s="42"/>
      <c r="B1646" s="48"/>
      <c r="C1646" s="327" t="s">
        <v>2501</v>
      </c>
      <c r="D1646" s="327" t="s">
        <v>2502</v>
      </c>
      <c r="E1646" s="20" t="s">
        <v>32</v>
      </c>
      <c r="F1646" s="328">
        <v>0</v>
      </c>
      <c r="G1646" s="42"/>
      <c r="H1646" s="48"/>
    </row>
    <row r="1647" s="2" customFormat="1" ht="16.8" customHeight="1">
      <c r="A1647" s="42"/>
      <c r="B1647" s="48"/>
      <c r="C1647" s="323" t="s">
        <v>2509</v>
      </c>
      <c r="D1647" s="324" t="s">
        <v>2509</v>
      </c>
      <c r="E1647" s="325" t="s">
        <v>32</v>
      </c>
      <c r="F1647" s="326">
        <v>0</v>
      </c>
      <c r="G1647" s="42"/>
      <c r="H1647" s="48"/>
    </row>
    <row r="1648" s="2" customFormat="1" ht="16.8" customHeight="1">
      <c r="A1648" s="42"/>
      <c r="B1648" s="48"/>
      <c r="C1648" s="327" t="s">
        <v>2509</v>
      </c>
      <c r="D1648" s="327" t="s">
        <v>2510</v>
      </c>
      <c r="E1648" s="20" t="s">
        <v>32</v>
      </c>
      <c r="F1648" s="328">
        <v>0</v>
      </c>
      <c r="G1648" s="42"/>
      <c r="H1648" s="48"/>
    </row>
    <row r="1649" s="2" customFormat="1" ht="16.8" customHeight="1">
      <c r="A1649" s="42"/>
      <c r="B1649" s="48"/>
      <c r="C1649" s="323" t="s">
        <v>1653</v>
      </c>
      <c r="D1649" s="324" t="s">
        <v>1653</v>
      </c>
      <c r="E1649" s="325" t="s">
        <v>32</v>
      </c>
      <c r="F1649" s="326">
        <v>75.299999999999997</v>
      </c>
      <c r="G1649" s="42"/>
      <c r="H1649" s="48"/>
    </row>
    <row r="1650" s="2" customFormat="1" ht="16.8" customHeight="1">
      <c r="A1650" s="42"/>
      <c r="B1650" s="48"/>
      <c r="C1650" s="327" t="s">
        <v>1653</v>
      </c>
      <c r="D1650" s="327" t="s">
        <v>2523</v>
      </c>
      <c r="E1650" s="20" t="s">
        <v>32</v>
      </c>
      <c r="F1650" s="328">
        <v>75.299999999999997</v>
      </c>
      <c r="G1650" s="42"/>
      <c r="H1650" s="48"/>
    </row>
    <row r="1651" s="2" customFormat="1" ht="16.8" customHeight="1">
      <c r="A1651" s="42"/>
      <c r="B1651" s="48"/>
      <c r="C1651" s="323" t="s">
        <v>6568</v>
      </c>
      <c r="D1651" s="324" t="s">
        <v>6568</v>
      </c>
      <c r="E1651" s="325" t="s">
        <v>32</v>
      </c>
      <c r="F1651" s="326">
        <v>0</v>
      </c>
      <c r="G1651" s="42"/>
      <c r="H1651" s="48"/>
    </row>
    <row r="1652" s="2" customFormat="1" ht="16.8" customHeight="1">
      <c r="A1652" s="42"/>
      <c r="B1652" s="48"/>
      <c r="C1652" s="327" t="s">
        <v>6568</v>
      </c>
      <c r="D1652" s="327" t="s">
        <v>6569</v>
      </c>
      <c r="E1652" s="20" t="s">
        <v>32</v>
      </c>
      <c r="F1652" s="328">
        <v>0</v>
      </c>
      <c r="G1652" s="42"/>
      <c r="H1652" s="48"/>
    </row>
    <row r="1653" s="2" customFormat="1" ht="16.8" customHeight="1">
      <c r="A1653" s="42"/>
      <c r="B1653" s="48"/>
      <c r="C1653" s="323" t="s">
        <v>6109</v>
      </c>
      <c r="D1653" s="324" t="s">
        <v>6109</v>
      </c>
      <c r="E1653" s="325" t="s">
        <v>32</v>
      </c>
      <c r="F1653" s="326">
        <v>4</v>
      </c>
      <c r="G1653" s="42"/>
      <c r="H1653" s="48"/>
    </row>
    <row r="1654" s="2" customFormat="1" ht="16.8" customHeight="1">
      <c r="A1654" s="42"/>
      <c r="B1654" s="48"/>
      <c r="C1654" s="327" t="s">
        <v>6109</v>
      </c>
      <c r="D1654" s="327" t="s">
        <v>6570</v>
      </c>
      <c r="E1654" s="20" t="s">
        <v>32</v>
      </c>
      <c r="F1654" s="328">
        <v>4</v>
      </c>
      <c r="G1654" s="42"/>
      <c r="H1654" s="48"/>
    </row>
    <row r="1655" s="2" customFormat="1" ht="16.8" customHeight="1">
      <c r="A1655" s="42"/>
      <c r="B1655" s="48"/>
      <c r="C1655" s="323" t="s">
        <v>6571</v>
      </c>
      <c r="D1655" s="324" t="s">
        <v>6571</v>
      </c>
      <c r="E1655" s="325" t="s">
        <v>32</v>
      </c>
      <c r="F1655" s="326">
        <v>0</v>
      </c>
      <c r="G1655" s="42"/>
      <c r="H1655" s="48"/>
    </row>
    <row r="1656" s="2" customFormat="1" ht="16.8" customHeight="1">
      <c r="A1656" s="42"/>
      <c r="B1656" s="48"/>
      <c r="C1656" s="323" t="s">
        <v>6572</v>
      </c>
      <c r="D1656" s="324" t="s">
        <v>6572</v>
      </c>
      <c r="E1656" s="325" t="s">
        <v>32</v>
      </c>
      <c r="F1656" s="326">
        <v>0</v>
      </c>
      <c r="G1656" s="42"/>
      <c r="H1656" s="48"/>
    </row>
    <row r="1657" s="2" customFormat="1" ht="16.8" customHeight="1">
      <c r="A1657" s="42"/>
      <c r="B1657" s="48"/>
      <c r="C1657" s="327" t="s">
        <v>6572</v>
      </c>
      <c r="D1657" s="327" t="s">
        <v>6573</v>
      </c>
      <c r="E1657" s="20" t="s">
        <v>32</v>
      </c>
      <c r="F1657" s="328">
        <v>0</v>
      </c>
      <c r="G1657" s="42"/>
      <c r="H1657" s="48"/>
    </row>
    <row r="1658" s="2" customFormat="1" ht="16.8" customHeight="1">
      <c r="A1658" s="42"/>
      <c r="B1658" s="48"/>
      <c r="C1658" s="323" t="s">
        <v>6574</v>
      </c>
      <c r="D1658" s="324" t="s">
        <v>6574</v>
      </c>
      <c r="E1658" s="325" t="s">
        <v>32</v>
      </c>
      <c r="F1658" s="326">
        <v>2</v>
      </c>
      <c r="G1658" s="42"/>
      <c r="H1658" s="48"/>
    </row>
    <row r="1659" s="2" customFormat="1" ht="16.8" customHeight="1">
      <c r="A1659" s="42"/>
      <c r="B1659" s="48"/>
      <c r="C1659" s="327" t="s">
        <v>6574</v>
      </c>
      <c r="D1659" s="327" t="s">
        <v>6575</v>
      </c>
      <c r="E1659" s="20" t="s">
        <v>32</v>
      </c>
      <c r="F1659" s="328">
        <v>2</v>
      </c>
      <c r="G1659" s="42"/>
      <c r="H1659" s="48"/>
    </row>
    <row r="1660" s="2" customFormat="1" ht="16.8" customHeight="1">
      <c r="A1660" s="42"/>
      <c r="B1660" s="48"/>
      <c r="C1660" s="323" t="s">
        <v>2628</v>
      </c>
      <c r="D1660" s="324" t="s">
        <v>2628</v>
      </c>
      <c r="E1660" s="325" t="s">
        <v>32</v>
      </c>
      <c r="F1660" s="326">
        <v>0.47999999999999998</v>
      </c>
      <c r="G1660" s="42"/>
      <c r="H1660" s="48"/>
    </row>
    <row r="1661" s="2" customFormat="1" ht="16.8" customHeight="1">
      <c r="A1661" s="42"/>
      <c r="B1661" s="48"/>
      <c r="C1661" s="327" t="s">
        <v>32</v>
      </c>
      <c r="D1661" s="327" t="s">
        <v>1897</v>
      </c>
      <c r="E1661" s="20" t="s">
        <v>32</v>
      </c>
      <c r="F1661" s="328">
        <v>0</v>
      </c>
      <c r="G1661" s="42"/>
      <c r="H1661" s="48"/>
    </row>
    <row r="1662" s="2" customFormat="1" ht="16.8" customHeight="1">
      <c r="A1662" s="42"/>
      <c r="B1662" s="48"/>
      <c r="C1662" s="327" t="s">
        <v>2628</v>
      </c>
      <c r="D1662" s="327" t="s">
        <v>2629</v>
      </c>
      <c r="E1662" s="20" t="s">
        <v>32</v>
      </c>
      <c r="F1662" s="328">
        <v>0.47999999999999998</v>
      </c>
      <c r="G1662" s="42"/>
      <c r="H1662" s="48"/>
    </row>
    <row r="1663" s="2" customFormat="1" ht="16.8" customHeight="1">
      <c r="A1663" s="42"/>
      <c r="B1663" s="48"/>
      <c r="C1663" s="323" t="s">
        <v>6576</v>
      </c>
      <c r="D1663" s="324" t="s">
        <v>6576</v>
      </c>
      <c r="E1663" s="325" t="s">
        <v>32</v>
      </c>
      <c r="F1663" s="326">
        <v>0</v>
      </c>
      <c r="G1663" s="42"/>
      <c r="H1663" s="48"/>
    </row>
    <row r="1664" s="2" customFormat="1" ht="16.8" customHeight="1">
      <c r="A1664" s="42"/>
      <c r="B1664" s="48"/>
      <c r="C1664" s="327" t="s">
        <v>6576</v>
      </c>
      <c r="D1664" s="327" t="s">
        <v>6577</v>
      </c>
      <c r="E1664" s="20" t="s">
        <v>32</v>
      </c>
      <c r="F1664" s="328">
        <v>0</v>
      </c>
      <c r="G1664" s="42"/>
      <c r="H1664" s="48"/>
    </row>
    <row r="1665" s="2" customFormat="1" ht="16.8" customHeight="1">
      <c r="A1665" s="42"/>
      <c r="B1665" s="48"/>
      <c r="C1665" s="323" t="s">
        <v>6578</v>
      </c>
      <c r="D1665" s="324" t="s">
        <v>6578</v>
      </c>
      <c r="E1665" s="325" t="s">
        <v>32</v>
      </c>
      <c r="F1665" s="326">
        <v>779.60000000000002</v>
      </c>
      <c r="G1665" s="42"/>
      <c r="H1665" s="48"/>
    </row>
    <row r="1666" s="2" customFormat="1" ht="16.8" customHeight="1">
      <c r="A1666" s="42"/>
      <c r="B1666" s="48"/>
      <c r="C1666" s="327" t="s">
        <v>6578</v>
      </c>
      <c r="D1666" s="327" t="s">
        <v>6579</v>
      </c>
      <c r="E1666" s="20" t="s">
        <v>32</v>
      </c>
      <c r="F1666" s="328">
        <v>779.60000000000002</v>
      </c>
      <c r="G1666" s="42"/>
      <c r="H1666" s="48"/>
    </row>
    <row r="1667" s="2" customFormat="1" ht="16.8" customHeight="1">
      <c r="A1667" s="42"/>
      <c r="B1667" s="48"/>
      <c r="C1667" s="323" t="s">
        <v>6580</v>
      </c>
      <c r="D1667" s="324" t="s">
        <v>6580</v>
      </c>
      <c r="E1667" s="325" t="s">
        <v>32</v>
      </c>
      <c r="F1667" s="326">
        <v>779.60000000000002</v>
      </c>
      <c r="G1667" s="42"/>
      <c r="H1667" s="48"/>
    </row>
    <row r="1668" s="2" customFormat="1" ht="16.8" customHeight="1">
      <c r="A1668" s="42"/>
      <c r="B1668" s="48"/>
      <c r="C1668" s="327" t="s">
        <v>6580</v>
      </c>
      <c r="D1668" s="327" t="s">
        <v>6579</v>
      </c>
      <c r="E1668" s="20" t="s">
        <v>32</v>
      </c>
      <c r="F1668" s="328">
        <v>779.60000000000002</v>
      </c>
      <c r="G1668" s="42"/>
      <c r="H1668" s="48"/>
    </row>
    <row r="1669" s="2" customFormat="1" ht="16.8" customHeight="1">
      <c r="A1669" s="42"/>
      <c r="B1669" s="48"/>
      <c r="C1669" s="323" t="s">
        <v>6581</v>
      </c>
      <c r="D1669" s="324" t="s">
        <v>6581</v>
      </c>
      <c r="E1669" s="325" t="s">
        <v>32</v>
      </c>
      <c r="F1669" s="326">
        <v>0</v>
      </c>
      <c r="G1669" s="42"/>
      <c r="H1669" s="48"/>
    </row>
    <row r="1670" s="2" customFormat="1" ht="16.8" customHeight="1">
      <c r="A1670" s="42"/>
      <c r="B1670" s="48"/>
      <c r="C1670" s="327" t="s">
        <v>6581</v>
      </c>
      <c r="D1670" s="327" t="s">
        <v>6582</v>
      </c>
      <c r="E1670" s="20" t="s">
        <v>32</v>
      </c>
      <c r="F1670" s="328">
        <v>0</v>
      </c>
      <c r="G1670" s="42"/>
      <c r="H1670" s="48"/>
    </row>
    <row r="1671" s="2" customFormat="1" ht="16.8" customHeight="1">
      <c r="A1671" s="42"/>
      <c r="B1671" s="48"/>
      <c r="C1671" s="323" t="s">
        <v>6037</v>
      </c>
      <c r="D1671" s="324" t="s">
        <v>6037</v>
      </c>
      <c r="E1671" s="325" t="s">
        <v>32</v>
      </c>
      <c r="F1671" s="326">
        <v>0</v>
      </c>
      <c r="G1671" s="42"/>
      <c r="H1671" s="48"/>
    </row>
    <row r="1672" s="2" customFormat="1" ht="16.8" customHeight="1">
      <c r="A1672" s="42"/>
      <c r="B1672" s="48"/>
      <c r="C1672" s="327" t="s">
        <v>6037</v>
      </c>
      <c r="D1672" s="327" t="s">
        <v>6038</v>
      </c>
      <c r="E1672" s="20" t="s">
        <v>32</v>
      </c>
      <c r="F1672" s="328">
        <v>0</v>
      </c>
      <c r="G1672" s="42"/>
      <c r="H1672" s="48"/>
    </row>
    <row r="1673" s="2" customFormat="1" ht="16.8" customHeight="1">
      <c r="A1673" s="42"/>
      <c r="B1673" s="48"/>
      <c r="C1673" s="323" t="s">
        <v>6583</v>
      </c>
      <c r="D1673" s="324" t="s">
        <v>6583</v>
      </c>
      <c r="E1673" s="325" t="s">
        <v>32</v>
      </c>
      <c r="F1673" s="326">
        <v>67.079999999999998</v>
      </c>
      <c r="G1673" s="42"/>
      <c r="H1673" s="48"/>
    </row>
    <row r="1674" s="2" customFormat="1" ht="16.8" customHeight="1">
      <c r="A1674" s="42"/>
      <c r="B1674" s="48"/>
      <c r="C1674" s="327" t="s">
        <v>6583</v>
      </c>
      <c r="D1674" s="327" t="s">
        <v>6584</v>
      </c>
      <c r="E1674" s="20" t="s">
        <v>32</v>
      </c>
      <c r="F1674" s="328">
        <v>67.079999999999998</v>
      </c>
      <c r="G1674" s="42"/>
      <c r="H1674" s="48"/>
    </row>
    <row r="1675" s="2" customFormat="1" ht="16.8" customHeight="1">
      <c r="A1675" s="42"/>
      <c r="B1675" s="48"/>
      <c r="C1675" s="323" t="s">
        <v>1655</v>
      </c>
      <c r="D1675" s="324" t="s">
        <v>1655</v>
      </c>
      <c r="E1675" s="325" t="s">
        <v>32</v>
      </c>
      <c r="F1675" s="326">
        <v>0</v>
      </c>
      <c r="G1675" s="42"/>
      <c r="H1675" s="48"/>
    </row>
    <row r="1676" s="2" customFormat="1" ht="16.8" customHeight="1">
      <c r="A1676" s="42"/>
      <c r="B1676" s="48"/>
      <c r="C1676" s="327" t="s">
        <v>1655</v>
      </c>
      <c r="D1676" s="327" t="s">
        <v>2703</v>
      </c>
      <c r="E1676" s="20" t="s">
        <v>32</v>
      </c>
      <c r="F1676" s="328">
        <v>0</v>
      </c>
      <c r="G1676" s="42"/>
      <c r="H1676" s="48"/>
    </row>
    <row r="1677" s="2" customFormat="1" ht="16.8" customHeight="1">
      <c r="A1677" s="42"/>
      <c r="B1677" s="48"/>
      <c r="C1677" s="329" t="s">
        <v>6042</v>
      </c>
      <c r="D1677" s="42"/>
      <c r="E1677" s="42"/>
      <c r="F1677" s="42"/>
      <c r="G1677" s="42"/>
      <c r="H1677" s="48"/>
    </row>
    <row r="1678" s="2" customFormat="1" ht="16.8" customHeight="1">
      <c r="A1678" s="42"/>
      <c r="B1678" s="48"/>
      <c r="C1678" s="327" t="s">
        <v>2698</v>
      </c>
      <c r="D1678" s="327" t="s">
        <v>2699</v>
      </c>
      <c r="E1678" s="20" t="s">
        <v>219</v>
      </c>
      <c r="F1678" s="328">
        <v>32.345999999999997</v>
      </c>
      <c r="G1678" s="42"/>
      <c r="H1678" s="48"/>
    </row>
    <row r="1679" s="2" customFormat="1" ht="16.8" customHeight="1">
      <c r="A1679" s="42"/>
      <c r="B1679" s="48"/>
      <c r="C1679" s="323" t="s">
        <v>6585</v>
      </c>
      <c r="D1679" s="324" t="s">
        <v>6585</v>
      </c>
      <c r="E1679" s="325" t="s">
        <v>32</v>
      </c>
      <c r="F1679" s="326">
        <v>51.780000000000001</v>
      </c>
      <c r="G1679" s="42"/>
      <c r="H1679" s="48"/>
    </row>
    <row r="1680" s="2" customFormat="1" ht="16.8" customHeight="1">
      <c r="A1680" s="42"/>
      <c r="B1680" s="48"/>
      <c r="C1680" s="327" t="s">
        <v>6585</v>
      </c>
      <c r="D1680" s="327" t="s">
        <v>6486</v>
      </c>
      <c r="E1680" s="20" t="s">
        <v>32</v>
      </c>
      <c r="F1680" s="328">
        <v>51.780000000000001</v>
      </c>
      <c r="G1680" s="42"/>
      <c r="H1680" s="48"/>
    </row>
    <row r="1681" s="2" customFormat="1" ht="16.8" customHeight="1">
      <c r="A1681" s="42"/>
      <c r="B1681" s="48"/>
      <c r="C1681" s="323" t="s">
        <v>6169</v>
      </c>
      <c r="D1681" s="324" t="s">
        <v>6169</v>
      </c>
      <c r="E1681" s="325" t="s">
        <v>32</v>
      </c>
      <c r="F1681" s="326">
        <v>0</v>
      </c>
      <c r="G1681" s="42"/>
      <c r="H1681" s="48"/>
    </row>
    <row r="1682" s="2" customFormat="1" ht="16.8" customHeight="1">
      <c r="A1682" s="42"/>
      <c r="B1682" s="48"/>
      <c r="C1682" s="327" t="s">
        <v>6169</v>
      </c>
      <c r="D1682" s="327" t="s">
        <v>6170</v>
      </c>
      <c r="E1682" s="20" t="s">
        <v>32</v>
      </c>
      <c r="F1682" s="328">
        <v>0</v>
      </c>
      <c r="G1682" s="42"/>
      <c r="H1682" s="48"/>
    </row>
    <row r="1683" s="2" customFormat="1" ht="16.8" customHeight="1">
      <c r="A1683" s="42"/>
      <c r="B1683" s="48"/>
      <c r="C1683" s="323" t="s">
        <v>6586</v>
      </c>
      <c r="D1683" s="324" t="s">
        <v>6586</v>
      </c>
      <c r="E1683" s="325" t="s">
        <v>32</v>
      </c>
      <c r="F1683" s="326">
        <v>0</v>
      </c>
      <c r="G1683" s="42"/>
      <c r="H1683" s="48"/>
    </row>
    <row r="1684" s="2" customFormat="1" ht="16.8" customHeight="1">
      <c r="A1684" s="42"/>
      <c r="B1684" s="48"/>
      <c r="C1684" s="327" t="s">
        <v>6586</v>
      </c>
      <c r="D1684" s="327" t="s">
        <v>6587</v>
      </c>
      <c r="E1684" s="20" t="s">
        <v>32</v>
      </c>
      <c r="F1684" s="328">
        <v>0</v>
      </c>
      <c r="G1684" s="42"/>
      <c r="H1684" s="48"/>
    </row>
    <row r="1685" s="2" customFormat="1" ht="16.8" customHeight="1">
      <c r="A1685" s="42"/>
      <c r="B1685" s="48"/>
      <c r="C1685" s="323" t="s">
        <v>6588</v>
      </c>
      <c r="D1685" s="324" t="s">
        <v>6588</v>
      </c>
      <c r="E1685" s="325" t="s">
        <v>32</v>
      </c>
      <c r="F1685" s="326">
        <v>0</v>
      </c>
      <c r="G1685" s="42"/>
      <c r="H1685" s="48"/>
    </row>
    <row r="1686" s="2" customFormat="1" ht="16.8" customHeight="1">
      <c r="A1686" s="42"/>
      <c r="B1686" s="48"/>
      <c r="C1686" s="327" t="s">
        <v>6588</v>
      </c>
      <c r="D1686" s="327" t="s">
        <v>6589</v>
      </c>
      <c r="E1686" s="20" t="s">
        <v>32</v>
      </c>
      <c r="F1686" s="328">
        <v>0</v>
      </c>
      <c r="G1686" s="42"/>
      <c r="H1686" s="48"/>
    </row>
    <row r="1687" s="2" customFormat="1" ht="16.8" customHeight="1">
      <c r="A1687" s="42"/>
      <c r="B1687" s="48"/>
      <c r="C1687" s="323" t="s">
        <v>6590</v>
      </c>
      <c r="D1687" s="324" t="s">
        <v>6590</v>
      </c>
      <c r="E1687" s="325" t="s">
        <v>32</v>
      </c>
      <c r="F1687" s="326">
        <v>0</v>
      </c>
      <c r="G1687" s="42"/>
      <c r="H1687" s="48"/>
    </row>
    <row r="1688" s="2" customFormat="1" ht="16.8" customHeight="1">
      <c r="A1688" s="42"/>
      <c r="B1688" s="48"/>
      <c r="C1688" s="327" t="s">
        <v>6590</v>
      </c>
      <c r="D1688" s="327" t="s">
        <v>6591</v>
      </c>
      <c r="E1688" s="20" t="s">
        <v>32</v>
      </c>
      <c r="F1688" s="328">
        <v>0</v>
      </c>
      <c r="G1688" s="42"/>
      <c r="H1688" s="48"/>
    </row>
    <row r="1689" s="2" customFormat="1" ht="16.8" customHeight="1">
      <c r="A1689" s="42"/>
      <c r="B1689" s="48"/>
      <c r="C1689" s="323" t="s">
        <v>6592</v>
      </c>
      <c r="D1689" s="324" t="s">
        <v>6592</v>
      </c>
      <c r="E1689" s="325" t="s">
        <v>32</v>
      </c>
      <c r="F1689" s="326">
        <v>0</v>
      </c>
      <c r="G1689" s="42"/>
      <c r="H1689" s="48"/>
    </row>
    <row r="1690" s="2" customFormat="1" ht="16.8" customHeight="1">
      <c r="A1690" s="42"/>
      <c r="B1690" s="48"/>
      <c r="C1690" s="327" t="s">
        <v>6592</v>
      </c>
      <c r="D1690" s="327" t="s">
        <v>6593</v>
      </c>
      <c r="E1690" s="20" t="s">
        <v>32</v>
      </c>
      <c r="F1690" s="328">
        <v>0</v>
      </c>
      <c r="G1690" s="42"/>
      <c r="H1690" s="48"/>
    </row>
    <row r="1691" s="2" customFormat="1" ht="16.8" customHeight="1">
      <c r="A1691" s="42"/>
      <c r="B1691" s="48"/>
      <c r="C1691" s="323" t="s">
        <v>6594</v>
      </c>
      <c r="D1691" s="324" t="s">
        <v>6594</v>
      </c>
      <c r="E1691" s="325" t="s">
        <v>32</v>
      </c>
      <c r="F1691" s="326">
        <v>61.640000000000001</v>
      </c>
      <c r="G1691" s="42"/>
      <c r="H1691" s="48"/>
    </row>
    <row r="1692" s="2" customFormat="1" ht="16.8" customHeight="1">
      <c r="A1692" s="42"/>
      <c r="B1692" s="48"/>
      <c r="C1692" s="327" t="s">
        <v>6594</v>
      </c>
      <c r="D1692" s="327" t="s">
        <v>6595</v>
      </c>
      <c r="E1692" s="20" t="s">
        <v>32</v>
      </c>
      <c r="F1692" s="328">
        <v>61.640000000000001</v>
      </c>
      <c r="G1692" s="42"/>
      <c r="H1692" s="48"/>
    </row>
    <row r="1693" s="2" customFormat="1" ht="16.8" customHeight="1">
      <c r="A1693" s="42"/>
      <c r="B1693" s="48"/>
      <c r="C1693" s="323" t="s">
        <v>6596</v>
      </c>
      <c r="D1693" s="324" t="s">
        <v>6596</v>
      </c>
      <c r="E1693" s="325" t="s">
        <v>32</v>
      </c>
      <c r="F1693" s="326">
        <v>61.640000000000001</v>
      </c>
      <c r="G1693" s="42"/>
      <c r="H1693" s="48"/>
    </row>
    <row r="1694" s="2" customFormat="1" ht="16.8" customHeight="1">
      <c r="A1694" s="42"/>
      <c r="B1694" s="48"/>
      <c r="C1694" s="327" t="s">
        <v>6596</v>
      </c>
      <c r="D1694" s="327" t="s">
        <v>6595</v>
      </c>
      <c r="E1694" s="20" t="s">
        <v>32</v>
      </c>
      <c r="F1694" s="328">
        <v>61.640000000000001</v>
      </c>
      <c r="G1694" s="42"/>
      <c r="H1694" s="48"/>
    </row>
    <row r="1695" s="2" customFormat="1" ht="16.8" customHeight="1">
      <c r="A1695" s="42"/>
      <c r="B1695" s="48"/>
      <c r="C1695" s="323" t="s">
        <v>6597</v>
      </c>
      <c r="D1695" s="324" t="s">
        <v>6597</v>
      </c>
      <c r="E1695" s="325" t="s">
        <v>32</v>
      </c>
      <c r="F1695" s="326">
        <v>32.399999999999999</v>
      </c>
      <c r="G1695" s="42"/>
      <c r="H1695" s="48"/>
    </row>
    <row r="1696" s="2" customFormat="1" ht="16.8" customHeight="1">
      <c r="A1696" s="42"/>
      <c r="B1696" s="48"/>
      <c r="C1696" s="327" t="s">
        <v>6597</v>
      </c>
      <c r="D1696" s="327" t="s">
        <v>6598</v>
      </c>
      <c r="E1696" s="20" t="s">
        <v>32</v>
      </c>
      <c r="F1696" s="328">
        <v>32.399999999999999</v>
      </c>
      <c r="G1696" s="42"/>
      <c r="H1696" s="48"/>
    </row>
    <row r="1697" s="2" customFormat="1" ht="16.8" customHeight="1">
      <c r="A1697" s="42"/>
      <c r="B1697" s="48"/>
      <c r="C1697" s="323" t="s">
        <v>6599</v>
      </c>
      <c r="D1697" s="324" t="s">
        <v>6599</v>
      </c>
      <c r="E1697" s="325" t="s">
        <v>32</v>
      </c>
      <c r="F1697" s="326">
        <v>107.98</v>
      </c>
      <c r="G1697" s="42"/>
      <c r="H1697" s="48"/>
    </row>
    <row r="1698" s="2" customFormat="1" ht="16.8" customHeight="1">
      <c r="A1698" s="42"/>
      <c r="B1698" s="48"/>
      <c r="C1698" s="327" t="s">
        <v>6599</v>
      </c>
      <c r="D1698" s="327" t="s">
        <v>6600</v>
      </c>
      <c r="E1698" s="20" t="s">
        <v>32</v>
      </c>
      <c r="F1698" s="328">
        <v>107.98</v>
      </c>
      <c r="G1698" s="42"/>
      <c r="H1698" s="48"/>
    </row>
    <row r="1699" s="2" customFormat="1" ht="16.8" customHeight="1">
      <c r="A1699" s="42"/>
      <c r="B1699" s="48"/>
      <c r="C1699" s="323" t="s">
        <v>6601</v>
      </c>
      <c r="D1699" s="324" t="s">
        <v>6601</v>
      </c>
      <c r="E1699" s="325" t="s">
        <v>32</v>
      </c>
      <c r="F1699" s="326">
        <v>32.399999999999999</v>
      </c>
      <c r="G1699" s="42"/>
      <c r="H1699" s="48"/>
    </row>
    <row r="1700" s="2" customFormat="1" ht="16.8" customHeight="1">
      <c r="A1700" s="42"/>
      <c r="B1700" s="48"/>
      <c r="C1700" s="327" t="s">
        <v>6601</v>
      </c>
      <c r="D1700" s="327" t="s">
        <v>6598</v>
      </c>
      <c r="E1700" s="20" t="s">
        <v>32</v>
      </c>
      <c r="F1700" s="328">
        <v>32.399999999999999</v>
      </c>
      <c r="G1700" s="42"/>
      <c r="H1700" s="48"/>
    </row>
    <row r="1701" s="2" customFormat="1" ht="16.8" customHeight="1">
      <c r="A1701" s="42"/>
      <c r="B1701" s="48"/>
      <c r="C1701" s="323" t="s">
        <v>6602</v>
      </c>
      <c r="D1701" s="324" t="s">
        <v>6602</v>
      </c>
      <c r="E1701" s="325" t="s">
        <v>32</v>
      </c>
      <c r="F1701" s="326">
        <v>61.640000000000001</v>
      </c>
      <c r="G1701" s="42"/>
      <c r="H1701" s="48"/>
    </row>
    <row r="1702" s="2" customFormat="1" ht="16.8" customHeight="1">
      <c r="A1702" s="42"/>
      <c r="B1702" s="48"/>
      <c r="C1702" s="327" t="s">
        <v>6602</v>
      </c>
      <c r="D1702" s="327" t="s">
        <v>6595</v>
      </c>
      <c r="E1702" s="20" t="s">
        <v>32</v>
      </c>
      <c r="F1702" s="328">
        <v>61.640000000000001</v>
      </c>
      <c r="G1702" s="42"/>
      <c r="H1702" s="48"/>
    </row>
    <row r="1703" s="2" customFormat="1" ht="16.8" customHeight="1">
      <c r="A1703" s="42"/>
      <c r="B1703" s="48"/>
      <c r="C1703" s="323" t="s">
        <v>1656</v>
      </c>
      <c r="D1703" s="324" t="s">
        <v>1656</v>
      </c>
      <c r="E1703" s="325" t="s">
        <v>32</v>
      </c>
      <c r="F1703" s="326">
        <v>0</v>
      </c>
      <c r="G1703" s="42"/>
      <c r="H1703" s="48"/>
    </row>
    <row r="1704" s="2" customFormat="1" ht="16.8" customHeight="1">
      <c r="A1704" s="42"/>
      <c r="B1704" s="48"/>
      <c r="C1704" s="327" t="s">
        <v>1656</v>
      </c>
      <c r="D1704" s="327" t="s">
        <v>2801</v>
      </c>
      <c r="E1704" s="20" t="s">
        <v>32</v>
      </c>
      <c r="F1704" s="328">
        <v>0</v>
      </c>
      <c r="G1704" s="42"/>
      <c r="H1704" s="48"/>
    </row>
    <row r="1705" s="2" customFormat="1" ht="16.8" customHeight="1">
      <c r="A1705" s="42"/>
      <c r="B1705" s="48"/>
      <c r="C1705" s="329" t="s">
        <v>6042</v>
      </c>
      <c r="D1705" s="42"/>
      <c r="E1705" s="42"/>
      <c r="F1705" s="42"/>
      <c r="G1705" s="42"/>
      <c r="H1705" s="48"/>
    </row>
    <row r="1706" s="2" customFormat="1" ht="16.8" customHeight="1">
      <c r="A1706" s="42"/>
      <c r="B1706" s="48"/>
      <c r="C1706" s="327" t="s">
        <v>2794</v>
      </c>
      <c r="D1706" s="327" t="s">
        <v>2795</v>
      </c>
      <c r="E1706" s="20" t="s">
        <v>232</v>
      </c>
      <c r="F1706" s="328">
        <v>4982.9219999999996</v>
      </c>
      <c r="G1706" s="42"/>
      <c r="H1706" s="48"/>
    </row>
    <row r="1707" s="2" customFormat="1" ht="16.8" customHeight="1">
      <c r="A1707" s="42"/>
      <c r="B1707" s="48"/>
      <c r="C1707" s="323" t="s">
        <v>1657</v>
      </c>
      <c r="D1707" s="324" t="s">
        <v>1657</v>
      </c>
      <c r="E1707" s="325" t="s">
        <v>32</v>
      </c>
      <c r="F1707" s="326">
        <v>0</v>
      </c>
      <c r="G1707" s="42"/>
      <c r="H1707" s="48"/>
    </row>
    <row r="1708" s="2" customFormat="1" ht="16.8" customHeight="1">
      <c r="A1708" s="42"/>
      <c r="B1708" s="48"/>
      <c r="C1708" s="327" t="s">
        <v>1657</v>
      </c>
      <c r="D1708" s="327" t="s">
        <v>2811</v>
      </c>
      <c r="E1708" s="20" t="s">
        <v>32</v>
      </c>
      <c r="F1708" s="328">
        <v>0</v>
      </c>
      <c r="G1708" s="42"/>
      <c r="H1708" s="48"/>
    </row>
    <row r="1709" s="2" customFormat="1" ht="16.8" customHeight="1">
      <c r="A1709" s="42"/>
      <c r="B1709" s="48"/>
      <c r="C1709" s="329" t="s">
        <v>6042</v>
      </c>
      <c r="D1709" s="42"/>
      <c r="E1709" s="42"/>
      <c r="F1709" s="42"/>
      <c r="G1709" s="42"/>
      <c r="H1709" s="48"/>
    </row>
    <row r="1710" s="2" customFormat="1" ht="16.8" customHeight="1">
      <c r="A1710" s="42"/>
      <c r="B1710" s="48"/>
      <c r="C1710" s="327" t="s">
        <v>2805</v>
      </c>
      <c r="D1710" s="327" t="s">
        <v>2806</v>
      </c>
      <c r="E1710" s="20" t="s">
        <v>232</v>
      </c>
      <c r="F1710" s="328">
        <v>3321.9479999999999</v>
      </c>
      <c r="G1710" s="42"/>
      <c r="H1710" s="48"/>
    </row>
    <row r="1711" s="2" customFormat="1" ht="16.8" customHeight="1">
      <c r="A1711" s="42"/>
      <c r="B1711" s="48"/>
      <c r="C1711" s="323" t="s">
        <v>6603</v>
      </c>
      <c r="D1711" s="324" t="s">
        <v>6603</v>
      </c>
      <c r="E1711" s="325" t="s">
        <v>32</v>
      </c>
      <c r="F1711" s="326">
        <v>125.5</v>
      </c>
      <c r="G1711" s="42"/>
      <c r="H1711" s="48"/>
    </row>
    <row r="1712" s="2" customFormat="1" ht="16.8" customHeight="1">
      <c r="A1712" s="42"/>
      <c r="B1712" s="48"/>
      <c r="C1712" s="327" t="s">
        <v>6603</v>
      </c>
      <c r="D1712" s="327" t="s">
        <v>6604</v>
      </c>
      <c r="E1712" s="20" t="s">
        <v>32</v>
      </c>
      <c r="F1712" s="328">
        <v>125.5</v>
      </c>
      <c r="G1712" s="42"/>
      <c r="H1712" s="48"/>
    </row>
    <row r="1713" s="2" customFormat="1" ht="16.8" customHeight="1">
      <c r="A1713" s="42"/>
      <c r="B1713" s="48"/>
      <c r="C1713" s="323" t="s">
        <v>6605</v>
      </c>
      <c r="D1713" s="324" t="s">
        <v>6605</v>
      </c>
      <c r="E1713" s="325" t="s">
        <v>32</v>
      </c>
      <c r="F1713" s="326">
        <v>125.5</v>
      </c>
      <c r="G1713" s="42"/>
      <c r="H1713" s="48"/>
    </row>
    <row r="1714" s="2" customFormat="1" ht="16.8" customHeight="1">
      <c r="A1714" s="42"/>
      <c r="B1714" s="48"/>
      <c r="C1714" s="327" t="s">
        <v>6605</v>
      </c>
      <c r="D1714" s="327" t="s">
        <v>6604</v>
      </c>
      <c r="E1714" s="20" t="s">
        <v>32</v>
      </c>
      <c r="F1714" s="328">
        <v>125.5</v>
      </c>
      <c r="G1714" s="42"/>
      <c r="H1714" s="48"/>
    </row>
    <row r="1715" s="2" customFormat="1" ht="16.8" customHeight="1">
      <c r="A1715" s="42"/>
      <c r="B1715" s="48"/>
      <c r="C1715" s="323" t="s">
        <v>1378</v>
      </c>
      <c r="D1715" s="324" t="s">
        <v>1378</v>
      </c>
      <c r="E1715" s="325" t="s">
        <v>32</v>
      </c>
      <c r="F1715" s="326">
        <v>0</v>
      </c>
      <c r="G1715" s="42"/>
      <c r="H1715" s="48"/>
    </row>
    <row r="1716" s="2" customFormat="1" ht="16.8" customHeight="1">
      <c r="A1716" s="42"/>
      <c r="B1716" s="48"/>
      <c r="C1716" s="327" t="s">
        <v>1378</v>
      </c>
      <c r="D1716" s="327" t="s">
        <v>6041</v>
      </c>
      <c r="E1716" s="20" t="s">
        <v>32</v>
      </c>
      <c r="F1716" s="328">
        <v>0</v>
      </c>
      <c r="G1716" s="42"/>
      <c r="H1716" s="48"/>
    </row>
    <row r="1717" s="2" customFormat="1" ht="16.8" customHeight="1">
      <c r="A1717" s="42"/>
      <c r="B1717" s="48"/>
      <c r="C1717" s="323" t="s">
        <v>6606</v>
      </c>
      <c r="D1717" s="324" t="s">
        <v>6606</v>
      </c>
      <c r="E1717" s="325" t="s">
        <v>32</v>
      </c>
      <c r="F1717" s="326">
        <v>125.5</v>
      </c>
      <c r="G1717" s="42"/>
      <c r="H1717" s="48"/>
    </row>
    <row r="1718" s="2" customFormat="1" ht="16.8" customHeight="1">
      <c r="A1718" s="42"/>
      <c r="B1718" s="48"/>
      <c r="C1718" s="327" t="s">
        <v>6606</v>
      </c>
      <c r="D1718" s="327" t="s">
        <v>6607</v>
      </c>
      <c r="E1718" s="20" t="s">
        <v>32</v>
      </c>
      <c r="F1718" s="328">
        <v>125.5</v>
      </c>
      <c r="G1718" s="42"/>
      <c r="H1718" s="48"/>
    </row>
    <row r="1719" s="2" customFormat="1" ht="16.8" customHeight="1">
      <c r="A1719" s="42"/>
      <c r="B1719" s="48"/>
      <c r="C1719" s="323" t="s">
        <v>6608</v>
      </c>
      <c r="D1719" s="324" t="s">
        <v>6608</v>
      </c>
      <c r="E1719" s="325" t="s">
        <v>32</v>
      </c>
      <c r="F1719" s="326">
        <v>4.2000000000000002</v>
      </c>
      <c r="G1719" s="42"/>
      <c r="H1719" s="48"/>
    </row>
    <row r="1720" s="2" customFormat="1" ht="16.8" customHeight="1">
      <c r="A1720" s="42"/>
      <c r="B1720" s="48"/>
      <c r="C1720" s="327" t="s">
        <v>32</v>
      </c>
      <c r="D1720" s="327" t="s">
        <v>6553</v>
      </c>
      <c r="E1720" s="20" t="s">
        <v>32</v>
      </c>
      <c r="F1720" s="328">
        <v>0</v>
      </c>
      <c r="G1720" s="42"/>
      <c r="H1720" s="48"/>
    </row>
    <row r="1721" s="2" customFormat="1" ht="16.8" customHeight="1">
      <c r="A1721" s="42"/>
      <c r="B1721" s="48"/>
      <c r="C1721" s="327" t="s">
        <v>6608</v>
      </c>
      <c r="D1721" s="327" t="s">
        <v>6554</v>
      </c>
      <c r="E1721" s="20" t="s">
        <v>32</v>
      </c>
      <c r="F1721" s="328">
        <v>4.2000000000000002</v>
      </c>
      <c r="G1721" s="42"/>
      <c r="H1721" s="48"/>
    </row>
    <row r="1722" s="2" customFormat="1" ht="16.8" customHeight="1">
      <c r="A1722" s="42"/>
      <c r="B1722" s="48"/>
      <c r="C1722" s="323" t="s">
        <v>824</v>
      </c>
      <c r="D1722" s="324" t="s">
        <v>824</v>
      </c>
      <c r="E1722" s="325" t="s">
        <v>32</v>
      </c>
      <c r="F1722" s="326">
        <v>0</v>
      </c>
      <c r="G1722" s="42"/>
      <c r="H1722" s="48"/>
    </row>
    <row r="1723" s="2" customFormat="1" ht="16.8" customHeight="1">
      <c r="A1723" s="42"/>
      <c r="B1723" s="48"/>
      <c r="C1723" s="327" t="s">
        <v>824</v>
      </c>
      <c r="D1723" s="327" t="s">
        <v>6171</v>
      </c>
      <c r="E1723" s="20" t="s">
        <v>32</v>
      </c>
      <c r="F1723" s="328">
        <v>0</v>
      </c>
      <c r="G1723" s="42"/>
      <c r="H1723" s="48"/>
    </row>
    <row r="1724" s="2" customFormat="1" ht="16.8" customHeight="1">
      <c r="A1724" s="42"/>
      <c r="B1724" s="48"/>
      <c r="C1724" s="323" t="s">
        <v>922</v>
      </c>
      <c r="D1724" s="324" t="s">
        <v>922</v>
      </c>
      <c r="E1724" s="325" t="s">
        <v>32</v>
      </c>
      <c r="F1724" s="326">
        <v>0</v>
      </c>
      <c r="G1724" s="42"/>
      <c r="H1724" s="48"/>
    </row>
    <row r="1725" s="2" customFormat="1" ht="16.8" customHeight="1">
      <c r="A1725" s="42"/>
      <c r="B1725" s="48"/>
      <c r="C1725" s="327" t="s">
        <v>922</v>
      </c>
      <c r="D1725" s="327" t="s">
        <v>1129</v>
      </c>
      <c r="E1725" s="20" t="s">
        <v>32</v>
      </c>
      <c r="F1725" s="328">
        <v>0</v>
      </c>
      <c r="G1725" s="42"/>
      <c r="H1725" s="48"/>
    </row>
    <row r="1726" s="2" customFormat="1" ht="16.8" customHeight="1">
      <c r="A1726" s="42"/>
      <c r="B1726" s="48"/>
      <c r="C1726" s="323" t="s">
        <v>167</v>
      </c>
      <c r="D1726" s="324" t="s">
        <v>167</v>
      </c>
      <c r="E1726" s="325" t="s">
        <v>32</v>
      </c>
      <c r="F1726" s="326">
        <v>0</v>
      </c>
      <c r="G1726" s="42"/>
      <c r="H1726" s="48"/>
    </row>
    <row r="1727" s="2" customFormat="1" ht="16.8" customHeight="1">
      <c r="A1727" s="42"/>
      <c r="B1727" s="48"/>
      <c r="C1727" s="327" t="s">
        <v>167</v>
      </c>
      <c r="D1727" s="327" t="s">
        <v>405</v>
      </c>
      <c r="E1727" s="20" t="s">
        <v>32</v>
      </c>
      <c r="F1727" s="328">
        <v>0</v>
      </c>
      <c r="G1727" s="42"/>
      <c r="H1727" s="48"/>
    </row>
    <row r="1728" s="2" customFormat="1" ht="16.8" customHeight="1">
      <c r="A1728" s="42"/>
      <c r="B1728" s="48"/>
      <c r="C1728" s="323" t="s">
        <v>1019</v>
      </c>
      <c r="D1728" s="324" t="s">
        <v>1019</v>
      </c>
      <c r="E1728" s="325" t="s">
        <v>32</v>
      </c>
      <c r="F1728" s="326">
        <v>6.5</v>
      </c>
      <c r="G1728" s="42"/>
      <c r="H1728" s="48"/>
    </row>
    <row r="1729" s="2" customFormat="1" ht="16.8" customHeight="1">
      <c r="A1729" s="42"/>
      <c r="B1729" s="48"/>
      <c r="C1729" s="323" t="s">
        <v>169</v>
      </c>
      <c r="D1729" s="324" t="s">
        <v>169</v>
      </c>
      <c r="E1729" s="325" t="s">
        <v>32</v>
      </c>
      <c r="F1729" s="326">
        <v>52.588000000000001</v>
      </c>
      <c r="G1729" s="42"/>
      <c r="H1729" s="48"/>
    </row>
    <row r="1730" s="2" customFormat="1" ht="16.8" customHeight="1">
      <c r="A1730" s="42"/>
      <c r="B1730" s="48"/>
      <c r="C1730" s="327" t="s">
        <v>32</v>
      </c>
      <c r="D1730" s="327" t="s">
        <v>1960</v>
      </c>
      <c r="E1730" s="20" t="s">
        <v>32</v>
      </c>
      <c r="F1730" s="328">
        <v>0</v>
      </c>
      <c r="G1730" s="42"/>
      <c r="H1730" s="48"/>
    </row>
    <row r="1731" s="2" customFormat="1" ht="16.8" customHeight="1">
      <c r="A1731" s="42"/>
      <c r="B1731" s="48"/>
      <c r="C1731" s="327" t="s">
        <v>169</v>
      </c>
      <c r="D1731" s="327" t="s">
        <v>1961</v>
      </c>
      <c r="E1731" s="20" t="s">
        <v>32</v>
      </c>
      <c r="F1731" s="328">
        <v>52.588000000000001</v>
      </c>
      <c r="G1731" s="42"/>
      <c r="H1731" s="48"/>
    </row>
    <row r="1732" s="2" customFormat="1" ht="16.8" customHeight="1">
      <c r="A1732" s="42"/>
      <c r="B1732" s="48"/>
      <c r="C1732" s="323" t="s">
        <v>1970</v>
      </c>
      <c r="D1732" s="324" t="s">
        <v>1970</v>
      </c>
      <c r="E1732" s="325" t="s">
        <v>32</v>
      </c>
      <c r="F1732" s="326">
        <v>0</v>
      </c>
      <c r="G1732" s="42"/>
      <c r="H1732" s="48"/>
    </row>
    <row r="1733" s="2" customFormat="1" ht="16.8" customHeight="1">
      <c r="A1733" s="42"/>
      <c r="B1733" s="48"/>
      <c r="C1733" s="327" t="s">
        <v>1970</v>
      </c>
      <c r="D1733" s="327" t="s">
        <v>1971</v>
      </c>
      <c r="E1733" s="20" t="s">
        <v>32</v>
      </c>
      <c r="F1733" s="328">
        <v>0</v>
      </c>
      <c r="G1733" s="42"/>
      <c r="H1733" s="48"/>
    </row>
    <row r="1734" s="2" customFormat="1" ht="16.8" customHeight="1">
      <c r="A1734" s="42"/>
      <c r="B1734" s="48"/>
      <c r="C1734" s="323" t="s">
        <v>1658</v>
      </c>
      <c r="D1734" s="324" t="s">
        <v>1658</v>
      </c>
      <c r="E1734" s="325" t="s">
        <v>32</v>
      </c>
      <c r="F1734" s="326">
        <v>44.579999999999998</v>
      </c>
      <c r="G1734" s="42"/>
      <c r="H1734" s="48"/>
    </row>
    <row r="1735" s="2" customFormat="1" ht="16.8" customHeight="1">
      <c r="A1735" s="42"/>
      <c r="B1735" s="48"/>
      <c r="C1735" s="327" t="s">
        <v>1658</v>
      </c>
      <c r="D1735" s="327" t="s">
        <v>1975</v>
      </c>
      <c r="E1735" s="20" t="s">
        <v>32</v>
      </c>
      <c r="F1735" s="328">
        <v>44.579999999999998</v>
      </c>
      <c r="G1735" s="42"/>
      <c r="H1735" s="48"/>
    </row>
    <row r="1736" s="2" customFormat="1" ht="16.8" customHeight="1">
      <c r="A1736" s="42"/>
      <c r="B1736" s="48"/>
      <c r="C1736" s="323" t="s">
        <v>1660</v>
      </c>
      <c r="D1736" s="324" t="s">
        <v>1660</v>
      </c>
      <c r="E1736" s="325" t="s">
        <v>32</v>
      </c>
      <c r="F1736" s="326">
        <v>20.611999999999998</v>
      </c>
      <c r="G1736" s="42"/>
      <c r="H1736" s="48"/>
    </row>
    <row r="1737" s="2" customFormat="1" ht="16.8" customHeight="1">
      <c r="A1737" s="42"/>
      <c r="B1737" s="48"/>
      <c r="C1737" s="327" t="s">
        <v>1660</v>
      </c>
      <c r="D1737" s="327" t="s">
        <v>1988</v>
      </c>
      <c r="E1737" s="20" t="s">
        <v>32</v>
      </c>
      <c r="F1737" s="328">
        <v>20.611999999999998</v>
      </c>
      <c r="G1737" s="42"/>
      <c r="H1737" s="48"/>
    </row>
    <row r="1738" s="2" customFormat="1" ht="16.8" customHeight="1">
      <c r="A1738" s="42"/>
      <c r="B1738" s="48"/>
      <c r="C1738" s="323" t="s">
        <v>6043</v>
      </c>
      <c r="D1738" s="324" t="s">
        <v>6043</v>
      </c>
      <c r="E1738" s="325" t="s">
        <v>32</v>
      </c>
      <c r="F1738" s="326">
        <v>0</v>
      </c>
      <c r="G1738" s="42"/>
      <c r="H1738" s="48"/>
    </row>
    <row r="1739" s="2" customFormat="1" ht="16.8" customHeight="1">
      <c r="A1739" s="42"/>
      <c r="B1739" s="48"/>
      <c r="C1739" s="327" t="s">
        <v>6043</v>
      </c>
      <c r="D1739" s="327" t="s">
        <v>6173</v>
      </c>
      <c r="E1739" s="20" t="s">
        <v>32</v>
      </c>
      <c r="F1739" s="328">
        <v>0</v>
      </c>
      <c r="G1739" s="42"/>
      <c r="H1739" s="48"/>
    </row>
    <row r="1740" s="2" customFormat="1" ht="16.8" customHeight="1">
      <c r="A1740" s="42"/>
      <c r="B1740" s="48"/>
      <c r="C1740" s="323" t="s">
        <v>1662</v>
      </c>
      <c r="D1740" s="324" t="s">
        <v>1662</v>
      </c>
      <c r="E1740" s="325" t="s">
        <v>32</v>
      </c>
      <c r="F1740" s="326">
        <v>0.54000000000000004</v>
      </c>
      <c r="G1740" s="42"/>
      <c r="H1740" s="48"/>
    </row>
    <row r="1741" s="2" customFormat="1" ht="16.8" customHeight="1">
      <c r="A1741" s="42"/>
      <c r="B1741" s="48"/>
      <c r="C1741" s="327" t="s">
        <v>1662</v>
      </c>
      <c r="D1741" s="327" t="s">
        <v>2000</v>
      </c>
      <c r="E1741" s="20" t="s">
        <v>32</v>
      </c>
      <c r="F1741" s="328">
        <v>0.54000000000000004</v>
      </c>
      <c r="G1741" s="42"/>
      <c r="H1741" s="48"/>
    </row>
    <row r="1742" s="2" customFormat="1" ht="16.8" customHeight="1">
      <c r="A1742" s="42"/>
      <c r="B1742" s="48"/>
      <c r="C1742" s="323" t="s">
        <v>1664</v>
      </c>
      <c r="D1742" s="324" t="s">
        <v>1664</v>
      </c>
      <c r="E1742" s="325" t="s">
        <v>32</v>
      </c>
      <c r="F1742" s="326">
        <v>3.427</v>
      </c>
      <c r="G1742" s="42"/>
      <c r="H1742" s="48"/>
    </row>
    <row r="1743" s="2" customFormat="1" ht="16.8" customHeight="1">
      <c r="A1743" s="42"/>
      <c r="B1743" s="48"/>
      <c r="C1743" s="327" t="s">
        <v>1664</v>
      </c>
      <c r="D1743" s="327" t="s">
        <v>2009</v>
      </c>
      <c r="E1743" s="20" t="s">
        <v>32</v>
      </c>
      <c r="F1743" s="328">
        <v>3.427</v>
      </c>
      <c r="G1743" s="42"/>
      <c r="H1743" s="48"/>
    </row>
    <row r="1744" s="2" customFormat="1" ht="16.8" customHeight="1">
      <c r="A1744" s="42"/>
      <c r="B1744" s="48"/>
      <c r="C1744" s="323" t="s">
        <v>1666</v>
      </c>
      <c r="D1744" s="324" t="s">
        <v>1666</v>
      </c>
      <c r="E1744" s="325" t="s">
        <v>32</v>
      </c>
      <c r="F1744" s="326">
        <v>827.31600000000003</v>
      </c>
      <c r="G1744" s="42"/>
      <c r="H1744" s="48"/>
    </row>
    <row r="1745" s="2" customFormat="1" ht="16.8" customHeight="1">
      <c r="A1745" s="42"/>
      <c r="B1745" s="48"/>
      <c r="C1745" s="327" t="s">
        <v>1666</v>
      </c>
      <c r="D1745" s="327" t="s">
        <v>2016</v>
      </c>
      <c r="E1745" s="20" t="s">
        <v>32</v>
      </c>
      <c r="F1745" s="328">
        <v>827.31600000000003</v>
      </c>
      <c r="G1745" s="42"/>
      <c r="H1745" s="48"/>
    </row>
    <row r="1746" s="2" customFormat="1" ht="16.8" customHeight="1">
      <c r="A1746" s="42"/>
      <c r="B1746" s="48"/>
      <c r="C1746" s="323" t="s">
        <v>1668</v>
      </c>
      <c r="D1746" s="324" t="s">
        <v>1668</v>
      </c>
      <c r="E1746" s="325" t="s">
        <v>32</v>
      </c>
      <c r="F1746" s="326">
        <v>741.01999999999998</v>
      </c>
      <c r="G1746" s="42"/>
      <c r="H1746" s="48"/>
    </row>
    <row r="1747" s="2" customFormat="1" ht="16.8" customHeight="1">
      <c r="A1747" s="42"/>
      <c r="B1747" s="48"/>
      <c r="C1747" s="327" t="s">
        <v>1668</v>
      </c>
      <c r="D1747" s="327" t="s">
        <v>2033</v>
      </c>
      <c r="E1747" s="20" t="s">
        <v>32</v>
      </c>
      <c r="F1747" s="328">
        <v>741.01999999999998</v>
      </c>
      <c r="G1747" s="42"/>
      <c r="H1747" s="48"/>
    </row>
    <row r="1748" s="2" customFormat="1" ht="16.8" customHeight="1">
      <c r="A1748" s="42"/>
      <c r="B1748" s="48"/>
      <c r="C1748" s="323" t="s">
        <v>1670</v>
      </c>
      <c r="D1748" s="324" t="s">
        <v>1670</v>
      </c>
      <c r="E1748" s="325" t="s">
        <v>32</v>
      </c>
      <c r="F1748" s="326">
        <v>555.03800000000001</v>
      </c>
      <c r="G1748" s="42"/>
      <c r="H1748" s="48"/>
    </row>
    <row r="1749" s="2" customFormat="1" ht="16.8" customHeight="1">
      <c r="A1749" s="42"/>
      <c r="B1749" s="48"/>
      <c r="C1749" s="327" t="s">
        <v>1670</v>
      </c>
      <c r="D1749" s="327" t="s">
        <v>2050</v>
      </c>
      <c r="E1749" s="20" t="s">
        <v>32</v>
      </c>
      <c r="F1749" s="328">
        <v>555.03800000000001</v>
      </c>
      <c r="G1749" s="42"/>
      <c r="H1749" s="48"/>
    </row>
    <row r="1750" s="2" customFormat="1" ht="16.8" customHeight="1">
      <c r="A1750" s="42"/>
      <c r="B1750" s="48"/>
      <c r="C1750" s="329" t="s">
        <v>6042</v>
      </c>
      <c r="D1750" s="42"/>
      <c r="E1750" s="42"/>
      <c r="F1750" s="42"/>
      <c r="G1750" s="42"/>
      <c r="H1750" s="48"/>
    </row>
    <row r="1751" s="2" customFormat="1">
      <c r="A1751" s="42"/>
      <c r="B1751" s="48"/>
      <c r="C1751" s="327" t="s">
        <v>2044</v>
      </c>
      <c r="D1751" s="327" t="s">
        <v>2045</v>
      </c>
      <c r="E1751" s="20" t="s">
        <v>219</v>
      </c>
      <c r="F1751" s="328">
        <v>2308.3699999999999</v>
      </c>
      <c r="G1751" s="42"/>
      <c r="H1751" s="48"/>
    </row>
    <row r="1752" s="2" customFormat="1" ht="16.8" customHeight="1">
      <c r="A1752" s="42"/>
      <c r="B1752" s="48"/>
      <c r="C1752" s="323" t="s">
        <v>6115</v>
      </c>
      <c r="D1752" s="324" t="s">
        <v>6115</v>
      </c>
      <c r="E1752" s="325" t="s">
        <v>32</v>
      </c>
      <c r="F1752" s="326">
        <v>0</v>
      </c>
      <c r="G1752" s="42"/>
      <c r="H1752" s="48"/>
    </row>
    <row r="1753" s="2" customFormat="1" ht="16.8" customHeight="1">
      <c r="A1753" s="42"/>
      <c r="B1753" s="48"/>
      <c r="C1753" s="327" t="s">
        <v>6115</v>
      </c>
      <c r="D1753" s="327" t="s">
        <v>6116</v>
      </c>
      <c r="E1753" s="20" t="s">
        <v>32</v>
      </c>
      <c r="F1753" s="328">
        <v>0</v>
      </c>
      <c r="G1753" s="42"/>
      <c r="H1753" s="48"/>
    </row>
    <row r="1754" s="2" customFormat="1" ht="16.8" customHeight="1">
      <c r="A1754" s="42"/>
      <c r="B1754" s="48"/>
      <c r="C1754" s="323" t="s">
        <v>6050</v>
      </c>
      <c r="D1754" s="324" t="s">
        <v>6050</v>
      </c>
      <c r="E1754" s="325" t="s">
        <v>32</v>
      </c>
      <c r="F1754" s="326">
        <v>9</v>
      </c>
      <c r="G1754" s="42"/>
      <c r="H1754" s="48"/>
    </row>
    <row r="1755" s="2" customFormat="1" ht="16.8" customHeight="1">
      <c r="A1755" s="42"/>
      <c r="B1755" s="48"/>
      <c r="C1755" s="327" t="s">
        <v>6050</v>
      </c>
      <c r="D1755" s="327" t="s">
        <v>6609</v>
      </c>
      <c r="E1755" s="20" t="s">
        <v>32</v>
      </c>
      <c r="F1755" s="328">
        <v>9</v>
      </c>
      <c r="G1755" s="42"/>
      <c r="H1755" s="48"/>
    </row>
    <row r="1756" s="2" customFormat="1" ht="16.8" customHeight="1">
      <c r="A1756" s="42"/>
      <c r="B1756" s="48"/>
      <c r="C1756" s="323" t="s">
        <v>6052</v>
      </c>
      <c r="D1756" s="324" t="s">
        <v>6052</v>
      </c>
      <c r="E1756" s="325" t="s">
        <v>32</v>
      </c>
      <c r="F1756" s="326">
        <v>0</v>
      </c>
      <c r="G1756" s="42"/>
      <c r="H1756" s="48"/>
    </row>
    <row r="1757" s="2" customFormat="1" ht="16.8" customHeight="1">
      <c r="A1757" s="42"/>
      <c r="B1757" s="48"/>
      <c r="C1757" s="327" t="s">
        <v>6052</v>
      </c>
      <c r="D1757" s="327" t="s">
        <v>6053</v>
      </c>
      <c r="E1757" s="20" t="s">
        <v>32</v>
      </c>
      <c r="F1757" s="328">
        <v>0</v>
      </c>
      <c r="G1757" s="42"/>
      <c r="H1757" s="48"/>
    </row>
    <row r="1758" s="2" customFormat="1" ht="16.8" customHeight="1">
      <c r="A1758" s="42"/>
      <c r="B1758" s="48"/>
      <c r="C1758" s="323" t="s">
        <v>1011</v>
      </c>
      <c r="D1758" s="324" t="s">
        <v>1011</v>
      </c>
      <c r="E1758" s="325" t="s">
        <v>32</v>
      </c>
      <c r="F1758" s="326">
        <v>0</v>
      </c>
      <c r="G1758" s="42"/>
      <c r="H1758" s="48"/>
    </row>
    <row r="1759" s="2" customFormat="1" ht="16.8" customHeight="1">
      <c r="A1759" s="42"/>
      <c r="B1759" s="48"/>
      <c r="C1759" s="327" t="s">
        <v>1011</v>
      </c>
      <c r="D1759" s="327" t="s">
        <v>1012</v>
      </c>
      <c r="E1759" s="20" t="s">
        <v>32</v>
      </c>
      <c r="F1759" s="328">
        <v>0</v>
      </c>
      <c r="G1759" s="42"/>
      <c r="H1759" s="48"/>
    </row>
    <row r="1760" s="2" customFormat="1" ht="16.8" customHeight="1">
      <c r="A1760" s="42"/>
      <c r="B1760" s="48"/>
      <c r="C1760" s="323" t="s">
        <v>6117</v>
      </c>
      <c r="D1760" s="324" t="s">
        <v>6117</v>
      </c>
      <c r="E1760" s="325" t="s">
        <v>32</v>
      </c>
      <c r="F1760" s="326">
        <v>0</v>
      </c>
      <c r="G1760" s="42"/>
      <c r="H1760" s="48"/>
    </row>
    <row r="1761" s="2" customFormat="1" ht="16.8" customHeight="1">
      <c r="A1761" s="42"/>
      <c r="B1761" s="48"/>
      <c r="C1761" s="327" t="s">
        <v>6117</v>
      </c>
      <c r="D1761" s="327" t="s">
        <v>6118</v>
      </c>
      <c r="E1761" s="20" t="s">
        <v>32</v>
      </c>
      <c r="F1761" s="328">
        <v>0</v>
      </c>
      <c r="G1761" s="42"/>
      <c r="H1761" s="48"/>
    </row>
    <row r="1762" s="2" customFormat="1" ht="16.8" customHeight="1">
      <c r="A1762" s="42"/>
      <c r="B1762" s="48"/>
      <c r="C1762" s="323" t="s">
        <v>170</v>
      </c>
      <c r="D1762" s="324" t="s">
        <v>170</v>
      </c>
      <c r="E1762" s="325" t="s">
        <v>32</v>
      </c>
      <c r="F1762" s="326">
        <v>78</v>
      </c>
      <c r="G1762" s="42"/>
      <c r="H1762" s="48"/>
    </row>
    <row r="1763" s="2" customFormat="1" ht="16.8" customHeight="1">
      <c r="A1763" s="42"/>
      <c r="B1763" s="48"/>
      <c r="C1763" s="327" t="s">
        <v>170</v>
      </c>
      <c r="D1763" s="327" t="s">
        <v>6610</v>
      </c>
      <c r="E1763" s="20" t="s">
        <v>32</v>
      </c>
      <c r="F1763" s="328">
        <v>78</v>
      </c>
      <c r="G1763" s="42"/>
      <c r="H1763" s="48"/>
    </row>
    <row r="1764" s="2" customFormat="1" ht="16.8" customHeight="1">
      <c r="A1764" s="42"/>
      <c r="B1764" s="48"/>
      <c r="C1764" s="323" t="s">
        <v>1322</v>
      </c>
      <c r="D1764" s="324" t="s">
        <v>1322</v>
      </c>
      <c r="E1764" s="325" t="s">
        <v>32</v>
      </c>
      <c r="F1764" s="326">
        <v>162.16999999999999</v>
      </c>
      <c r="G1764" s="42"/>
      <c r="H1764" s="48"/>
    </row>
    <row r="1765" s="2" customFormat="1" ht="16.8" customHeight="1">
      <c r="A1765" s="42"/>
      <c r="B1765" s="48"/>
      <c r="C1765" s="327" t="s">
        <v>1322</v>
      </c>
      <c r="D1765" s="327" t="s">
        <v>6611</v>
      </c>
      <c r="E1765" s="20" t="s">
        <v>32</v>
      </c>
      <c r="F1765" s="328">
        <v>162.16999999999999</v>
      </c>
      <c r="G1765" s="42"/>
      <c r="H1765" s="48"/>
    </row>
    <row r="1766" s="2" customFormat="1" ht="16.8" customHeight="1">
      <c r="A1766" s="42"/>
      <c r="B1766" s="48"/>
      <c r="C1766" s="323" t="s">
        <v>3669</v>
      </c>
      <c r="D1766" s="324" t="s">
        <v>3669</v>
      </c>
      <c r="E1766" s="325" t="s">
        <v>32</v>
      </c>
      <c r="F1766" s="326">
        <v>0</v>
      </c>
      <c r="G1766" s="42"/>
      <c r="H1766" s="48"/>
    </row>
    <row r="1767" s="2" customFormat="1" ht="16.8" customHeight="1">
      <c r="A1767" s="42"/>
      <c r="B1767" s="48"/>
      <c r="C1767" s="327" t="s">
        <v>3669</v>
      </c>
      <c r="D1767" s="327" t="s">
        <v>3872</v>
      </c>
      <c r="E1767" s="20" t="s">
        <v>32</v>
      </c>
      <c r="F1767" s="328">
        <v>0</v>
      </c>
      <c r="G1767" s="42"/>
      <c r="H1767" s="48"/>
    </row>
    <row r="1768" s="2" customFormat="1" ht="16.8" customHeight="1">
      <c r="A1768" s="42"/>
      <c r="B1768" s="48"/>
      <c r="C1768" s="323" t="s">
        <v>3670</v>
      </c>
      <c r="D1768" s="324" t="s">
        <v>3670</v>
      </c>
      <c r="E1768" s="325" t="s">
        <v>32</v>
      </c>
      <c r="F1768" s="326">
        <v>80</v>
      </c>
      <c r="G1768" s="42"/>
      <c r="H1768" s="48"/>
    </row>
    <row r="1769" s="2" customFormat="1" ht="16.8" customHeight="1">
      <c r="A1769" s="42"/>
      <c r="B1769" s="48"/>
      <c r="C1769" s="327" t="s">
        <v>3670</v>
      </c>
      <c r="D1769" s="327" t="s">
        <v>6612</v>
      </c>
      <c r="E1769" s="20" t="s">
        <v>32</v>
      </c>
      <c r="F1769" s="328">
        <v>80</v>
      </c>
      <c r="G1769" s="42"/>
      <c r="H1769" s="48"/>
    </row>
    <row r="1770" s="2" customFormat="1" ht="16.8" customHeight="1">
      <c r="A1770" s="42"/>
      <c r="B1770" s="48"/>
      <c r="C1770" s="323" t="s">
        <v>6059</v>
      </c>
      <c r="D1770" s="324" t="s">
        <v>6059</v>
      </c>
      <c r="E1770" s="325" t="s">
        <v>32</v>
      </c>
      <c r="F1770" s="326">
        <v>0</v>
      </c>
      <c r="G1770" s="42"/>
      <c r="H1770" s="48"/>
    </row>
    <row r="1771" s="2" customFormat="1" ht="16.8" customHeight="1">
      <c r="A1771" s="42"/>
      <c r="B1771" s="48"/>
      <c r="C1771" s="327" t="s">
        <v>6059</v>
      </c>
      <c r="D1771" s="327" t="s">
        <v>6060</v>
      </c>
      <c r="E1771" s="20" t="s">
        <v>32</v>
      </c>
      <c r="F1771" s="328">
        <v>0</v>
      </c>
      <c r="G1771" s="42"/>
      <c r="H1771" s="48"/>
    </row>
    <row r="1772" s="2" customFormat="1" ht="16.8" customHeight="1">
      <c r="A1772" s="42"/>
      <c r="B1772" s="48"/>
      <c r="C1772" s="323" t="s">
        <v>6061</v>
      </c>
      <c r="D1772" s="324" t="s">
        <v>6061</v>
      </c>
      <c r="E1772" s="325" t="s">
        <v>32</v>
      </c>
      <c r="F1772" s="326">
        <v>0</v>
      </c>
      <c r="G1772" s="42"/>
      <c r="H1772" s="48"/>
    </row>
    <row r="1773" s="2" customFormat="1" ht="16.8" customHeight="1">
      <c r="A1773" s="42"/>
      <c r="B1773" s="48"/>
      <c r="C1773" s="323" t="s">
        <v>6613</v>
      </c>
      <c r="D1773" s="324" t="s">
        <v>6613</v>
      </c>
      <c r="E1773" s="325" t="s">
        <v>32</v>
      </c>
      <c r="F1773" s="326">
        <v>0</v>
      </c>
      <c r="G1773" s="42"/>
      <c r="H1773" s="48"/>
    </row>
    <row r="1774" s="2" customFormat="1" ht="16.8" customHeight="1">
      <c r="A1774" s="42"/>
      <c r="B1774" s="48"/>
      <c r="C1774" s="327" t="s">
        <v>6613</v>
      </c>
      <c r="D1774" s="327" t="s">
        <v>6614</v>
      </c>
      <c r="E1774" s="20" t="s">
        <v>32</v>
      </c>
      <c r="F1774" s="328">
        <v>0</v>
      </c>
      <c r="G1774" s="42"/>
      <c r="H1774" s="48"/>
    </row>
    <row r="1775" s="2" customFormat="1" ht="16.8" customHeight="1">
      <c r="A1775" s="42"/>
      <c r="B1775" s="48"/>
      <c r="C1775" s="323" t="s">
        <v>6063</v>
      </c>
      <c r="D1775" s="324" t="s">
        <v>6063</v>
      </c>
      <c r="E1775" s="325" t="s">
        <v>32</v>
      </c>
      <c r="F1775" s="326">
        <v>5.3659999999999997</v>
      </c>
      <c r="G1775" s="42"/>
      <c r="H1775" s="48"/>
    </row>
    <row r="1776" s="2" customFormat="1" ht="16.8" customHeight="1">
      <c r="A1776" s="42"/>
      <c r="B1776" s="48"/>
      <c r="C1776" s="327" t="s">
        <v>6063</v>
      </c>
      <c r="D1776" s="327" t="s">
        <v>6615</v>
      </c>
      <c r="E1776" s="20" t="s">
        <v>32</v>
      </c>
      <c r="F1776" s="328">
        <v>5.3659999999999997</v>
      </c>
      <c r="G1776" s="42"/>
      <c r="H1776" s="48"/>
    </row>
    <row r="1777" s="2" customFormat="1" ht="16.8" customHeight="1">
      <c r="A1777" s="42"/>
      <c r="B1777" s="48"/>
      <c r="C1777" s="323" t="s">
        <v>172</v>
      </c>
      <c r="D1777" s="324" t="s">
        <v>172</v>
      </c>
      <c r="E1777" s="325" t="s">
        <v>32</v>
      </c>
      <c r="F1777" s="326">
        <v>0</v>
      </c>
      <c r="G1777" s="42"/>
      <c r="H1777" s="48"/>
    </row>
    <row r="1778" s="2" customFormat="1" ht="16.8" customHeight="1">
      <c r="A1778" s="42"/>
      <c r="B1778" s="48"/>
      <c r="C1778" s="327" t="s">
        <v>172</v>
      </c>
      <c r="D1778" s="327" t="s">
        <v>376</v>
      </c>
      <c r="E1778" s="20" t="s">
        <v>32</v>
      </c>
      <c r="F1778" s="328">
        <v>0</v>
      </c>
      <c r="G1778" s="42"/>
      <c r="H1778" s="48"/>
    </row>
    <row r="1779" s="2" customFormat="1" ht="16.8" customHeight="1">
      <c r="A1779" s="42"/>
      <c r="B1779" s="48"/>
      <c r="C1779" s="323" t="s">
        <v>6276</v>
      </c>
      <c r="D1779" s="324" t="s">
        <v>6276</v>
      </c>
      <c r="E1779" s="325" t="s">
        <v>32</v>
      </c>
      <c r="F1779" s="326">
        <v>0</v>
      </c>
      <c r="G1779" s="42"/>
      <c r="H1779" s="48"/>
    </row>
    <row r="1780" s="2" customFormat="1" ht="16.8" customHeight="1">
      <c r="A1780" s="42"/>
      <c r="B1780" s="48"/>
      <c r="C1780" s="327" t="s">
        <v>6276</v>
      </c>
      <c r="D1780" s="327" t="s">
        <v>6277</v>
      </c>
      <c r="E1780" s="20" t="s">
        <v>32</v>
      </c>
      <c r="F1780" s="328">
        <v>0</v>
      </c>
      <c r="G1780" s="42"/>
      <c r="H1780" s="48"/>
    </row>
    <row r="1781" s="2" customFormat="1" ht="16.8" customHeight="1">
      <c r="A1781" s="42"/>
      <c r="B1781" s="48"/>
      <c r="C1781" s="323" t="s">
        <v>6616</v>
      </c>
      <c r="D1781" s="324" t="s">
        <v>6616</v>
      </c>
      <c r="E1781" s="325" t="s">
        <v>32</v>
      </c>
      <c r="F1781" s="326">
        <v>1051.7570000000001</v>
      </c>
      <c r="G1781" s="42"/>
      <c r="H1781" s="48"/>
    </row>
    <row r="1782" s="2" customFormat="1" ht="16.8" customHeight="1">
      <c r="A1782" s="42"/>
      <c r="B1782" s="48"/>
      <c r="C1782" s="327" t="s">
        <v>32</v>
      </c>
      <c r="D1782" s="327" t="s">
        <v>1960</v>
      </c>
      <c r="E1782" s="20" t="s">
        <v>32</v>
      </c>
      <c r="F1782" s="328">
        <v>0</v>
      </c>
      <c r="G1782" s="42"/>
      <c r="H1782" s="48"/>
    </row>
    <row r="1783" s="2" customFormat="1" ht="16.8" customHeight="1">
      <c r="A1783" s="42"/>
      <c r="B1783" s="48"/>
      <c r="C1783" s="327" t="s">
        <v>6616</v>
      </c>
      <c r="D1783" s="327" t="s">
        <v>6617</v>
      </c>
      <c r="E1783" s="20" t="s">
        <v>32</v>
      </c>
      <c r="F1783" s="328">
        <v>1051.7570000000001</v>
      </c>
      <c r="G1783" s="42"/>
      <c r="H1783" s="48"/>
    </row>
    <row r="1784" s="2" customFormat="1" ht="16.8" customHeight="1">
      <c r="A1784" s="42"/>
      <c r="B1784" s="48"/>
      <c r="C1784" s="323" t="s">
        <v>6618</v>
      </c>
      <c r="D1784" s="324" t="s">
        <v>6618</v>
      </c>
      <c r="E1784" s="325" t="s">
        <v>32</v>
      </c>
      <c r="F1784" s="326">
        <v>39</v>
      </c>
      <c r="G1784" s="42"/>
      <c r="H1784" s="48"/>
    </row>
    <row r="1785" s="2" customFormat="1" ht="16.8" customHeight="1">
      <c r="A1785" s="42"/>
      <c r="B1785" s="48"/>
      <c r="C1785" s="327" t="s">
        <v>6618</v>
      </c>
      <c r="D1785" s="327" t="s">
        <v>6619</v>
      </c>
      <c r="E1785" s="20" t="s">
        <v>32</v>
      </c>
      <c r="F1785" s="328">
        <v>39</v>
      </c>
      <c r="G1785" s="42"/>
      <c r="H1785" s="48"/>
    </row>
    <row r="1786" s="2" customFormat="1" ht="16.8" customHeight="1">
      <c r="A1786" s="42"/>
      <c r="B1786" s="48"/>
      <c r="C1786" s="323" t="s">
        <v>3671</v>
      </c>
      <c r="D1786" s="324" t="s">
        <v>3671</v>
      </c>
      <c r="E1786" s="325" t="s">
        <v>32</v>
      </c>
      <c r="F1786" s="326">
        <v>889</v>
      </c>
      <c r="G1786" s="42"/>
      <c r="H1786" s="48"/>
    </row>
    <row r="1787" s="2" customFormat="1" ht="16.8" customHeight="1">
      <c r="A1787" s="42"/>
      <c r="B1787" s="48"/>
      <c r="C1787" s="327" t="s">
        <v>3671</v>
      </c>
      <c r="D1787" s="327" t="s">
        <v>6620</v>
      </c>
      <c r="E1787" s="20" t="s">
        <v>32</v>
      </c>
      <c r="F1787" s="328">
        <v>889</v>
      </c>
      <c r="G1787" s="42"/>
      <c r="H1787" s="48"/>
    </row>
    <row r="1788" s="2" customFormat="1" ht="16.8" customHeight="1">
      <c r="A1788" s="42"/>
      <c r="B1788" s="48"/>
      <c r="C1788" s="323" t="s">
        <v>1827</v>
      </c>
      <c r="D1788" s="324" t="s">
        <v>1827</v>
      </c>
      <c r="E1788" s="325" t="s">
        <v>32</v>
      </c>
      <c r="F1788" s="326">
        <v>2.7999999999999998</v>
      </c>
      <c r="G1788" s="42"/>
      <c r="H1788" s="48"/>
    </row>
    <row r="1789" s="2" customFormat="1" ht="16.8" customHeight="1">
      <c r="A1789" s="42"/>
      <c r="B1789" s="48"/>
      <c r="C1789" s="327" t="s">
        <v>32</v>
      </c>
      <c r="D1789" s="327" t="s">
        <v>1816</v>
      </c>
      <c r="E1789" s="20" t="s">
        <v>32</v>
      </c>
      <c r="F1789" s="328">
        <v>0</v>
      </c>
      <c r="G1789" s="42"/>
      <c r="H1789" s="48"/>
    </row>
    <row r="1790" s="2" customFormat="1" ht="16.8" customHeight="1">
      <c r="A1790" s="42"/>
      <c r="B1790" s="48"/>
      <c r="C1790" s="327" t="s">
        <v>32</v>
      </c>
      <c r="D1790" s="327" t="s">
        <v>1821</v>
      </c>
      <c r="E1790" s="20" t="s">
        <v>32</v>
      </c>
      <c r="F1790" s="328">
        <v>0</v>
      </c>
      <c r="G1790" s="42"/>
      <c r="H1790" s="48"/>
    </row>
    <row r="1791" s="2" customFormat="1" ht="16.8" customHeight="1">
      <c r="A1791" s="42"/>
      <c r="B1791" s="48"/>
      <c r="C1791" s="327" t="s">
        <v>32</v>
      </c>
      <c r="D1791" s="327" t="s">
        <v>1822</v>
      </c>
      <c r="E1791" s="20" t="s">
        <v>32</v>
      </c>
      <c r="F1791" s="328">
        <v>0</v>
      </c>
      <c r="G1791" s="42"/>
      <c r="H1791" s="48"/>
    </row>
    <row r="1792" s="2" customFormat="1" ht="16.8" customHeight="1">
      <c r="A1792" s="42"/>
      <c r="B1792" s="48"/>
      <c r="C1792" s="327" t="s">
        <v>32</v>
      </c>
      <c r="D1792" s="327" t="s">
        <v>1823</v>
      </c>
      <c r="E1792" s="20" t="s">
        <v>32</v>
      </c>
      <c r="F1792" s="328">
        <v>0</v>
      </c>
      <c r="G1792" s="42"/>
      <c r="H1792" s="48"/>
    </row>
    <row r="1793" s="2" customFormat="1" ht="16.8" customHeight="1">
      <c r="A1793" s="42"/>
      <c r="B1793" s="48"/>
      <c r="C1793" s="327" t="s">
        <v>32</v>
      </c>
      <c r="D1793" s="327" t="s">
        <v>1824</v>
      </c>
      <c r="E1793" s="20" t="s">
        <v>32</v>
      </c>
      <c r="F1793" s="328">
        <v>0</v>
      </c>
      <c r="G1793" s="42"/>
      <c r="H1793" s="48"/>
    </row>
    <row r="1794" s="2" customFormat="1" ht="16.8" customHeight="1">
      <c r="A1794" s="42"/>
      <c r="B1794" s="48"/>
      <c r="C1794" s="327" t="s">
        <v>32</v>
      </c>
      <c r="D1794" s="327" t="s">
        <v>1825</v>
      </c>
      <c r="E1794" s="20" t="s">
        <v>32</v>
      </c>
      <c r="F1794" s="328">
        <v>0</v>
      </c>
      <c r="G1794" s="42"/>
      <c r="H1794" s="48"/>
    </row>
    <row r="1795" s="2" customFormat="1" ht="16.8" customHeight="1">
      <c r="A1795" s="42"/>
      <c r="B1795" s="48"/>
      <c r="C1795" s="327" t="s">
        <v>243</v>
      </c>
      <c r="D1795" s="327" t="s">
        <v>1826</v>
      </c>
      <c r="E1795" s="20" t="s">
        <v>32</v>
      </c>
      <c r="F1795" s="328">
        <v>0</v>
      </c>
      <c r="G1795" s="42"/>
      <c r="H1795" s="48"/>
    </row>
    <row r="1796" s="2" customFormat="1" ht="16.8" customHeight="1">
      <c r="A1796" s="42"/>
      <c r="B1796" s="48"/>
      <c r="C1796" s="327" t="s">
        <v>1827</v>
      </c>
      <c r="D1796" s="327" t="s">
        <v>1828</v>
      </c>
      <c r="E1796" s="20" t="s">
        <v>32</v>
      </c>
      <c r="F1796" s="328">
        <v>2.7999999999999998</v>
      </c>
      <c r="G1796" s="42"/>
      <c r="H1796" s="48"/>
    </row>
    <row r="1797" s="2" customFormat="1" ht="16.8" customHeight="1">
      <c r="A1797" s="42"/>
      <c r="B1797" s="48"/>
      <c r="C1797" s="323" t="s">
        <v>3674</v>
      </c>
      <c r="D1797" s="324" t="s">
        <v>3674</v>
      </c>
      <c r="E1797" s="325" t="s">
        <v>32</v>
      </c>
      <c r="F1797" s="326">
        <v>1070.4200000000001</v>
      </c>
      <c r="G1797" s="42"/>
      <c r="H1797" s="48"/>
    </row>
    <row r="1798" s="2" customFormat="1" ht="16.8" customHeight="1">
      <c r="A1798" s="42"/>
      <c r="B1798" s="48"/>
      <c r="C1798" s="327" t="s">
        <v>3674</v>
      </c>
      <c r="D1798" s="327" t="s">
        <v>6621</v>
      </c>
      <c r="E1798" s="20" t="s">
        <v>32</v>
      </c>
      <c r="F1798" s="328">
        <v>1070.4200000000001</v>
      </c>
      <c r="G1798" s="42"/>
      <c r="H1798" s="48"/>
    </row>
    <row r="1799" s="2" customFormat="1" ht="16.8" customHeight="1">
      <c r="A1799" s="42"/>
      <c r="B1799" s="48"/>
      <c r="C1799" s="323" t="s">
        <v>6283</v>
      </c>
      <c r="D1799" s="324" t="s">
        <v>6283</v>
      </c>
      <c r="E1799" s="325" t="s">
        <v>32</v>
      </c>
      <c r="F1799" s="326">
        <v>0</v>
      </c>
      <c r="G1799" s="42"/>
      <c r="H1799" s="48"/>
    </row>
    <row r="1800" s="2" customFormat="1" ht="16.8" customHeight="1">
      <c r="A1800" s="42"/>
      <c r="B1800" s="48"/>
      <c r="C1800" s="327" t="s">
        <v>6283</v>
      </c>
      <c r="D1800" s="327" t="s">
        <v>6284</v>
      </c>
      <c r="E1800" s="20" t="s">
        <v>32</v>
      </c>
      <c r="F1800" s="328">
        <v>0</v>
      </c>
      <c r="G1800" s="42"/>
      <c r="H1800" s="48"/>
    </row>
    <row r="1801" s="2" customFormat="1" ht="16.8" customHeight="1">
      <c r="A1801" s="42"/>
      <c r="B1801" s="48"/>
      <c r="C1801" s="323" t="s">
        <v>6622</v>
      </c>
      <c r="D1801" s="324" t="s">
        <v>6622</v>
      </c>
      <c r="E1801" s="325" t="s">
        <v>32</v>
      </c>
      <c r="F1801" s="326">
        <v>77</v>
      </c>
      <c r="G1801" s="42"/>
      <c r="H1801" s="48"/>
    </row>
    <row r="1802" s="2" customFormat="1" ht="16.8" customHeight="1">
      <c r="A1802" s="42"/>
      <c r="B1802" s="48"/>
      <c r="C1802" s="327" t="s">
        <v>6622</v>
      </c>
      <c r="D1802" s="327" t="s">
        <v>6623</v>
      </c>
      <c r="E1802" s="20" t="s">
        <v>32</v>
      </c>
      <c r="F1802" s="328">
        <v>77</v>
      </c>
      <c r="G1802" s="42"/>
      <c r="H1802" s="48"/>
    </row>
    <row r="1803" s="2" customFormat="1" ht="16.8" customHeight="1">
      <c r="A1803" s="42"/>
      <c r="B1803" s="48"/>
      <c r="C1803" s="323" t="s">
        <v>6624</v>
      </c>
      <c r="D1803" s="324" t="s">
        <v>6624</v>
      </c>
      <c r="E1803" s="325" t="s">
        <v>32</v>
      </c>
      <c r="F1803" s="326">
        <v>0</v>
      </c>
      <c r="G1803" s="42"/>
      <c r="H1803" s="48"/>
    </row>
    <row r="1804" s="2" customFormat="1" ht="16.8" customHeight="1">
      <c r="A1804" s="42"/>
      <c r="B1804" s="48"/>
      <c r="C1804" s="327" t="s">
        <v>6624</v>
      </c>
      <c r="D1804" s="327" t="s">
        <v>6625</v>
      </c>
      <c r="E1804" s="20" t="s">
        <v>32</v>
      </c>
      <c r="F1804" s="328">
        <v>0</v>
      </c>
      <c r="G1804" s="42"/>
      <c r="H1804" s="48"/>
    </row>
    <row r="1805" s="2" customFormat="1" ht="16.8" customHeight="1">
      <c r="A1805" s="42"/>
      <c r="B1805" s="48"/>
      <c r="C1805" s="323" t="s">
        <v>2943</v>
      </c>
      <c r="D1805" s="324" t="s">
        <v>2943</v>
      </c>
      <c r="E1805" s="325" t="s">
        <v>32</v>
      </c>
      <c r="F1805" s="326">
        <v>2</v>
      </c>
      <c r="G1805" s="42"/>
      <c r="H1805" s="48"/>
    </row>
    <row r="1806" s="2" customFormat="1" ht="16.8" customHeight="1">
      <c r="A1806" s="42"/>
      <c r="B1806" s="48"/>
      <c r="C1806" s="327" t="s">
        <v>2943</v>
      </c>
      <c r="D1806" s="327" t="s">
        <v>2944</v>
      </c>
      <c r="E1806" s="20" t="s">
        <v>32</v>
      </c>
      <c r="F1806" s="328">
        <v>2</v>
      </c>
      <c r="G1806" s="42"/>
      <c r="H1806" s="48"/>
    </row>
    <row r="1807" s="2" customFormat="1" ht="16.8" customHeight="1">
      <c r="A1807" s="42"/>
      <c r="B1807" s="48"/>
      <c r="C1807" s="323" t="s">
        <v>6285</v>
      </c>
      <c r="D1807" s="324" t="s">
        <v>6285</v>
      </c>
      <c r="E1807" s="325" t="s">
        <v>32</v>
      </c>
      <c r="F1807" s="326">
        <v>0</v>
      </c>
      <c r="G1807" s="42"/>
      <c r="H1807" s="48"/>
    </row>
    <row r="1808" s="2" customFormat="1" ht="16.8" customHeight="1">
      <c r="A1808" s="42"/>
      <c r="B1808" s="48"/>
      <c r="C1808" s="327" t="s">
        <v>6285</v>
      </c>
      <c r="D1808" s="327" t="s">
        <v>6626</v>
      </c>
      <c r="E1808" s="20" t="s">
        <v>32</v>
      </c>
      <c r="F1808" s="328">
        <v>0</v>
      </c>
      <c r="G1808" s="42"/>
      <c r="H1808" s="48"/>
    </row>
    <row r="1809" s="2" customFormat="1" ht="16.8" customHeight="1">
      <c r="A1809" s="42"/>
      <c r="B1809" s="48"/>
      <c r="C1809" s="323" t="s">
        <v>1842</v>
      </c>
      <c r="D1809" s="324" t="s">
        <v>1842</v>
      </c>
      <c r="E1809" s="325" t="s">
        <v>32</v>
      </c>
      <c r="F1809" s="326">
        <v>3.8399999999999999</v>
      </c>
      <c r="G1809" s="42"/>
      <c r="H1809" s="48"/>
    </row>
    <row r="1810" s="2" customFormat="1" ht="16.8" customHeight="1">
      <c r="A1810" s="42"/>
      <c r="B1810" s="48"/>
      <c r="C1810" s="327" t="s">
        <v>32</v>
      </c>
      <c r="D1810" s="327" t="s">
        <v>1816</v>
      </c>
      <c r="E1810" s="20" t="s">
        <v>32</v>
      </c>
      <c r="F1810" s="328">
        <v>0</v>
      </c>
      <c r="G1810" s="42"/>
      <c r="H1810" s="48"/>
    </row>
    <row r="1811" s="2" customFormat="1" ht="16.8" customHeight="1">
      <c r="A1811" s="42"/>
      <c r="B1811" s="48"/>
      <c r="C1811" s="327" t="s">
        <v>32</v>
      </c>
      <c r="D1811" s="327" t="s">
        <v>1836</v>
      </c>
      <c r="E1811" s="20" t="s">
        <v>32</v>
      </c>
      <c r="F1811" s="328">
        <v>0</v>
      </c>
      <c r="G1811" s="42"/>
      <c r="H1811" s="48"/>
    </row>
    <row r="1812" s="2" customFormat="1" ht="16.8" customHeight="1">
      <c r="A1812" s="42"/>
      <c r="B1812" s="48"/>
      <c r="C1812" s="327" t="s">
        <v>32</v>
      </c>
      <c r="D1812" s="327" t="s">
        <v>1837</v>
      </c>
      <c r="E1812" s="20" t="s">
        <v>32</v>
      </c>
      <c r="F1812" s="328">
        <v>0</v>
      </c>
      <c r="G1812" s="42"/>
      <c r="H1812" s="48"/>
    </row>
    <row r="1813" s="2" customFormat="1" ht="16.8" customHeight="1">
      <c r="A1813" s="42"/>
      <c r="B1813" s="48"/>
      <c r="C1813" s="327" t="s">
        <v>32</v>
      </c>
      <c r="D1813" s="327" t="s">
        <v>1838</v>
      </c>
      <c r="E1813" s="20" t="s">
        <v>32</v>
      </c>
      <c r="F1813" s="328">
        <v>0</v>
      </c>
      <c r="G1813" s="42"/>
      <c r="H1813" s="48"/>
    </row>
    <row r="1814" s="2" customFormat="1" ht="16.8" customHeight="1">
      <c r="A1814" s="42"/>
      <c r="B1814" s="48"/>
      <c r="C1814" s="327" t="s">
        <v>32</v>
      </c>
      <c r="D1814" s="327" t="s">
        <v>1839</v>
      </c>
      <c r="E1814" s="20" t="s">
        <v>32</v>
      </c>
      <c r="F1814" s="328">
        <v>0</v>
      </c>
      <c r="G1814" s="42"/>
      <c r="H1814" s="48"/>
    </row>
    <row r="1815" s="2" customFormat="1" ht="16.8" customHeight="1">
      <c r="A1815" s="42"/>
      <c r="B1815" s="48"/>
      <c r="C1815" s="327" t="s">
        <v>32</v>
      </c>
      <c r="D1815" s="327" t="s">
        <v>1840</v>
      </c>
      <c r="E1815" s="20" t="s">
        <v>32</v>
      </c>
      <c r="F1815" s="328">
        <v>0</v>
      </c>
      <c r="G1815" s="42"/>
      <c r="H1815" s="48"/>
    </row>
    <row r="1816" s="2" customFormat="1" ht="16.8" customHeight="1">
      <c r="A1816" s="42"/>
      <c r="B1816" s="48"/>
      <c r="C1816" s="327" t="s">
        <v>249</v>
      </c>
      <c r="D1816" s="327" t="s">
        <v>1841</v>
      </c>
      <c r="E1816" s="20" t="s">
        <v>32</v>
      </c>
      <c r="F1816" s="328">
        <v>0</v>
      </c>
      <c r="G1816" s="42"/>
      <c r="H1816" s="48"/>
    </row>
    <row r="1817" s="2" customFormat="1" ht="16.8" customHeight="1">
      <c r="A1817" s="42"/>
      <c r="B1817" s="48"/>
      <c r="C1817" s="327" t="s">
        <v>1842</v>
      </c>
      <c r="D1817" s="327" t="s">
        <v>1843</v>
      </c>
      <c r="E1817" s="20" t="s">
        <v>32</v>
      </c>
      <c r="F1817" s="328">
        <v>3.8399999999999999</v>
      </c>
      <c r="G1817" s="42"/>
      <c r="H1817" s="48"/>
    </row>
    <row r="1818" s="2" customFormat="1" ht="16.8" customHeight="1">
      <c r="A1818" s="42"/>
      <c r="B1818" s="48"/>
      <c r="C1818" s="323" t="s">
        <v>6627</v>
      </c>
      <c r="D1818" s="324" t="s">
        <v>6627</v>
      </c>
      <c r="E1818" s="325" t="s">
        <v>32</v>
      </c>
      <c r="F1818" s="326">
        <v>0</v>
      </c>
      <c r="G1818" s="42"/>
      <c r="H1818" s="48"/>
    </row>
    <row r="1819" s="2" customFormat="1" ht="16.8" customHeight="1">
      <c r="A1819" s="42"/>
      <c r="B1819" s="48"/>
      <c r="C1819" s="327" t="s">
        <v>6627</v>
      </c>
      <c r="D1819" s="327" t="s">
        <v>6628</v>
      </c>
      <c r="E1819" s="20" t="s">
        <v>32</v>
      </c>
      <c r="F1819" s="328">
        <v>0</v>
      </c>
      <c r="G1819" s="42"/>
      <c r="H1819" s="48"/>
    </row>
    <row r="1820" s="2" customFormat="1" ht="16.8" customHeight="1">
      <c r="A1820" s="42"/>
      <c r="B1820" s="48"/>
      <c r="C1820" s="323" t="s">
        <v>6629</v>
      </c>
      <c r="D1820" s="324" t="s">
        <v>6629</v>
      </c>
      <c r="E1820" s="325" t="s">
        <v>32</v>
      </c>
      <c r="F1820" s="326">
        <v>0</v>
      </c>
      <c r="G1820" s="42"/>
      <c r="H1820" s="48"/>
    </row>
    <row r="1821" s="2" customFormat="1" ht="16.8" customHeight="1">
      <c r="A1821" s="42"/>
      <c r="B1821" s="48"/>
      <c r="C1821" s="327" t="s">
        <v>6629</v>
      </c>
      <c r="D1821" s="327" t="s">
        <v>6630</v>
      </c>
      <c r="E1821" s="20" t="s">
        <v>32</v>
      </c>
      <c r="F1821" s="328">
        <v>0</v>
      </c>
      <c r="G1821" s="42"/>
      <c r="H1821" s="48"/>
    </row>
    <row r="1822" s="2" customFormat="1" ht="16.8" customHeight="1">
      <c r="A1822" s="42"/>
      <c r="B1822" s="48"/>
      <c r="C1822" s="323" t="s">
        <v>1672</v>
      </c>
      <c r="D1822" s="324" t="s">
        <v>1672</v>
      </c>
      <c r="E1822" s="325" t="s">
        <v>32</v>
      </c>
      <c r="F1822" s="326">
        <v>0</v>
      </c>
      <c r="G1822" s="42"/>
      <c r="H1822" s="48"/>
    </row>
    <row r="1823" s="2" customFormat="1" ht="16.8" customHeight="1">
      <c r="A1823" s="42"/>
      <c r="B1823" s="48"/>
      <c r="C1823" s="327" t="s">
        <v>1672</v>
      </c>
      <c r="D1823" s="327" t="s">
        <v>2135</v>
      </c>
      <c r="E1823" s="20" t="s">
        <v>32</v>
      </c>
      <c r="F1823" s="328">
        <v>0</v>
      </c>
      <c r="G1823" s="42"/>
      <c r="H1823" s="48"/>
    </row>
    <row r="1824" s="2" customFormat="1" ht="16.8" customHeight="1">
      <c r="A1824" s="42"/>
      <c r="B1824" s="48"/>
      <c r="C1824" s="329" t="s">
        <v>6042</v>
      </c>
      <c r="D1824" s="42"/>
      <c r="E1824" s="42"/>
      <c r="F1824" s="42"/>
      <c r="G1824" s="42"/>
      <c r="H1824" s="48"/>
    </row>
    <row r="1825" s="2" customFormat="1" ht="16.8" customHeight="1">
      <c r="A1825" s="42"/>
      <c r="B1825" s="48"/>
      <c r="C1825" s="327" t="s">
        <v>321</v>
      </c>
      <c r="D1825" s="327" t="s">
        <v>322</v>
      </c>
      <c r="E1825" s="20" t="s">
        <v>288</v>
      </c>
      <c r="F1825" s="328">
        <v>760.85699999999997</v>
      </c>
      <c r="G1825" s="42"/>
      <c r="H1825" s="48"/>
    </row>
    <row r="1826" s="2" customFormat="1" ht="16.8" customHeight="1">
      <c r="A1826" s="42"/>
      <c r="B1826" s="48"/>
      <c r="C1826" s="323" t="s">
        <v>6292</v>
      </c>
      <c r="D1826" s="324" t="s">
        <v>6292</v>
      </c>
      <c r="E1826" s="325" t="s">
        <v>32</v>
      </c>
      <c r="F1826" s="326">
        <v>0</v>
      </c>
      <c r="G1826" s="42"/>
      <c r="H1826" s="48"/>
    </row>
    <row r="1827" s="2" customFormat="1" ht="16.8" customHeight="1">
      <c r="A1827" s="42"/>
      <c r="B1827" s="48"/>
      <c r="C1827" s="327" t="s">
        <v>6292</v>
      </c>
      <c r="D1827" s="327" t="s">
        <v>6293</v>
      </c>
      <c r="E1827" s="20" t="s">
        <v>32</v>
      </c>
      <c r="F1827" s="328">
        <v>0</v>
      </c>
      <c r="G1827" s="42"/>
      <c r="H1827" s="48"/>
    </row>
    <row r="1828" s="2" customFormat="1" ht="16.8" customHeight="1">
      <c r="A1828" s="42"/>
      <c r="B1828" s="48"/>
      <c r="C1828" s="323" t="s">
        <v>6294</v>
      </c>
      <c r="D1828" s="324" t="s">
        <v>6294</v>
      </c>
      <c r="E1828" s="325" t="s">
        <v>32</v>
      </c>
      <c r="F1828" s="326">
        <v>0</v>
      </c>
      <c r="G1828" s="42"/>
      <c r="H1828" s="48"/>
    </row>
    <row r="1829" s="2" customFormat="1" ht="16.8" customHeight="1">
      <c r="A1829" s="42"/>
      <c r="B1829" s="48"/>
      <c r="C1829" s="327" t="s">
        <v>6294</v>
      </c>
      <c r="D1829" s="327" t="s">
        <v>6295</v>
      </c>
      <c r="E1829" s="20" t="s">
        <v>32</v>
      </c>
      <c r="F1829" s="328">
        <v>0</v>
      </c>
      <c r="G1829" s="42"/>
      <c r="H1829" s="48"/>
    </row>
    <row r="1830" s="2" customFormat="1" ht="16.8" customHeight="1">
      <c r="A1830" s="42"/>
      <c r="B1830" s="48"/>
      <c r="C1830" s="323" t="s">
        <v>6121</v>
      </c>
      <c r="D1830" s="324" t="s">
        <v>6121</v>
      </c>
      <c r="E1830" s="325" t="s">
        <v>32</v>
      </c>
      <c r="F1830" s="326">
        <v>1.5</v>
      </c>
      <c r="G1830" s="42"/>
      <c r="H1830" s="48"/>
    </row>
    <row r="1831" s="2" customFormat="1" ht="16.8" customHeight="1">
      <c r="A1831" s="42"/>
      <c r="B1831" s="48"/>
      <c r="C1831" s="323" t="s">
        <v>6296</v>
      </c>
      <c r="D1831" s="324" t="s">
        <v>6296</v>
      </c>
      <c r="E1831" s="325" t="s">
        <v>32</v>
      </c>
      <c r="F1831" s="326">
        <v>67.079999999999998</v>
      </c>
      <c r="G1831" s="42"/>
      <c r="H1831" s="48"/>
    </row>
    <row r="1832" s="2" customFormat="1" ht="16.8" customHeight="1">
      <c r="A1832" s="42"/>
      <c r="B1832" s="48"/>
      <c r="C1832" s="327" t="s">
        <v>6296</v>
      </c>
      <c r="D1832" s="327" t="s">
        <v>6631</v>
      </c>
      <c r="E1832" s="20" t="s">
        <v>32</v>
      </c>
      <c r="F1832" s="328">
        <v>67.079999999999998</v>
      </c>
      <c r="G1832" s="42"/>
      <c r="H1832" s="48"/>
    </row>
    <row r="1833" s="2" customFormat="1" ht="16.8" customHeight="1">
      <c r="A1833" s="42"/>
      <c r="B1833" s="48"/>
      <c r="C1833" s="323" t="s">
        <v>6632</v>
      </c>
      <c r="D1833" s="324" t="s">
        <v>6632</v>
      </c>
      <c r="E1833" s="325" t="s">
        <v>32</v>
      </c>
      <c r="F1833" s="326">
        <v>473.52199999999999</v>
      </c>
      <c r="G1833" s="42"/>
      <c r="H1833" s="48"/>
    </row>
    <row r="1834" s="2" customFormat="1" ht="16.8" customHeight="1">
      <c r="A1834" s="42"/>
      <c r="B1834" s="48"/>
      <c r="C1834" s="327" t="s">
        <v>6632</v>
      </c>
      <c r="D1834" s="327" t="s">
        <v>6633</v>
      </c>
      <c r="E1834" s="20" t="s">
        <v>32</v>
      </c>
      <c r="F1834" s="328">
        <v>473.52199999999999</v>
      </c>
      <c r="G1834" s="42"/>
      <c r="H1834" s="48"/>
    </row>
    <row r="1835" s="2" customFormat="1" ht="16.8" customHeight="1">
      <c r="A1835" s="42"/>
      <c r="B1835" s="48"/>
      <c r="C1835" s="323" t="s">
        <v>1673</v>
      </c>
      <c r="D1835" s="324" t="s">
        <v>1673</v>
      </c>
      <c r="E1835" s="325" t="s">
        <v>32</v>
      </c>
      <c r="F1835" s="326">
        <v>0</v>
      </c>
      <c r="G1835" s="42"/>
      <c r="H1835" s="48"/>
    </row>
    <row r="1836" s="2" customFormat="1" ht="16.8" customHeight="1">
      <c r="A1836" s="42"/>
      <c r="B1836" s="48"/>
      <c r="C1836" s="327" t="s">
        <v>1673</v>
      </c>
      <c r="D1836" s="327" t="s">
        <v>2157</v>
      </c>
      <c r="E1836" s="20" t="s">
        <v>32</v>
      </c>
      <c r="F1836" s="328">
        <v>0</v>
      </c>
      <c r="G1836" s="42"/>
      <c r="H1836" s="48"/>
    </row>
    <row r="1837" s="2" customFormat="1" ht="16.8" customHeight="1">
      <c r="A1837" s="42"/>
      <c r="B1837" s="48"/>
      <c r="C1837" s="329" t="s">
        <v>6042</v>
      </c>
      <c r="D1837" s="42"/>
      <c r="E1837" s="42"/>
      <c r="F1837" s="42"/>
      <c r="G1837" s="42"/>
      <c r="H1837" s="48"/>
    </row>
    <row r="1838" s="2" customFormat="1" ht="16.8" customHeight="1">
      <c r="A1838" s="42"/>
      <c r="B1838" s="48"/>
      <c r="C1838" s="327" t="s">
        <v>2152</v>
      </c>
      <c r="D1838" s="327" t="s">
        <v>2153</v>
      </c>
      <c r="E1838" s="20" t="s">
        <v>219</v>
      </c>
      <c r="F1838" s="328">
        <v>620.83699999999999</v>
      </c>
      <c r="G1838" s="42"/>
      <c r="H1838" s="48"/>
    </row>
    <row r="1839" s="2" customFormat="1" ht="16.8" customHeight="1">
      <c r="A1839" s="42"/>
      <c r="B1839" s="48"/>
      <c r="C1839" s="323" t="s">
        <v>2175</v>
      </c>
      <c r="D1839" s="324" t="s">
        <v>2175</v>
      </c>
      <c r="E1839" s="325" t="s">
        <v>32</v>
      </c>
      <c r="F1839" s="326">
        <v>9.8599999999999994</v>
      </c>
      <c r="G1839" s="42"/>
      <c r="H1839" s="48"/>
    </row>
    <row r="1840" s="2" customFormat="1" ht="16.8" customHeight="1">
      <c r="A1840" s="42"/>
      <c r="B1840" s="48"/>
      <c r="C1840" s="327" t="s">
        <v>2175</v>
      </c>
      <c r="D1840" s="327" t="s">
        <v>2176</v>
      </c>
      <c r="E1840" s="20" t="s">
        <v>32</v>
      </c>
      <c r="F1840" s="328">
        <v>9.8599999999999994</v>
      </c>
      <c r="G1840" s="42"/>
      <c r="H1840" s="48"/>
    </row>
    <row r="1841" s="2" customFormat="1" ht="16.8" customHeight="1">
      <c r="A1841" s="42"/>
      <c r="B1841" s="48"/>
      <c r="C1841" s="323" t="s">
        <v>1674</v>
      </c>
      <c r="D1841" s="324" t="s">
        <v>1674</v>
      </c>
      <c r="E1841" s="325" t="s">
        <v>32</v>
      </c>
      <c r="F1841" s="326">
        <v>0</v>
      </c>
      <c r="G1841" s="42"/>
      <c r="H1841" s="48"/>
    </row>
    <row r="1842" s="2" customFormat="1" ht="16.8" customHeight="1">
      <c r="A1842" s="42"/>
      <c r="B1842" s="48"/>
      <c r="C1842" s="327" t="s">
        <v>1674</v>
      </c>
      <c r="D1842" s="327" t="s">
        <v>2185</v>
      </c>
      <c r="E1842" s="20" t="s">
        <v>32</v>
      </c>
      <c r="F1842" s="328">
        <v>0</v>
      </c>
      <c r="G1842" s="42"/>
      <c r="H1842" s="48"/>
    </row>
    <row r="1843" s="2" customFormat="1" ht="16.8" customHeight="1">
      <c r="A1843" s="42"/>
      <c r="B1843" s="48"/>
      <c r="C1843" s="329" t="s">
        <v>6042</v>
      </c>
      <c r="D1843" s="42"/>
      <c r="E1843" s="42"/>
      <c r="F1843" s="42"/>
      <c r="G1843" s="42"/>
      <c r="H1843" s="48"/>
    </row>
    <row r="1844" s="2" customFormat="1">
      <c r="A1844" s="42"/>
      <c r="B1844" s="48"/>
      <c r="C1844" s="327" t="s">
        <v>2180</v>
      </c>
      <c r="D1844" s="327" t="s">
        <v>6634</v>
      </c>
      <c r="E1844" s="20" t="s">
        <v>219</v>
      </c>
      <c r="F1844" s="328">
        <v>175.97499999999999</v>
      </c>
      <c r="G1844" s="42"/>
      <c r="H1844" s="48"/>
    </row>
    <row r="1845" s="2" customFormat="1" ht="16.8" customHeight="1">
      <c r="A1845" s="42"/>
      <c r="B1845" s="48"/>
      <c r="C1845" s="323" t="s">
        <v>1675</v>
      </c>
      <c r="D1845" s="324" t="s">
        <v>1675</v>
      </c>
      <c r="E1845" s="325" t="s">
        <v>32</v>
      </c>
      <c r="F1845" s="326">
        <v>0</v>
      </c>
      <c r="G1845" s="42"/>
      <c r="H1845" s="48"/>
    </row>
    <row r="1846" s="2" customFormat="1" ht="16.8" customHeight="1">
      <c r="A1846" s="42"/>
      <c r="B1846" s="48"/>
      <c r="C1846" s="327" t="s">
        <v>1675</v>
      </c>
      <c r="D1846" s="327" t="s">
        <v>2193</v>
      </c>
      <c r="E1846" s="20" t="s">
        <v>32</v>
      </c>
      <c r="F1846" s="328">
        <v>0</v>
      </c>
      <c r="G1846" s="42"/>
      <c r="H1846" s="48"/>
    </row>
    <row r="1847" s="2" customFormat="1" ht="16.8" customHeight="1">
      <c r="A1847" s="42"/>
      <c r="B1847" s="48"/>
      <c r="C1847" s="329" t="s">
        <v>6042</v>
      </c>
      <c r="D1847" s="42"/>
      <c r="E1847" s="42"/>
      <c r="F1847" s="42"/>
      <c r="G1847" s="42"/>
      <c r="H1847" s="48"/>
    </row>
    <row r="1848" s="2" customFormat="1">
      <c r="A1848" s="42"/>
      <c r="B1848" s="48"/>
      <c r="C1848" s="327" t="s">
        <v>2188</v>
      </c>
      <c r="D1848" s="327" t="s">
        <v>6635</v>
      </c>
      <c r="E1848" s="20" t="s">
        <v>219</v>
      </c>
      <c r="F1848" s="328">
        <v>9.8599999999999994</v>
      </c>
      <c r="G1848" s="42"/>
      <c r="H1848" s="48"/>
    </row>
    <row r="1849" s="2" customFormat="1" ht="16.8" customHeight="1">
      <c r="A1849" s="42"/>
      <c r="B1849" s="48"/>
      <c r="C1849" s="323" t="s">
        <v>2200</v>
      </c>
      <c r="D1849" s="324" t="s">
        <v>2200</v>
      </c>
      <c r="E1849" s="325" t="s">
        <v>32</v>
      </c>
      <c r="F1849" s="326">
        <v>9.8599999999999994</v>
      </c>
      <c r="G1849" s="42"/>
      <c r="H1849" s="48"/>
    </row>
    <row r="1850" s="2" customFormat="1" ht="16.8" customHeight="1">
      <c r="A1850" s="42"/>
      <c r="B1850" s="48"/>
      <c r="C1850" s="327" t="s">
        <v>2200</v>
      </c>
      <c r="D1850" s="327" t="s">
        <v>2192</v>
      </c>
      <c r="E1850" s="20" t="s">
        <v>32</v>
      </c>
      <c r="F1850" s="328">
        <v>9.8599999999999994</v>
      </c>
      <c r="G1850" s="42"/>
      <c r="H1850" s="48"/>
    </row>
    <row r="1851" s="2" customFormat="1" ht="16.8" customHeight="1">
      <c r="A1851" s="42"/>
      <c r="B1851" s="48"/>
      <c r="C1851" s="323" t="s">
        <v>1863</v>
      </c>
      <c r="D1851" s="324" t="s">
        <v>1863</v>
      </c>
      <c r="E1851" s="325" t="s">
        <v>32</v>
      </c>
      <c r="F1851" s="326">
        <v>6.5999999999999996</v>
      </c>
      <c r="G1851" s="42"/>
      <c r="H1851" s="48"/>
    </row>
    <row r="1852" s="2" customFormat="1" ht="16.8" customHeight="1">
      <c r="A1852" s="42"/>
      <c r="B1852" s="48"/>
      <c r="C1852" s="327" t="s">
        <v>32</v>
      </c>
      <c r="D1852" s="327" t="s">
        <v>1816</v>
      </c>
      <c r="E1852" s="20" t="s">
        <v>32</v>
      </c>
      <c r="F1852" s="328">
        <v>0</v>
      </c>
      <c r="G1852" s="42"/>
      <c r="H1852" s="48"/>
    </row>
    <row r="1853" s="2" customFormat="1" ht="16.8" customHeight="1">
      <c r="A1853" s="42"/>
      <c r="B1853" s="48"/>
      <c r="C1853" s="327" t="s">
        <v>32</v>
      </c>
      <c r="D1853" s="327" t="s">
        <v>1857</v>
      </c>
      <c r="E1853" s="20" t="s">
        <v>32</v>
      </c>
      <c r="F1853" s="328">
        <v>0</v>
      </c>
      <c r="G1853" s="42"/>
      <c r="H1853" s="48"/>
    </row>
    <row r="1854" s="2" customFormat="1" ht="16.8" customHeight="1">
      <c r="A1854" s="42"/>
      <c r="B1854" s="48"/>
      <c r="C1854" s="327" t="s">
        <v>32</v>
      </c>
      <c r="D1854" s="327" t="s">
        <v>1858</v>
      </c>
      <c r="E1854" s="20" t="s">
        <v>32</v>
      </c>
      <c r="F1854" s="328">
        <v>0</v>
      </c>
      <c r="G1854" s="42"/>
      <c r="H1854" s="48"/>
    </row>
    <row r="1855" s="2" customFormat="1" ht="16.8" customHeight="1">
      <c r="A1855" s="42"/>
      <c r="B1855" s="48"/>
      <c r="C1855" s="327" t="s">
        <v>32</v>
      </c>
      <c r="D1855" s="327" t="s">
        <v>1859</v>
      </c>
      <c r="E1855" s="20" t="s">
        <v>32</v>
      </c>
      <c r="F1855" s="328">
        <v>0</v>
      </c>
      <c r="G1855" s="42"/>
      <c r="H1855" s="48"/>
    </row>
    <row r="1856" s="2" customFormat="1" ht="16.8" customHeight="1">
      <c r="A1856" s="42"/>
      <c r="B1856" s="48"/>
      <c r="C1856" s="327" t="s">
        <v>32</v>
      </c>
      <c r="D1856" s="327" t="s">
        <v>1860</v>
      </c>
      <c r="E1856" s="20" t="s">
        <v>32</v>
      </c>
      <c r="F1856" s="328">
        <v>0</v>
      </c>
      <c r="G1856" s="42"/>
      <c r="H1856" s="48"/>
    </row>
    <row r="1857" s="2" customFormat="1" ht="16.8" customHeight="1">
      <c r="A1857" s="42"/>
      <c r="B1857" s="48"/>
      <c r="C1857" s="327" t="s">
        <v>1861</v>
      </c>
      <c r="D1857" s="327" t="s">
        <v>1862</v>
      </c>
      <c r="E1857" s="20" t="s">
        <v>32</v>
      </c>
      <c r="F1857" s="328">
        <v>0</v>
      </c>
      <c r="G1857" s="42"/>
      <c r="H1857" s="48"/>
    </row>
    <row r="1858" s="2" customFormat="1" ht="16.8" customHeight="1">
      <c r="A1858" s="42"/>
      <c r="B1858" s="48"/>
      <c r="C1858" s="327" t="s">
        <v>1863</v>
      </c>
      <c r="D1858" s="327" t="s">
        <v>1864</v>
      </c>
      <c r="E1858" s="20" t="s">
        <v>32</v>
      </c>
      <c r="F1858" s="328">
        <v>6.5999999999999996</v>
      </c>
      <c r="G1858" s="42"/>
      <c r="H1858" s="48"/>
    </row>
    <row r="1859" s="2" customFormat="1" ht="16.8" customHeight="1">
      <c r="A1859" s="42"/>
      <c r="B1859" s="48"/>
      <c r="C1859" s="323" t="s">
        <v>1676</v>
      </c>
      <c r="D1859" s="324" t="s">
        <v>1676</v>
      </c>
      <c r="E1859" s="325" t="s">
        <v>32</v>
      </c>
      <c r="F1859" s="326">
        <v>351.94900000000001</v>
      </c>
      <c r="G1859" s="42"/>
      <c r="H1859" s="48"/>
    </row>
    <row r="1860" s="2" customFormat="1" ht="16.8" customHeight="1">
      <c r="A1860" s="42"/>
      <c r="B1860" s="48"/>
      <c r="C1860" s="327" t="s">
        <v>1676</v>
      </c>
      <c r="D1860" s="327" t="s">
        <v>2212</v>
      </c>
      <c r="E1860" s="20" t="s">
        <v>32</v>
      </c>
      <c r="F1860" s="328">
        <v>351.94900000000001</v>
      </c>
      <c r="G1860" s="42"/>
      <c r="H1860" s="48"/>
    </row>
    <row r="1861" s="2" customFormat="1" ht="16.8" customHeight="1">
      <c r="A1861" s="42"/>
      <c r="B1861" s="48"/>
      <c r="C1861" s="329" t="s">
        <v>6042</v>
      </c>
      <c r="D1861" s="42"/>
      <c r="E1861" s="42"/>
      <c r="F1861" s="42"/>
      <c r="G1861" s="42"/>
      <c r="H1861" s="48"/>
    </row>
    <row r="1862" s="2" customFormat="1" ht="16.8" customHeight="1">
      <c r="A1862" s="42"/>
      <c r="B1862" s="48"/>
      <c r="C1862" s="327" t="s">
        <v>2208</v>
      </c>
      <c r="D1862" s="327" t="s">
        <v>2209</v>
      </c>
      <c r="E1862" s="20" t="s">
        <v>219</v>
      </c>
      <c r="F1862" s="328">
        <v>387.14400000000001</v>
      </c>
      <c r="G1862" s="42"/>
      <c r="H1862" s="48"/>
    </row>
    <row r="1863" s="2" customFormat="1" ht="16.8" customHeight="1">
      <c r="A1863" s="42"/>
      <c r="B1863" s="48"/>
      <c r="C1863" s="323" t="s">
        <v>1677</v>
      </c>
      <c r="D1863" s="324" t="s">
        <v>1677</v>
      </c>
      <c r="E1863" s="325" t="s">
        <v>32</v>
      </c>
      <c r="F1863" s="326">
        <v>0</v>
      </c>
      <c r="G1863" s="42"/>
      <c r="H1863" s="48"/>
    </row>
    <row r="1864" s="2" customFormat="1" ht="16.8" customHeight="1">
      <c r="A1864" s="42"/>
      <c r="B1864" s="48"/>
      <c r="C1864" s="327" t="s">
        <v>1677</v>
      </c>
      <c r="D1864" s="327" t="s">
        <v>2224</v>
      </c>
      <c r="E1864" s="20" t="s">
        <v>32</v>
      </c>
      <c r="F1864" s="328">
        <v>0</v>
      </c>
      <c r="G1864" s="42"/>
      <c r="H1864" s="48"/>
    </row>
    <row r="1865" s="2" customFormat="1" ht="16.8" customHeight="1">
      <c r="A1865" s="42"/>
      <c r="B1865" s="48"/>
      <c r="C1865" s="329" t="s">
        <v>6042</v>
      </c>
      <c r="D1865" s="42"/>
      <c r="E1865" s="42"/>
      <c r="F1865" s="42"/>
      <c r="G1865" s="42"/>
      <c r="H1865" s="48"/>
    </row>
    <row r="1866" s="2" customFormat="1" ht="16.8" customHeight="1">
      <c r="A1866" s="42"/>
      <c r="B1866" s="48"/>
      <c r="C1866" s="327" t="s">
        <v>2219</v>
      </c>
      <c r="D1866" s="327" t="s">
        <v>2220</v>
      </c>
      <c r="E1866" s="20" t="s">
        <v>219</v>
      </c>
      <c r="F1866" s="328">
        <v>175.97499999999999</v>
      </c>
      <c r="G1866" s="42"/>
      <c r="H1866" s="48"/>
    </row>
    <row r="1867" s="2" customFormat="1" ht="16.8" customHeight="1">
      <c r="A1867" s="42"/>
      <c r="B1867" s="48"/>
      <c r="C1867" s="323" t="s">
        <v>2232</v>
      </c>
      <c r="D1867" s="324" t="s">
        <v>2232</v>
      </c>
      <c r="E1867" s="325" t="s">
        <v>32</v>
      </c>
      <c r="F1867" s="326">
        <v>0</v>
      </c>
      <c r="G1867" s="42"/>
      <c r="H1867" s="48"/>
    </row>
    <row r="1868" s="2" customFormat="1" ht="16.8" customHeight="1">
      <c r="A1868" s="42"/>
      <c r="B1868" s="48"/>
      <c r="C1868" s="327" t="s">
        <v>2232</v>
      </c>
      <c r="D1868" s="327" t="s">
        <v>2233</v>
      </c>
      <c r="E1868" s="20" t="s">
        <v>32</v>
      </c>
      <c r="F1868" s="328">
        <v>0</v>
      </c>
      <c r="G1868" s="42"/>
      <c r="H1868" s="48"/>
    </row>
    <row r="1869" s="2" customFormat="1" ht="16.8" customHeight="1">
      <c r="A1869" s="42"/>
      <c r="B1869" s="48"/>
      <c r="C1869" s="323" t="s">
        <v>2245</v>
      </c>
      <c r="D1869" s="324" t="s">
        <v>2245</v>
      </c>
      <c r="E1869" s="325" t="s">
        <v>32</v>
      </c>
      <c r="F1869" s="326">
        <v>0</v>
      </c>
      <c r="G1869" s="42"/>
      <c r="H1869" s="48"/>
    </row>
    <row r="1870" s="2" customFormat="1" ht="16.8" customHeight="1">
      <c r="A1870" s="42"/>
      <c r="B1870" s="48"/>
      <c r="C1870" s="327" t="s">
        <v>2245</v>
      </c>
      <c r="D1870" s="327" t="s">
        <v>2246</v>
      </c>
      <c r="E1870" s="20" t="s">
        <v>32</v>
      </c>
      <c r="F1870" s="328">
        <v>0</v>
      </c>
      <c r="G1870" s="42"/>
      <c r="H1870" s="48"/>
    </row>
    <row r="1871" s="2" customFormat="1" ht="16.8" customHeight="1">
      <c r="A1871" s="42"/>
      <c r="B1871" s="48"/>
      <c r="C1871" s="323" t="s">
        <v>2271</v>
      </c>
      <c r="D1871" s="324" t="s">
        <v>2271</v>
      </c>
      <c r="E1871" s="325" t="s">
        <v>32</v>
      </c>
      <c r="F1871" s="326">
        <v>0</v>
      </c>
      <c r="G1871" s="42"/>
      <c r="H1871" s="48"/>
    </row>
    <row r="1872" s="2" customFormat="1" ht="16.8" customHeight="1">
      <c r="A1872" s="42"/>
      <c r="B1872" s="48"/>
      <c r="C1872" s="327" t="s">
        <v>1648</v>
      </c>
      <c r="D1872" s="327" t="s">
        <v>2270</v>
      </c>
      <c r="E1872" s="20" t="s">
        <v>32</v>
      </c>
      <c r="F1872" s="328">
        <v>0</v>
      </c>
      <c r="G1872" s="42"/>
      <c r="H1872" s="48"/>
    </row>
    <row r="1873" s="2" customFormat="1" ht="16.8" customHeight="1">
      <c r="A1873" s="42"/>
      <c r="B1873" s="48"/>
      <c r="C1873" s="327" t="s">
        <v>2271</v>
      </c>
      <c r="D1873" s="327" t="s">
        <v>2272</v>
      </c>
      <c r="E1873" s="20" t="s">
        <v>32</v>
      </c>
      <c r="F1873" s="328">
        <v>0</v>
      </c>
      <c r="G1873" s="42"/>
      <c r="H1873" s="48"/>
    </row>
    <row r="1874" s="2" customFormat="1" ht="16.8" customHeight="1">
      <c r="A1874" s="42"/>
      <c r="B1874" s="48"/>
      <c r="C1874" s="323" t="s">
        <v>2279</v>
      </c>
      <c r="D1874" s="324" t="s">
        <v>2279</v>
      </c>
      <c r="E1874" s="325" t="s">
        <v>32</v>
      </c>
      <c r="F1874" s="326">
        <v>0</v>
      </c>
      <c r="G1874" s="42"/>
      <c r="H1874" s="48"/>
    </row>
    <row r="1875" s="2" customFormat="1" ht="16.8" customHeight="1">
      <c r="A1875" s="42"/>
      <c r="B1875" s="48"/>
      <c r="C1875" s="327" t="s">
        <v>1649</v>
      </c>
      <c r="D1875" s="327" t="s">
        <v>2278</v>
      </c>
      <c r="E1875" s="20" t="s">
        <v>32</v>
      </c>
      <c r="F1875" s="328">
        <v>0</v>
      </c>
      <c r="G1875" s="42"/>
      <c r="H1875" s="48"/>
    </row>
    <row r="1876" s="2" customFormat="1" ht="16.8" customHeight="1">
      <c r="A1876" s="42"/>
      <c r="B1876" s="48"/>
      <c r="C1876" s="327" t="s">
        <v>2279</v>
      </c>
      <c r="D1876" s="327" t="s">
        <v>2280</v>
      </c>
      <c r="E1876" s="20" t="s">
        <v>32</v>
      </c>
      <c r="F1876" s="328">
        <v>0</v>
      </c>
      <c r="G1876" s="42"/>
      <c r="H1876" s="48"/>
    </row>
    <row r="1877" s="2" customFormat="1" ht="16.8" customHeight="1">
      <c r="A1877" s="42"/>
      <c r="B1877" s="48"/>
      <c r="C1877" s="323" t="s">
        <v>2286</v>
      </c>
      <c r="D1877" s="324" t="s">
        <v>2286</v>
      </c>
      <c r="E1877" s="325" t="s">
        <v>32</v>
      </c>
      <c r="F1877" s="326">
        <v>0</v>
      </c>
      <c r="G1877" s="42"/>
      <c r="H1877" s="48"/>
    </row>
    <row r="1878" s="2" customFormat="1" ht="16.8" customHeight="1">
      <c r="A1878" s="42"/>
      <c r="B1878" s="48"/>
      <c r="C1878" s="327" t="s">
        <v>1650</v>
      </c>
      <c r="D1878" s="327" t="s">
        <v>2285</v>
      </c>
      <c r="E1878" s="20" t="s">
        <v>32</v>
      </c>
      <c r="F1878" s="328">
        <v>0</v>
      </c>
      <c r="G1878" s="42"/>
      <c r="H1878" s="48"/>
    </row>
    <row r="1879" s="2" customFormat="1" ht="16.8" customHeight="1">
      <c r="A1879" s="42"/>
      <c r="B1879" s="48"/>
      <c r="C1879" s="327" t="s">
        <v>2286</v>
      </c>
      <c r="D1879" s="327" t="s">
        <v>2287</v>
      </c>
      <c r="E1879" s="20" t="s">
        <v>32</v>
      </c>
      <c r="F1879" s="328">
        <v>0</v>
      </c>
      <c r="G1879" s="42"/>
      <c r="H1879" s="48"/>
    </row>
    <row r="1880" s="2" customFormat="1" ht="16.8" customHeight="1">
      <c r="A1880" s="42"/>
      <c r="B1880" s="48"/>
      <c r="C1880" s="323" t="s">
        <v>2294</v>
      </c>
      <c r="D1880" s="324" t="s">
        <v>2294</v>
      </c>
      <c r="E1880" s="325" t="s">
        <v>32</v>
      </c>
      <c r="F1880" s="326">
        <v>0</v>
      </c>
      <c r="G1880" s="42"/>
      <c r="H1880" s="48"/>
    </row>
    <row r="1881" s="2" customFormat="1" ht="16.8" customHeight="1">
      <c r="A1881" s="42"/>
      <c r="B1881" s="48"/>
      <c r="C1881" s="327" t="s">
        <v>1651</v>
      </c>
      <c r="D1881" s="327" t="s">
        <v>2293</v>
      </c>
      <c r="E1881" s="20" t="s">
        <v>32</v>
      </c>
      <c r="F1881" s="328">
        <v>0</v>
      </c>
      <c r="G1881" s="42"/>
      <c r="H1881" s="48"/>
    </row>
    <row r="1882" s="2" customFormat="1" ht="16.8" customHeight="1">
      <c r="A1882" s="42"/>
      <c r="B1882" s="48"/>
      <c r="C1882" s="327" t="s">
        <v>2294</v>
      </c>
      <c r="D1882" s="327" t="s">
        <v>2295</v>
      </c>
      <c r="E1882" s="20" t="s">
        <v>32</v>
      </c>
      <c r="F1882" s="328">
        <v>0</v>
      </c>
      <c r="G1882" s="42"/>
      <c r="H1882" s="48"/>
    </row>
    <row r="1883" s="2" customFormat="1" ht="16.8" customHeight="1">
      <c r="A1883" s="42"/>
      <c r="B1883" s="48"/>
      <c r="C1883" s="323" t="s">
        <v>6066</v>
      </c>
      <c r="D1883" s="324" t="s">
        <v>6066</v>
      </c>
      <c r="E1883" s="325" t="s">
        <v>32</v>
      </c>
      <c r="F1883" s="326">
        <v>0</v>
      </c>
      <c r="G1883" s="42"/>
      <c r="H1883" s="48"/>
    </row>
    <row r="1884" s="2" customFormat="1" ht="16.8" customHeight="1">
      <c r="A1884" s="42"/>
      <c r="B1884" s="48"/>
      <c r="C1884" s="327" t="s">
        <v>6066</v>
      </c>
      <c r="D1884" s="327" t="s">
        <v>6067</v>
      </c>
      <c r="E1884" s="20" t="s">
        <v>32</v>
      </c>
      <c r="F1884" s="328">
        <v>0</v>
      </c>
      <c r="G1884" s="42"/>
      <c r="H1884" s="48"/>
    </row>
    <row r="1885" s="2" customFormat="1" ht="16.8" customHeight="1">
      <c r="A1885" s="42"/>
      <c r="B1885" s="48"/>
      <c r="C1885" s="323" t="s">
        <v>6636</v>
      </c>
      <c r="D1885" s="324" t="s">
        <v>6636</v>
      </c>
      <c r="E1885" s="325" t="s">
        <v>32</v>
      </c>
      <c r="F1885" s="326">
        <v>0</v>
      </c>
      <c r="G1885" s="42"/>
      <c r="H1885" s="48"/>
    </row>
    <row r="1886" s="2" customFormat="1" ht="16.8" customHeight="1">
      <c r="A1886" s="42"/>
      <c r="B1886" s="48"/>
      <c r="C1886" s="327" t="s">
        <v>6636</v>
      </c>
      <c r="D1886" s="327" t="s">
        <v>6637</v>
      </c>
      <c r="E1886" s="20" t="s">
        <v>32</v>
      </c>
      <c r="F1886" s="328">
        <v>0</v>
      </c>
      <c r="G1886" s="42"/>
      <c r="H1886" s="48"/>
    </row>
    <row r="1887" s="2" customFormat="1" ht="16.8" customHeight="1">
      <c r="A1887" s="42"/>
      <c r="B1887" s="48"/>
      <c r="C1887" s="323" t="s">
        <v>6638</v>
      </c>
      <c r="D1887" s="324" t="s">
        <v>6638</v>
      </c>
      <c r="E1887" s="325" t="s">
        <v>32</v>
      </c>
      <c r="F1887" s="326">
        <v>0</v>
      </c>
      <c r="G1887" s="42"/>
      <c r="H1887" s="48"/>
    </row>
    <row r="1888" s="2" customFormat="1" ht="16.8" customHeight="1">
      <c r="A1888" s="42"/>
      <c r="B1888" s="48"/>
      <c r="C1888" s="327" t="s">
        <v>6638</v>
      </c>
      <c r="D1888" s="327" t="s">
        <v>6639</v>
      </c>
      <c r="E1888" s="20" t="s">
        <v>32</v>
      </c>
      <c r="F1888" s="328">
        <v>0</v>
      </c>
      <c r="G1888" s="42"/>
      <c r="H1888" s="48"/>
    </row>
    <row r="1889" s="2" customFormat="1" ht="16.8" customHeight="1">
      <c r="A1889" s="42"/>
      <c r="B1889" s="48"/>
      <c r="C1889" s="323" t="s">
        <v>1678</v>
      </c>
      <c r="D1889" s="324" t="s">
        <v>1678</v>
      </c>
      <c r="E1889" s="325" t="s">
        <v>32</v>
      </c>
      <c r="F1889" s="326">
        <v>5.1500000000000004</v>
      </c>
      <c r="G1889" s="42"/>
      <c r="H1889" s="48"/>
    </row>
    <row r="1890" s="2" customFormat="1" ht="16.8" customHeight="1">
      <c r="A1890" s="42"/>
      <c r="B1890" s="48"/>
      <c r="C1890" s="323" t="s">
        <v>6070</v>
      </c>
      <c r="D1890" s="324" t="s">
        <v>6070</v>
      </c>
      <c r="E1890" s="325" t="s">
        <v>32</v>
      </c>
      <c r="F1890" s="326">
        <v>0</v>
      </c>
      <c r="G1890" s="42"/>
      <c r="H1890" s="48"/>
    </row>
    <row r="1891" s="2" customFormat="1" ht="16.8" customHeight="1">
      <c r="A1891" s="42"/>
      <c r="B1891" s="48"/>
      <c r="C1891" s="327" t="s">
        <v>6070</v>
      </c>
      <c r="D1891" s="327" t="s">
        <v>6640</v>
      </c>
      <c r="E1891" s="20" t="s">
        <v>32</v>
      </c>
      <c r="F1891" s="328">
        <v>0</v>
      </c>
      <c r="G1891" s="42"/>
      <c r="H1891" s="48"/>
    </row>
    <row r="1892" s="2" customFormat="1" ht="16.8" customHeight="1">
      <c r="A1892" s="42"/>
      <c r="B1892" s="48"/>
      <c r="C1892" s="323" t="s">
        <v>1680</v>
      </c>
      <c r="D1892" s="324" t="s">
        <v>1680</v>
      </c>
      <c r="E1892" s="325" t="s">
        <v>32</v>
      </c>
      <c r="F1892" s="326">
        <v>68.200000000000003</v>
      </c>
      <c r="G1892" s="42"/>
      <c r="H1892" s="48"/>
    </row>
    <row r="1893" s="2" customFormat="1" ht="16.8" customHeight="1">
      <c r="A1893" s="42"/>
      <c r="B1893" s="48"/>
      <c r="C1893" s="327" t="s">
        <v>1680</v>
      </c>
      <c r="D1893" s="327" t="s">
        <v>2524</v>
      </c>
      <c r="E1893" s="20" t="s">
        <v>32</v>
      </c>
      <c r="F1893" s="328">
        <v>68.200000000000003</v>
      </c>
      <c r="G1893" s="42"/>
      <c r="H1893" s="48"/>
    </row>
    <row r="1894" s="2" customFormat="1" ht="16.8" customHeight="1">
      <c r="A1894" s="42"/>
      <c r="B1894" s="48"/>
      <c r="C1894" s="323" t="s">
        <v>6641</v>
      </c>
      <c r="D1894" s="324" t="s">
        <v>6641</v>
      </c>
      <c r="E1894" s="325" t="s">
        <v>32</v>
      </c>
      <c r="F1894" s="326">
        <v>0</v>
      </c>
      <c r="G1894" s="42"/>
      <c r="H1894" s="48"/>
    </row>
    <row r="1895" s="2" customFormat="1" ht="16.8" customHeight="1">
      <c r="A1895" s="42"/>
      <c r="B1895" s="48"/>
      <c r="C1895" s="327" t="s">
        <v>6641</v>
      </c>
      <c r="D1895" s="327" t="s">
        <v>6642</v>
      </c>
      <c r="E1895" s="20" t="s">
        <v>32</v>
      </c>
      <c r="F1895" s="328">
        <v>0</v>
      </c>
      <c r="G1895" s="42"/>
      <c r="H1895" s="48"/>
    </row>
    <row r="1896" s="2" customFormat="1" ht="16.8" customHeight="1">
      <c r="A1896" s="42"/>
      <c r="B1896" s="48"/>
      <c r="C1896" s="323" t="s">
        <v>6643</v>
      </c>
      <c r="D1896" s="324" t="s">
        <v>6643</v>
      </c>
      <c r="E1896" s="325" t="s">
        <v>32</v>
      </c>
      <c r="F1896" s="326">
        <v>0</v>
      </c>
      <c r="G1896" s="42"/>
      <c r="H1896" s="48"/>
    </row>
    <row r="1897" s="2" customFormat="1" ht="16.8" customHeight="1">
      <c r="A1897" s="42"/>
      <c r="B1897" s="48"/>
      <c r="C1897" s="327" t="s">
        <v>6643</v>
      </c>
      <c r="D1897" s="327" t="s">
        <v>6644</v>
      </c>
      <c r="E1897" s="20" t="s">
        <v>32</v>
      </c>
      <c r="F1897" s="328">
        <v>0</v>
      </c>
      <c r="G1897" s="42"/>
      <c r="H1897" s="48"/>
    </row>
    <row r="1898" s="2" customFormat="1" ht="16.8" customHeight="1">
      <c r="A1898" s="42"/>
      <c r="B1898" s="48"/>
      <c r="C1898" s="323" t="s">
        <v>6645</v>
      </c>
      <c r="D1898" s="324" t="s">
        <v>6645</v>
      </c>
      <c r="E1898" s="325" t="s">
        <v>32</v>
      </c>
      <c r="F1898" s="326">
        <v>0</v>
      </c>
      <c r="G1898" s="42"/>
      <c r="H1898" s="48"/>
    </row>
    <row r="1899" s="2" customFormat="1" ht="16.8" customHeight="1">
      <c r="A1899" s="42"/>
      <c r="B1899" s="48"/>
      <c r="C1899" s="323" t="s">
        <v>6646</v>
      </c>
      <c r="D1899" s="324" t="s">
        <v>6646</v>
      </c>
      <c r="E1899" s="325" t="s">
        <v>32</v>
      </c>
      <c r="F1899" s="326">
        <v>0</v>
      </c>
      <c r="G1899" s="42"/>
      <c r="H1899" s="48"/>
    </row>
    <row r="1900" s="2" customFormat="1" ht="16.8" customHeight="1">
      <c r="A1900" s="42"/>
      <c r="B1900" s="48"/>
      <c r="C1900" s="327" t="s">
        <v>6576</v>
      </c>
      <c r="D1900" s="327" t="s">
        <v>6577</v>
      </c>
      <c r="E1900" s="20" t="s">
        <v>32</v>
      </c>
      <c r="F1900" s="328">
        <v>0</v>
      </c>
      <c r="G1900" s="42"/>
      <c r="H1900" s="48"/>
    </row>
    <row r="1901" s="2" customFormat="1" ht="16.8" customHeight="1">
      <c r="A1901" s="42"/>
      <c r="B1901" s="48"/>
      <c r="C1901" s="327" t="s">
        <v>6646</v>
      </c>
      <c r="D1901" s="327" t="s">
        <v>6647</v>
      </c>
      <c r="E1901" s="20" t="s">
        <v>32</v>
      </c>
      <c r="F1901" s="328">
        <v>0</v>
      </c>
      <c r="G1901" s="42"/>
      <c r="H1901" s="48"/>
    </row>
    <row r="1902" s="2" customFormat="1" ht="16.8" customHeight="1">
      <c r="A1902" s="42"/>
      <c r="B1902" s="48"/>
      <c r="C1902" s="323" t="s">
        <v>6648</v>
      </c>
      <c r="D1902" s="324" t="s">
        <v>6648</v>
      </c>
      <c r="E1902" s="325" t="s">
        <v>32</v>
      </c>
      <c r="F1902" s="326">
        <v>323.69999999999999</v>
      </c>
      <c r="G1902" s="42"/>
      <c r="H1902" s="48"/>
    </row>
    <row r="1903" s="2" customFormat="1" ht="16.8" customHeight="1">
      <c r="A1903" s="42"/>
      <c r="B1903" s="48"/>
      <c r="C1903" s="327" t="s">
        <v>6648</v>
      </c>
      <c r="D1903" s="327" t="s">
        <v>6649</v>
      </c>
      <c r="E1903" s="20" t="s">
        <v>32</v>
      </c>
      <c r="F1903" s="328">
        <v>323.69999999999999</v>
      </c>
      <c r="G1903" s="42"/>
      <c r="H1903" s="48"/>
    </row>
    <row r="1904" s="2" customFormat="1" ht="16.8" customHeight="1">
      <c r="A1904" s="42"/>
      <c r="B1904" s="48"/>
      <c r="C1904" s="323" t="s">
        <v>6650</v>
      </c>
      <c r="D1904" s="324" t="s">
        <v>6650</v>
      </c>
      <c r="E1904" s="325" t="s">
        <v>32</v>
      </c>
      <c r="F1904" s="326">
        <v>323.69999999999999</v>
      </c>
      <c r="G1904" s="42"/>
      <c r="H1904" s="48"/>
    </row>
    <row r="1905" s="2" customFormat="1" ht="16.8" customHeight="1">
      <c r="A1905" s="42"/>
      <c r="B1905" s="48"/>
      <c r="C1905" s="327" t="s">
        <v>6650</v>
      </c>
      <c r="D1905" s="327" t="s">
        <v>6649</v>
      </c>
      <c r="E1905" s="20" t="s">
        <v>32</v>
      </c>
      <c r="F1905" s="328">
        <v>323.69999999999999</v>
      </c>
      <c r="G1905" s="42"/>
      <c r="H1905" s="48"/>
    </row>
    <row r="1906" s="2" customFormat="1" ht="16.8" customHeight="1">
      <c r="A1906" s="42"/>
      <c r="B1906" s="48"/>
      <c r="C1906" s="323" t="s">
        <v>6651</v>
      </c>
      <c r="D1906" s="324" t="s">
        <v>6651</v>
      </c>
      <c r="E1906" s="325" t="s">
        <v>32</v>
      </c>
      <c r="F1906" s="326">
        <v>0</v>
      </c>
      <c r="G1906" s="42"/>
      <c r="H1906" s="48"/>
    </row>
    <row r="1907" s="2" customFormat="1" ht="16.8" customHeight="1">
      <c r="A1907" s="42"/>
      <c r="B1907" s="48"/>
      <c r="C1907" s="327" t="s">
        <v>6651</v>
      </c>
      <c r="D1907" s="327" t="s">
        <v>6652</v>
      </c>
      <c r="E1907" s="20" t="s">
        <v>32</v>
      </c>
      <c r="F1907" s="328">
        <v>0</v>
      </c>
      <c r="G1907" s="42"/>
      <c r="H1907" s="48"/>
    </row>
    <row r="1908" s="2" customFormat="1" ht="16.8" customHeight="1">
      <c r="A1908" s="42"/>
      <c r="B1908" s="48"/>
      <c r="C1908" s="323" t="s">
        <v>2704</v>
      </c>
      <c r="D1908" s="324" t="s">
        <v>2704</v>
      </c>
      <c r="E1908" s="325" t="s">
        <v>32</v>
      </c>
      <c r="F1908" s="326">
        <v>0</v>
      </c>
      <c r="G1908" s="42"/>
      <c r="H1908" s="48"/>
    </row>
    <row r="1909" s="2" customFormat="1" ht="16.8" customHeight="1">
      <c r="A1909" s="42"/>
      <c r="B1909" s="48"/>
      <c r="C1909" s="327" t="s">
        <v>1655</v>
      </c>
      <c r="D1909" s="327" t="s">
        <v>2703</v>
      </c>
      <c r="E1909" s="20" t="s">
        <v>32</v>
      </c>
      <c r="F1909" s="328">
        <v>0</v>
      </c>
      <c r="G1909" s="42"/>
      <c r="H1909" s="48"/>
    </row>
    <row r="1910" s="2" customFormat="1" ht="16.8" customHeight="1">
      <c r="A1910" s="42"/>
      <c r="B1910" s="48"/>
      <c r="C1910" s="327" t="s">
        <v>2704</v>
      </c>
      <c r="D1910" s="327" t="s">
        <v>2705</v>
      </c>
      <c r="E1910" s="20" t="s">
        <v>32</v>
      </c>
      <c r="F1910" s="328">
        <v>0</v>
      </c>
      <c r="G1910" s="42"/>
      <c r="H1910" s="48"/>
    </row>
    <row r="1911" s="2" customFormat="1" ht="16.8" customHeight="1">
      <c r="A1911" s="42"/>
      <c r="B1911" s="48"/>
      <c r="C1911" s="323" t="s">
        <v>6653</v>
      </c>
      <c r="D1911" s="324" t="s">
        <v>6653</v>
      </c>
      <c r="E1911" s="325" t="s">
        <v>32</v>
      </c>
      <c r="F1911" s="326">
        <v>0</v>
      </c>
      <c r="G1911" s="42"/>
      <c r="H1911" s="48"/>
    </row>
    <row r="1912" s="2" customFormat="1" ht="16.8" customHeight="1">
      <c r="A1912" s="42"/>
      <c r="B1912" s="48"/>
      <c r="C1912" s="327" t="s">
        <v>6653</v>
      </c>
      <c r="D1912" s="327" t="s">
        <v>6654</v>
      </c>
      <c r="E1912" s="20" t="s">
        <v>32</v>
      </c>
      <c r="F1912" s="328">
        <v>0</v>
      </c>
      <c r="G1912" s="42"/>
      <c r="H1912" s="48"/>
    </row>
    <row r="1913" s="2" customFormat="1" ht="16.8" customHeight="1">
      <c r="A1913" s="42"/>
      <c r="B1913" s="48"/>
      <c r="C1913" s="323" t="s">
        <v>6655</v>
      </c>
      <c r="D1913" s="324" t="s">
        <v>6655</v>
      </c>
      <c r="E1913" s="325" t="s">
        <v>32</v>
      </c>
      <c r="F1913" s="326">
        <v>6.7199999999999998</v>
      </c>
      <c r="G1913" s="42"/>
      <c r="H1913" s="48"/>
    </row>
    <row r="1914" s="2" customFormat="1" ht="16.8" customHeight="1">
      <c r="A1914" s="42"/>
      <c r="B1914" s="48"/>
      <c r="C1914" s="327" t="s">
        <v>6655</v>
      </c>
      <c r="D1914" s="327" t="s">
        <v>6656</v>
      </c>
      <c r="E1914" s="20" t="s">
        <v>32</v>
      </c>
      <c r="F1914" s="328">
        <v>6.7199999999999998</v>
      </c>
      <c r="G1914" s="42"/>
      <c r="H1914" s="48"/>
    </row>
    <row r="1915" s="2" customFormat="1" ht="16.8" customHeight="1">
      <c r="A1915" s="42"/>
      <c r="B1915" s="48"/>
      <c r="C1915" s="323" t="s">
        <v>6657</v>
      </c>
      <c r="D1915" s="324" t="s">
        <v>6657</v>
      </c>
      <c r="E1915" s="325" t="s">
        <v>32</v>
      </c>
      <c r="F1915" s="326">
        <v>6.7199999999999998</v>
      </c>
      <c r="G1915" s="42"/>
      <c r="H1915" s="48"/>
    </row>
    <row r="1916" s="2" customFormat="1" ht="16.8" customHeight="1">
      <c r="A1916" s="42"/>
      <c r="B1916" s="48"/>
      <c r="C1916" s="327" t="s">
        <v>6657</v>
      </c>
      <c r="D1916" s="327" t="s">
        <v>6656</v>
      </c>
      <c r="E1916" s="20" t="s">
        <v>32</v>
      </c>
      <c r="F1916" s="328">
        <v>6.7199999999999998</v>
      </c>
      <c r="G1916" s="42"/>
      <c r="H1916" s="48"/>
    </row>
    <row r="1917" s="2" customFormat="1" ht="16.8" customHeight="1">
      <c r="A1917" s="42"/>
      <c r="B1917" s="48"/>
      <c r="C1917" s="323" t="s">
        <v>6658</v>
      </c>
      <c r="D1917" s="324" t="s">
        <v>6658</v>
      </c>
      <c r="E1917" s="325" t="s">
        <v>32</v>
      </c>
      <c r="F1917" s="326">
        <v>0</v>
      </c>
      <c r="G1917" s="42"/>
      <c r="H1917" s="48"/>
    </row>
    <row r="1918" s="2" customFormat="1" ht="16.8" customHeight="1">
      <c r="A1918" s="42"/>
      <c r="B1918" s="48"/>
      <c r="C1918" s="327" t="s">
        <v>6658</v>
      </c>
      <c r="D1918" s="327" t="s">
        <v>6659</v>
      </c>
      <c r="E1918" s="20" t="s">
        <v>32</v>
      </c>
      <c r="F1918" s="328">
        <v>0</v>
      </c>
      <c r="G1918" s="42"/>
      <c r="H1918" s="48"/>
    </row>
    <row r="1919" s="2" customFormat="1" ht="16.8" customHeight="1">
      <c r="A1919" s="42"/>
      <c r="B1919" s="48"/>
      <c r="C1919" s="323" t="s">
        <v>6660</v>
      </c>
      <c r="D1919" s="324" t="s">
        <v>6660</v>
      </c>
      <c r="E1919" s="325" t="s">
        <v>32</v>
      </c>
      <c r="F1919" s="326">
        <v>168</v>
      </c>
      <c r="G1919" s="42"/>
      <c r="H1919" s="48"/>
    </row>
    <row r="1920" s="2" customFormat="1" ht="16.8" customHeight="1">
      <c r="A1920" s="42"/>
      <c r="B1920" s="48"/>
      <c r="C1920" s="327" t="s">
        <v>6660</v>
      </c>
      <c r="D1920" s="327" t="s">
        <v>6661</v>
      </c>
      <c r="E1920" s="20" t="s">
        <v>32</v>
      </c>
      <c r="F1920" s="328">
        <v>168</v>
      </c>
      <c r="G1920" s="42"/>
      <c r="H1920" s="48"/>
    </row>
    <row r="1921" s="2" customFormat="1" ht="16.8" customHeight="1">
      <c r="A1921" s="42"/>
      <c r="B1921" s="48"/>
      <c r="C1921" s="323" t="s">
        <v>6662</v>
      </c>
      <c r="D1921" s="324" t="s">
        <v>6662</v>
      </c>
      <c r="E1921" s="325" t="s">
        <v>32</v>
      </c>
      <c r="F1921" s="326">
        <v>0</v>
      </c>
      <c r="G1921" s="42"/>
      <c r="H1921" s="48"/>
    </row>
    <row r="1922" s="2" customFormat="1" ht="16.8" customHeight="1">
      <c r="A1922" s="42"/>
      <c r="B1922" s="48"/>
      <c r="C1922" s="327" t="s">
        <v>6662</v>
      </c>
      <c r="D1922" s="327" t="s">
        <v>6663</v>
      </c>
      <c r="E1922" s="20" t="s">
        <v>32</v>
      </c>
      <c r="F1922" s="328">
        <v>0</v>
      </c>
      <c r="G1922" s="42"/>
      <c r="H1922" s="48"/>
    </row>
    <row r="1923" s="2" customFormat="1" ht="16.8" customHeight="1">
      <c r="A1923" s="42"/>
      <c r="B1923" s="48"/>
      <c r="C1923" s="323" t="s">
        <v>6664</v>
      </c>
      <c r="D1923" s="324" t="s">
        <v>6664</v>
      </c>
      <c r="E1923" s="325" t="s">
        <v>32</v>
      </c>
      <c r="F1923" s="326">
        <v>49.816000000000002</v>
      </c>
      <c r="G1923" s="42"/>
      <c r="H1923" s="48"/>
    </row>
    <row r="1924" s="2" customFormat="1" ht="16.8" customHeight="1">
      <c r="A1924" s="42"/>
      <c r="B1924" s="48"/>
      <c r="C1924" s="327" t="s">
        <v>6664</v>
      </c>
      <c r="D1924" s="327" t="s">
        <v>6665</v>
      </c>
      <c r="E1924" s="20" t="s">
        <v>32</v>
      </c>
      <c r="F1924" s="328">
        <v>49.816000000000002</v>
      </c>
      <c r="G1924" s="42"/>
      <c r="H1924" s="48"/>
    </row>
    <row r="1925" s="2" customFormat="1" ht="16.8" customHeight="1">
      <c r="A1925" s="42"/>
      <c r="B1925" s="48"/>
      <c r="C1925" s="323" t="s">
        <v>2802</v>
      </c>
      <c r="D1925" s="324" t="s">
        <v>2802</v>
      </c>
      <c r="E1925" s="325" t="s">
        <v>32</v>
      </c>
      <c r="F1925" s="326">
        <v>0</v>
      </c>
      <c r="G1925" s="42"/>
      <c r="H1925" s="48"/>
    </row>
    <row r="1926" s="2" customFormat="1" ht="16.8" customHeight="1">
      <c r="A1926" s="42"/>
      <c r="B1926" s="48"/>
      <c r="C1926" s="327" t="s">
        <v>1656</v>
      </c>
      <c r="D1926" s="327" t="s">
        <v>2801</v>
      </c>
      <c r="E1926" s="20" t="s">
        <v>32</v>
      </c>
      <c r="F1926" s="328">
        <v>0</v>
      </c>
      <c r="G1926" s="42"/>
      <c r="H1926" s="48"/>
    </row>
    <row r="1927" s="2" customFormat="1" ht="16.8" customHeight="1">
      <c r="A1927" s="42"/>
      <c r="B1927" s="48"/>
      <c r="C1927" s="327" t="s">
        <v>2802</v>
      </c>
      <c r="D1927" s="327" t="s">
        <v>2803</v>
      </c>
      <c r="E1927" s="20" t="s">
        <v>32</v>
      </c>
      <c r="F1927" s="328">
        <v>0</v>
      </c>
      <c r="G1927" s="42"/>
      <c r="H1927" s="48"/>
    </row>
    <row r="1928" s="2" customFormat="1" ht="16.8" customHeight="1">
      <c r="A1928" s="42"/>
      <c r="B1928" s="48"/>
      <c r="C1928" s="323" t="s">
        <v>2812</v>
      </c>
      <c r="D1928" s="324" t="s">
        <v>2812</v>
      </c>
      <c r="E1928" s="325" t="s">
        <v>32</v>
      </c>
      <c r="F1928" s="326">
        <v>0</v>
      </c>
      <c r="G1928" s="42"/>
      <c r="H1928" s="48"/>
    </row>
    <row r="1929" s="2" customFormat="1" ht="16.8" customHeight="1">
      <c r="A1929" s="42"/>
      <c r="B1929" s="48"/>
      <c r="C1929" s="327" t="s">
        <v>1657</v>
      </c>
      <c r="D1929" s="327" t="s">
        <v>2811</v>
      </c>
      <c r="E1929" s="20" t="s">
        <v>32</v>
      </c>
      <c r="F1929" s="328">
        <v>0</v>
      </c>
      <c r="G1929" s="42"/>
      <c r="H1929" s="48"/>
    </row>
    <row r="1930" s="2" customFormat="1" ht="16.8" customHeight="1">
      <c r="A1930" s="42"/>
      <c r="B1930" s="48"/>
      <c r="C1930" s="327" t="s">
        <v>2812</v>
      </c>
      <c r="D1930" s="327" t="s">
        <v>2813</v>
      </c>
      <c r="E1930" s="20" t="s">
        <v>32</v>
      </c>
      <c r="F1930" s="328">
        <v>0</v>
      </c>
      <c r="G1930" s="42"/>
      <c r="H1930" s="48"/>
    </row>
    <row r="1931" s="2" customFormat="1" ht="16.8" customHeight="1">
      <c r="A1931" s="42"/>
      <c r="B1931" s="48"/>
      <c r="C1931" s="323" t="s">
        <v>6666</v>
      </c>
      <c r="D1931" s="324" t="s">
        <v>6666</v>
      </c>
      <c r="E1931" s="325" t="s">
        <v>32</v>
      </c>
      <c r="F1931" s="326">
        <v>0</v>
      </c>
      <c r="G1931" s="42"/>
      <c r="H1931" s="48"/>
    </row>
    <row r="1932" s="2" customFormat="1" ht="16.8" customHeight="1">
      <c r="A1932" s="42"/>
      <c r="B1932" s="48"/>
      <c r="C1932" s="327" t="s">
        <v>6666</v>
      </c>
      <c r="D1932" s="327" t="s">
        <v>6667</v>
      </c>
      <c r="E1932" s="20" t="s">
        <v>32</v>
      </c>
      <c r="F1932" s="328">
        <v>0</v>
      </c>
      <c r="G1932" s="42"/>
      <c r="H1932" s="48"/>
    </row>
    <row r="1933" s="2" customFormat="1" ht="16.8" customHeight="1">
      <c r="A1933" s="42"/>
      <c r="B1933" s="48"/>
      <c r="C1933" s="323" t="s">
        <v>6668</v>
      </c>
      <c r="D1933" s="324" t="s">
        <v>6668</v>
      </c>
      <c r="E1933" s="325" t="s">
        <v>32</v>
      </c>
      <c r="F1933" s="326">
        <v>72.394999999999996</v>
      </c>
      <c r="G1933" s="42"/>
      <c r="H1933" s="48"/>
    </row>
    <row r="1934" s="2" customFormat="1" ht="16.8" customHeight="1">
      <c r="A1934" s="42"/>
      <c r="B1934" s="48"/>
      <c r="C1934" s="327" t="s">
        <v>6668</v>
      </c>
      <c r="D1934" s="327" t="s">
        <v>6669</v>
      </c>
      <c r="E1934" s="20" t="s">
        <v>32</v>
      </c>
      <c r="F1934" s="328">
        <v>72.394999999999996</v>
      </c>
      <c r="G1934" s="42"/>
      <c r="H1934" s="48"/>
    </row>
    <row r="1935" s="2" customFormat="1" ht="16.8" customHeight="1">
      <c r="A1935" s="42"/>
      <c r="B1935" s="48"/>
      <c r="C1935" s="323" t="s">
        <v>6670</v>
      </c>
      <c r="D1935" s="324" t="s">
        <v>6670</v>
      </c>
      <c r="E1935" s="325" t="s">
        <v>32</v>
      </c>
      <c r="F1935" s="326">
        <v>72.394999999999996</v>
      </c>
      <c r="G1935" s="42"/>
      <c r="H1935" s="48"/>
    </row>
    <row r="1936" s="2" customFormat="1" ht="16.8" customHeight="1">
      <c r="A1936" s="42"/>
      <c r="B1936" s="48"/>
      <c r="C1936" s="327" t="s">
        <v>6670</v>
      </c>
      <c r="D1936" s="327" t="s">
        <v>6671</v>
      </c>
      <c r="E1936" s="20" t="s">
        <v>32</v>
      </c>
      <c r="F1936" s="328">
        <v>72.394999999999996</v>
      </c>
      <c r="G1936" s="42"/>
      <c r="H1936" s="48"/>
    </row>
    <row r="1937" s="2" customFormat="1" ht="16.8" customHeight="1">
      <c r="A1937" s="42"/>
      <c r="B1937" s="48"/>
      <c r="C1937" s="323" t="s">
        <v>6672</v>
      </c>
      <c r="D1937" s="324" t="s">
        <v>6672</v>
      </c>
      <c r="E1937" s="325" t="s">
        <v>32</v>
      </c>
      <c r="F1937" s="326">
        <v>0</v>
      </c>
      <c r="G1937" s="42"/>
      <c r="H1937" s="48"/>
    </row>
    <row r="1938" s="2" customFormat="1" ht="16.8" customHeight="1">
      <c r="A1938" s="42"/>
      <c r="B1938" s="48"/>
      <c r="C1938" s="327" t="s">
        <v>6672</v>
      </c>
      <c r="D1938" s="327" t="s">
        <v>6673</v>
      </c>
      <c r="E1938" s="20" t="s">
        <v>32</v>
      </c>
      <c r="F1938" s="328">
        <v>0</v>
      </c>
      <c r="G1938" s="42"/>
      <c r="H1938" s="48"/>
    </row>
    <row r="1939" s="2" customFormat="1" ht="16.8" customHeight="1">
      <c r="A1939" s="42"/>
      <c r="B1939" s="48"/>
      <c r="C1939" s="323" t="s">
        <v>1141</v>
      </c>
      <c r="D1939" s="324" t="s">
        <v>1141</v>
      </c>
      <c r="E1939" s="325" t="s">
        <v>32</v>
      </c>
      <c r="F1939" s="326">
        <v>0</v>
      </c>
      <c r="G1939" s="42"/>
      <c r="H1939" s="48"/>
    </row>
    <row r="1940" s="2" customFormat="1" ht="16.8" customHeight="1">
      <c r="A1940" s="42"/>
      <c r="B1940" s="48"/>
      <c r="C1940" s="323" t="s">
        <v>423</v>
      </c>
      <c r="D1940" s="324" t="s">
        <v>423</v>
      </c>
      <c r="E1940" s="325" t="s">
        <v>32</v>
      </c>
      <c r="F1940" s="326">
        <v>0</v>
      </c>
      <c r="G1940" s="42"/>
      <c r="H1940" s="48"/>
    </row>
    <row r="1941" s="2" customFormat="1" ht="16.8" customHeight="1">
      <c r="A1941" s="42"/>
      <c r="B1941" s="48"/>
      <c r="C1941" s="327" t="s">
        <v>423</v>
      </c>
      <c r="D1941" s="327" t="s">
        <v>1962</v>
      </c>
      <c r="E1941" s="20" t="s">
        <v>32</v>
      </c>
      <c r="F1941" s="328">
        <v>0</v>
      </c>
      <c r="G1941" s="42"/>
      <c r="H1941" s="48"/>
    </row>
    <row r="1942" s="2" customFormat="1" ht="16.8" customHeight="1">
      <c r="A1942" s="42"/>
      <c r="B1942" s="48"/>
      <c r="C1942" s="323" t="s">
        <v>1682</v>
      </c>
      <c r="D1942" s="324" t="s">
        <v>1682</v>
      </c>
      <c r="E1942" s="325" t="s">
        <v>32</v>
      </c>
      <c r="F1942" s="326">
        <v>67.200000000000003</v>
      </c>
      <c r="G1942" s="42"/>
      <c r="H1942" s="48"/>
    </row>
    <row r="1943" s="2" customFormat="1" ht="16.8" customHeight="1">
      <c r="A1943" s="42"/>
      <c r="B1943" s="48"/>
      <c r="C1943" s="327" t="s">
        <v>1682</v>
      </c>
      <c r="D1943" s="327" t="s">
        <v>1976</v>
      </c>
      <c r="E1943" s="20" t="s">
        <v>32</v>
      </c>
      <c r="F1943" s="328">
        <v>67.200000000000003</v>
      </c>
      <c r="G1943" s="42"/>
      <c r="H1943" s="48"/>
    </row>
    <row r="1944" s="2" customFormat="1" ht="16.8" customHeight="1">
      <c r="A1944" s="42"/>
      <c r="B1944" s="48"/>
      <c r="C1944" s="323" t="s">
        <v>1684</v>
      </c>
      <c r="D1944" s="324" t="s">
        <v>1684</v>
      </c>
      <c r="E1944" s="325" t="s">
        <v>32</v>
      </c>
      <c r="F1944" s="326">
        <v>17.602</v>
      </c>
      <c r="G1944" s="42"/>
      <c r="H1944" s="48"/>
    </row>
    <row r="1945" s="2" customFormat="1" ht="16.8" customHeight="1">
      <c r="A1945" s="42"/>
      <c r="B1945" s="48"/>
      <c r="C1945" s="327" t="s">
        <v>1684</v>
      </c>
      <c r="D1945" s="327" t="s">
        <v>1989</v>
      </c>
      <c r="E1945" s="20" t="s">
        <v>32</v>
      </c>
      <c r="F1945" s="328">
        <v>17.602</v>
      </c>
      <c r="G1945" s="42"/>
      <c r="H1945" s="48"/>
    </row>
    <row r="1946" s="2" customFormat="1" ht="16.8" customHeight="1">
      <c r="A1946" s="42"/>
      <c r="B1946" s="48"/>
      <c r="C1946" s="323" t="s">
        <v>1686</v>
      </c>
      <c r="D1946" s="324" t="s">
        <v>1686</v>
      </c>
      <c r="E1946" s="325" t="s">
        <v>32</v>
      </c>
      <c r="F1946" s="326">
        <v>1.3100000000000001</v>
      </c>
      <c r="G1946" s="42"/>
      <c r="H1946" s="48"/>
    </row>
    <row r="1947" s="2" customFormat="1" ht="16.8" customHeight="1">
      <c r="A1947" s="42"/>
      <c r="B1947" s="48"/>
      <c r="C1947" s="327" t="s">
        <v>1686</v>
      </c>
      <c r="D1947" s="327" t="s">
        <v>2001</v>
      </c>
      <c r="E1947" s="20" t="s">
        <v>32</v>
      </c>
      <c r="F1947" s="328">
        <v>1.3100000000000001</v>
      </c>
      <c r="G1947" s="42"/>
      <c r="H1947" s="48"/>
    </row>
    <row r="1948" s="2" customFormat="1" ht="16.8" customHeight="1">
      <c r="A1948" s="42"/>
      <c r="B1948" s="48"/>
      <c r="C1948" s="323" t="s">
        <v>2010</v>
      </c>
      <c r="D1948" s="324" t="s">
        <v>2010</v>
      </c>
      <c r="E1948" s="325" t="s">
        <v>32</v>
      </c>
      <c r="F1948" s="326">
        <v>13.685000000000001</v>
      </c>
      <c r="G1948" s="42"/>
      <c r="H1948" s="48"/>
    </row>
    <row r="1949" s="2" customFormat="1" ht="16.8" customHeight="1">
      <c r="A1949" s="42"/>
      <c r="B1949" s="48"/>
      <c r="C1949" s="327" t="s">
        <v>2010</v>
      </c>
      <c r="D1949" s="327" t="s">
        <v>2011</v>
      </c>
      <c r="E1949" s="20" t="s">
        <v>32</v>
      </c>
      <c r="F1949" s="328">
        <v>13.685000000000001</v>
      </c>
      <c r="G1949" s="42"/>
      <c r="H1949" s="48"/>
    </row>
    <row r="1950" s="2" customFormat="1" ht="16.8" customHeight="1">
      <c r="A1950" s="42"/>
      <c r="B1950" s="48"/>
      <c r="C1950" s="323" t="s">
        <v>1688</v>
      </c>
      <c r="D1950" s="324" t="s">
        <v>1688</v>
      </c>
      <c r="E1950" s="325" t="s">
        <v>32</v>
      </c>
      <c r="F1950" s="326">
        <v>55.183999999999998</v>
      </c>
      <c r="G1950" s="42"/>
      <c r="H1950" s="48"/>
    </row>
    <row r="1951" s="2" customFormat="1" ht="16.8" customHeight="1">
      <c r="A1951" s="42"/>
      <c r="B1951" s="48"/>
      <c r="C1951" s="327" t="s">
        <v>1688</v>
      </c>
      <c r="D1951" s="327" t="s">
        <v>2017</v>
      </c>
      <c r="E1951" s="20" t="s">
        <v>32</v>
      </c>
      <c r="F1951" s="328">
        <v>55.183999999999998</v>
      </c>
      <c r="G1951" s="42"/>
      <c r="H1951" s="48"/>
    </row>
    <row r="1952" s="2" customFormat="1" ht="16.8" customHeight="1">
      <c r="A1952" s="42"/>
      <c r="B1952" s="48"/>
      <c r="C1952" s="323" t="s">
        <v>1690</v>
      </c>
      <c r="D1952" s="324" t="s">
        <v>1690</v>
      </c>
      <c r="E1952" s="325" t="s">
        <v>32</v>
      </c>
      <c r="F1952" s="326">
        <v>34.185000000000002</v>
      </c>
      <c r="G1952" s="42"/>
      <c r="H1952" s="48"/>
    </row>
    <row r="1953" s="2" customFormat="1" ht="16.8" customHeight="1">
      <c r="A1953" s="42"/>
      <c r="B1953" s="48"/>
      <c r="C1953" s="327" t="s">
        <v>1690</v>
      </c>
      <c r="D1953" s="327" t="s">
        <v>2034</v>
      </c>
      <c r="E1953" s="20" t="s">
        <v>32</v>
      </c>
      <c r="F1953" s="328">
        <v>34.185000000000002</v>
      </c>
      <c r="G1953" s="42"/>
      <c r="H1953" s="48"/>
    </row>
    <row r="1954" s="2" customFormat="1" ht="16.8" customHeight="1">
      <c r="A1954" s="42"/>
      <c r="B1954" s="48"/>
      <c r="C1954" s="323" t="s">
        <v>1692</v>
      </c>
      <c r="D1954" s="324" t="s">
        <v>1692</v>
      </c>
      <c r="E1954" s="325" t="s">
        <v>32</v>
      </c>
      <c r="F1954" s="326">
        <v>131.77799999999999</v>
      </c>
      <c r="G1954" s="42"/>
      <c r="H1954" s="48"/>
    </row>
    <row r="1955" s="2" customFormat="1" ht="16.8" customHeight="1">
      <c r="A1955" s="42"/>
      <c r="B1955" s="48"/>
      <c r="C1955" s="327" t="s">
        <v>1692</v>
      </c>
      <c r="D1955" s="327" t="s">
        <v>2051</v>
      </c>
      <c r="E1955" s="20" t="s">
        <v>32</v>
      </c>
      <c r="F1955" s="328">
        <v>131.77799999999999</v>
      </c>
      <c r="G1955" s="42"/>
      <c r="H1955" s="48"/>
    </row>
    <row r="1956" s="2" customFormat="1" ht="16.8" customHeight="1">
      <c r="A1956" s="42"/>
      <c r="B1956" s="48"/>
      <c r="C1956" s="329" t="s">
        <v>6042</v>
      </c>
      <c r="D1956" s="42"/>
      <c r="E1956" s="42"/>
      <c r="F1956" s="42"/>
      <c r="G1956" s="42"/>
      <c r="H1956" s="48"/>
    </row>
    <row r="1957" s="2" customFormat="1">
      <c r="A1957" s="42"/>
      <c r="B1957" s="48"/>
      <c r="C1957" s="327" t="s">
        <v>2044</v>
      </c>
      <c r="D1957" s="327" t="s">
        <v>2045</v>
      </c>
      <c r="E1957" s="20" t="s">
        <v>219</v>
      </c>
      <c r="F1957" s="328">
        <v>2308.3699999999999</v>
      </c>
      <c r="G1957" s="42"/>
      <c r="H1957" s="48"/>
    </row>
    <row r="1958" s="2" customFormat="1" ht="16.8" customHeight="1">
      <c r="A1958" s="42"/>
      <c r="B1958" s="48"/>
      <c r="C1958" s="323" t="s">
        <v>6076</v>
      </c>
      <c r="D1958" s="324" t="s">
        <v>6076</v>
      </c>
      <c r="E1958" s="325" t="s">
        <v>32</v>
      </c>
      <c r="F1958" s="326">
        <v>6</v>
      </c>
      <c r="G1958" s="42"/>
      <c r="H1958" s="48"/>
    </row>
    <row r="1959" s="2" customFormat="1" ht="16.8" customHeight="1">
      <c r="A1959" s="42"/>
      <c r="B1959" s="48"/>
      <c r="C1959" s="327" t="s">
        <v>6076</v>
      </c>
      <c r="D1959" s="327" t="s">
        <v>6674</v>
      </c>
      <c r="E1959" s="20" t="s">
        <v>32</v>
      </c>
      <c r="F1959" s="328">
        <v>6</v>
      </c>
      <c r="G1959" s="42"/>
      <c r="H1959" s="48"/>
    </row>
    <row r="1960" s="2" customFormat="1" ht="16.8" customHeight="1">
      <c r="A1960" s="42"/>
      <c r="B1960" s="48"/>
      <c r="C1960" s="323" t="s">
        <v>327</v>
      </c>
      <c r="D1960" s="324" t="s">
        <v>327</v>
      </c>
      <c r="E1960" s="325" t="s">
        <v>32</v>
      </c>
      <c r="F1960" s="326">
        <v>0</v>
      </c>
      <c r="G1960" s="42"/>
      <c r="H1960" s="48"/>
    </row>
    <row r="1961" s="2" customFormat="1" ht="16.8" customHeight="1">
      <c r="A1961" s="42"/>
      <c r="B1961" s="48"/>
      <c r="C1961" s="327" t="s">
        <v>327</v>
      </c>
      <c r="D1961" s="327" t="s">
        <v>6675</v>
      </c>
      <c r="E1961" s="20" t="s">
        <v>32</v>
      </c>
      <c r="F1961" s="328">
        <v>0</v>
      </c>
      <c r="G1961" s="42"/>
      <c r="H1961" s="48"/>
    </row>
    <row r="1962" s="2" customFormat="1" ht="16.8" customHeight="1">
      <c r="A1962" s="42"/>
      <c r="B1962" s="48"/>
      <c r="C1962" s="323" t="s">
        <v>1448</v>
      </c>
      <c r="D1962" s="324" t="s">
        <v>1448</v>
      </c>
      <c r="E1962" s="325" t="s">
        <v>32</v>
      </c>
      <c r="F1962" s="326">
        <v>124.33799999999999</v>
      </c>
      <c r="G1962" s="42"/>
      <c r="H1962" s="48"/>
    </row>
    <row r="1963" s="2" customFormat="1" ht="16.8" customHeight="1">
      <c r="A1963" s="42"/>
      <c r="B1963" s="48"/>
      <c r="C1963" s="327" t="s">
        <v>1448</v>
      </c>
      <c r="D1963" s="327" t="s">
        <v>6676</v>
      </c>
      <c r="E1963" s="20" t="s">
        <v>32</v>
      </c>
      <c r="F1963" s="328">
        <v>124.33799999999999</v>
      </c>
      <c r="G1963" s="42"/>
      <c r="H1963" s="48"/>
    </row>
    <row r="1964" s="2" customFormat="1" ht="16.8" customHeight="1">
      <c r="A1964" s="42"/>
      <c r="B1964" s="48"/>
      <c r="C1964" s="323" t="s">
        <v>3883</v>
      </c>
      <c r="D1964" s="324" t="s">
        <v>3883</v>
      </c>
      <c r="E1964" s="325" t="s">
        <v>32</v>
      </c>
      <c r="F1964" s="326">
        <v>29.07</v>
      </c>
      <c r="G1964" s="42"/>
      <c r="H1964" s="48"/>
    </row>
    <row r="1965" s="2" customFormat="1" ht="16.8" customHeight="1">
      <c r="A1965" s="42"/>
      <c r="B1965" s="48"/>
      <c r="C1965" s="327" t="s">
        <v>3883</v>
      </c>
      <c r="D1965" s="327" t="s">
        <v>6677</v>
      </c>
      <c r="E1965" s="20" t="s">
        <v>32</v>
      </c>
      <c r="F1965" s="328">
        <v>29.07</v>
      </c>
      <c r="G1965" s="42"/>
      <c r="H1965" s="48"/>
    </row>
    <row r="1966" s="2" customFormat="1" ht="16.8" customHeight="1">
      <c r="A1966" s="42"/>
      <c r="B1966" s="48"/>
      <c r="C1966" s="323" t="s">
        <v>6678</v>
      </c>
      <c r="D1966" s="324" t="s">
        <v>6678</v>
      </c>
      <c r="E1966" s="325" t="s">
        <v>32</v>
      </c>
      <c r="F1966" s="326">
        <v>0</v>
      </c>
      <c r="G1966" s="42"/>
      <c r="H1966" s="48"/>
    </row>
    <row r="1967" s="2" customFormat="1" ht="16.8" customHeight="1">
      <c r="A1967" s="42"/>
      <c r="B1967" s="48"/>
      <c r="C1967" s="327" t="s">
        <v>6678</v>
      </c>
      <c r="D1967" s="327" t="s">
        <v>6679</v>
      </c>
      <c r="E1967" s="20" t="s">
        <v>32</v>
      </c>
      <c r="F1967" s="328">
        <v>0</v>
      </c>
      <c r="G1967" s="42"/>
      <c r="H1967" s="48"/>
    </row>
    <row r="1968" s="2" customFormat="1" ht="16.8" customHeight="1">
      <c r="A1968" s="42"/>
      <c r="B1968" s="48"/>
      <c r="C1968" s="323" t="s">
        <v>6680</v>
      </c>
      <c r="D1968" s="324" t="s">
        <v>6680</v>
      </c>
      <c r="E1968" s="325" t="s">
        <v>32</v>
      </c>
      <c r="F1968" s="326">
        <v>0</v>
      </c>
      <c r="G1968" s="42"/>
      <c r="H1968" s="48"/>
    </row>
    <row r="1969" s="2" customFormat="1" ht="16.8" customHeight="1">
      <c r="A1969" s="42"/>
      <c r="B1969" s="48"/>
      <c r="C1969" s="327" t="s">
        <v>6680</v>
      </c>
      <c r="D1969" s="327" t="s">
        <v>6681</v>
      </c>
      <c r="E1969" s="20" t="s">
        <v>32</v>
      </c>
      <c r="F1969" s="328">
        <v>0</v>
      </c>
      <c r="G1969" s="42"/>
      <c r="H1969" s="48"/>
    </row>
    <row r="1970" s="2" customFormat="1" ht="16.8" customHeight="1">
      <c r="A1970" s="42"/>
      <c r="B1970" s="48"/>
      <c r="C1970" s="323" t="s">
        <v>6682</v>
      </c>
      <c r="D1970" s="324" t="s">
        <v>6682</v>
      </c>
      <c r="E1970" s="325" t="s">
        <v>32</v>
      </c>
      <c r="F1970" s="326">
        <v>142</v>
      </c>
      <c r="G1970" s="42"/>
      <c r="H1970" s="48"/>
    </row>
    <row r="1971" s="2" customFormat="1" ht="16.8" customHeight="1">
      <c r="A1971" s="42"/>
      <c r="B1971" s="48"/>
      <c r="C1971" s="327" t="s">
        <v>6682</v>
      </c>
      <c r="D1971" s="327" t="s">
        <v>6683</v>
      </c>
      <c r="E1971" s="20" t="s">
        <v>32</v>
      </c>
      <c r="F1971" s="328">
        <v>142</v>
      </c>
      <c r="G1971" s="42"/>
      <c r="H1971" s="48"/>
    </row>
    <row r="1972" s="2" customFormat="1" ht="16.8" customHeight="1">
      <c r="A1972" s="42"/>
      <c r="B1972" s="48"/>
      <c r="C1972" s="323" t="s">
        <v>3925</v>
      </c>
      <c r="D1972" s="324" t="s">
        <v>3925</v>
      </c>
      <c r="E1972" s="325" t="s">
        <v>32</v>
      </c>
      <c r="F1972" s="326">
        <v>128.01300000000001</v>
      </c>
      <c r="G1972" s="42"/>
      <c r="H1972" s="48"/>
    </row>
    <row r="1973" s="2" customFormat="1" ht="16.8" customHeight="1">
      <c r="A1973" s="42"/>
      <c r="B1973" s="48"/>
      <c r="C1973" s="327" t="s">
        <v>3925</v>
      </c>
      <c r="D1973" s="327" t="s">
        <v>6684</v>
      </c>
      <c r="E1973" s="20" t="s">
        <v>32</v>
      </c>
      <c r="F1973" s="328">
        <v>128.01300000000001</v>
      </c>
      <c r="G1973" s="42"/>
      <c r="H1973" s="48"/>
    </row>
    <row r="1974" s="2" customFormat="1" ht="16.8" customHeight="1">
      <c r="A1974" s="42"/>
      <c r="B1974" s="48"/>
      <c r="C1974" s="323" t="s">
        <v>6685</v>
      </c>
      <c r="D1974" s="324" t="s">
        <v>6685</v>
      </c>
      <c r="E1974" s="325" t="s">
        <v>32</v>
      </c>
      <c r="F1974" s="326">
        <v>1</v>
      </c>
      <c r="G1974" s="42"/>
      <c r="H1974" s="48"/>
    </row>
    <row r="1975" s="2" customFormat="1" ht="16.8" customHeight="1">
      <c r="A1975" s="42"/>
      <c r="B1975" s="48"/>
      <c r="C1975" s="323" t="s">
        <v>3941</v>
      </c>
      <c r="D1975" s="324" t="s">
        <v>3941</v>
      </c>
      <c r="E1975" s="325" t="s">
        <v>32</v>
      </c>
      <c r="F1975" s="326">
        <v>310.15100000000001</v>
      </c>
      <c r="G1975" s="42"/>
      <c r="H1975" s="48"/>
    </row>
    <row r="1976" s="2" customFormat="1" ht="16.8" customHeight="1">
      <c r="A1976" s="42"/>
      <c r="B1976" s="48"/>
      <c r="C1976" s="327" t="s">
        <v>3941</v>
      </c>
      <c r="D1976" s="327" t="s">
        <v>6686</v>
      </c>
      <c r="E1976" s="20" t="s">
        <v>32</v>
      </c>
      <c r="F1976" s="328">
        <v>310.15100000000001</v>
      </c>
      <c r="G1976" s="42"/>
      <c r="H1976" s="48"/>
    </row>
    <row r="1977" s="2" customFormat="1" ht="16.8" customHeight="1">
      <c r="A1977" s="42"/>
      <c r="B1977" s="48"/>
      <c r="C1977" s="323" t="s">
        <v>6687</v>
      </c>
      <c r="D1977" s="324" t="s">
        <v>6687</v>
      </c>
      <c r="E1977" s="325" t="s">
        <v>32</v>
      </c>
      <c r="F1977" s="326">
        <v>269.25</v>
      </c>
      <c r="G1977" s="42"/>
      <c r="H1977" s="48"/>
    </row>
    <row r="1978" s="2" customFormat="1" ht="16.8" customHeight="1">
      <c r="A1978" s="42"/>
      <c r="B1978" s="48"/>
      <c r="C1978" s="327" t="s">
        <v>6687</v>
      </c>
      <c r="D1978" s="327" t="s">
        <v>6688</v>
      </c>
      <c r="E1978" s="20" t="s">
        <v>32</v>
      </c>
      <c r="F1978" s="328">
        <v>269.25</v>
      </c>
      <c r="G1978" s="42"/>
      <c r="H1978" s="48"/>
    </row>
    <row r="1979" s="2" customFormat="1" ht="16.8" customHeight="1">
      <c r="A1979" s="42"/>
      <c r="B1979" s="48"/>
      <c r="C1979" s="323" t="s">
        <v>2136</v>
      </c>
      <c r="D1979" s="324" t="s">
        <v>2136</v>
      </c>
      <c r="E1979" s="325" t="s">
        <v>32</v>
      </c>
      <c r="F1979" s="326">
        <v>0</v>
      </c>
      <c r="G1979" s="42"/>
      <c r="H1979" s="48"/>
    </row>
    <row r="1980" s="2" customFormat="1" ht="16.8" customHeight="1">
      <c r="A1980" s="42"/>
      <c r="B1980" s="48"/>
      <c r="C1980" s="327" t="s">
        <v>1672</v>
      </c>
      <c r="D1980" s="327" t="s">
        <v>2135</v>
      </c>
      <c r="E1980" s="20" t="s">
        <v>32</v>
      </c>
      <c r="F1980" s="328">
        <v>0</v>
      </c>
      <c r="G1980" s="42"/>
      <c r="H1980" s="48"/>
    </row>
    <row r="1981" s="2" customFormat="1" ht="16.8" customHeight="1">
      <c r="A1981" s="42"/>
      <c r="B1981" s="48"/>
      <c r="C1981" s="327" t="s">
        <v>2136</v>
      </c>
      <c r="D1981" s="327" t="s">
        <v>2137</v>
      </c>
      <c r="E1981" s="20" t="s">
        <v>32</v>
      </c>
      <c r="F1981" s="328">
        <v>0</v>
      </c>
      <c r="G1981" s="42"/>
      <c r="H1981" s="48"/>
    </row>
    <row r="1982" s="2" customFormat="1" ht="16.8" customHeight="1">
      <c r="A1982" s="42"/>
      <c r="B1982" s="48"/>
      <c r="C1982" s="323" t="s">
        <v>6130</v>
      </c>
      <c r="D1982" s="324" t="s">
        <v>6130</v>
      </c>
      <c r="E1982" s="325" t="s">
        <v>32</v>
      </c>
      <c r="F1982" s="326">
        <v>0</v>
      </c>
      <c r="G1982" s="42"/>
      <c r="H1982" s="48"/>
    </row>
    <row r="1983" s="2" customFormat="1" ht="16.8" customHeight="1">
      <c r="A1983" s="42"/>
      <c r="B1983" s="48"/>
      <c r="C1983" s="323" t="s">
        <v>6689</v>
      </c>
      <c r="D1983" s="324" t="s">
        <v>6689</v>
      </c>
      <c r="E1983" s="325" t="s">
        <v>32</v>
      </c>
      <c r="F1983" s="326">
        <v>24.219999999999999</v>
      </c>
      <c r="G1983" s="42"/>
      <c r="H1983" s="48"/>
    </row>
    <row r="1984" s="2" customFormat="1" ht="16.8" customHeight="1">
      <c r="A1984" s="42"/>
      <c r="B1984" s="48"/>
      <c r="C1984" s="327" t="s">
        <v>6689</v>
      </c>
      <c r="D1984" s="327" t="s">
        <v>6690</v>
      </c>
      <c r="E1984" s="20" t="s">
        <v>32</v>
      </c>
      <c r="F1984" s="328">
        <v>24.219999999999999</v>
      </c>
      <c r="G1984" s="42"/>
      <c r="H1984" s="48"/>
    </row>
    <row r="1985" s="2" customFormat="1" ht="16.8" customHeight="1">
      <c r="A1985" s="42"/>
      <c r="B1985" s="48"/>
      <c r="C1985" s="323" t="s">
        <v>6691</v>
      </c>
      <c r="D1985" s="324" t="s">
        <v>6691</v>
      </c>
      <c r="E1985" s="325" t="s">
        <v>32</v>
      </c>
      <c r="F1985" s="326">
        <v>0</v>
      </c>
      <c r="G1985" s="42"/>
      <c r="H1985" s="48"/>
    </row>
    <row r="1986" s="2" customFormat="1" ht="16.8" customHeight="1">
      <c r="A1986" s="42"/>
      <c r="B1986" s="48"/>
      <c r="C1986" s="327" t="s">
        <v>6691</v>
      </c>
      <c r="D1986" s="327" t="s">
        <v>6692</v>
      </c>
      <c r="E1986" s="20" t="s">
        <v>32</v>
      </c>
      <c r="F1986" s="328">
        <v>0</v>
      </c>
      <c r="G1986" s="42"/>
      <c r="H1986" s="48"/>
    </row>
    <row r="1987" s="2" customFormat="1" ht="16.8" customHeight="1">
      <c r="A1987" s="42"/>
      <c r="B1987" s="48"/>
      <c r="C1987" s="323" t="s">
        <v>2158</v>
      </c>
      <c r="D1987" s="324" t="s">
        <v>2158</v>
      </c>
      <c r="E1987" s="325" t="s">
        <v>32</v>
      </c>
      <c r="F1987" s="326">
        <v>0</v>
      </c>
      <c r="G1987" s="42"/>
      <c r="H1987" s="48"/>
    </row>
    <row r="1988" s="2" customFormat="1" ht="16.8" customHeight="1">
      <c r="A1988" s="42"/>
      <c r="B1988" s="48"/>
      <c r="C1988" s="327" t="s">
        <v>1673</v>
      </c>
      <c r="D1988" s="327" t="s">
        <v>2157</v>
      </c>
      <c r="E1988" s="20" t="s">
        <v>32</v>
      </c>
      <c r="F1988" s="328">
        <v>0</v>
      </c>
      <c r="G1988" s="42"/>
      <c r="H1988" s="48"/>
    </row>
    <row r="1989" s="2" customFormat="1" ht="16.8" customHeight="1">
      <c r="A1989" s="42"/>
      <c r="B1989" s="48"/>
      <c r="C1989" s="327" t="s">
        <v>2158</v>
      </c>
      <c r="D1989" s="327" t="s">
        <v>2159</v>
      </c>
      <c r="E1989" s="20" t="s">
        <v>32</v>
      </c>
      <c r="F1989" s="328">
        <v>0</v>
      </c>
      <c r="G1989" s="42"/>
      <c r="H1989" s="48"/>
    </row>
    <row r="1990" s="2" customFormat="1" ht="16.8" customHeight="1">
      <c r="A1990" s="42"/>
      <c r="B1990" s="48"/>
      <c r="C1990" s="323" t="s">
        <v>1694</v>
      </c>
      <c r="D1990" s="324" t="s">
        <v>1694</v>
      </c>
      <c r="E1990" s="325" t="s">
        <v>32</v>
      </c>
      <c r="F1990" s="326">
        <v>0</v>
      </c>
      <c r="G1990" s="42"/>
      <c r="H1990" s="48"/>
    </row>
    <row r="1991" s="2" customFormat="1" ht="16.8" customHeight="1">
      <c r="A1991" s="42"/>
      <c r="B1991" s="48"/>
      <c r="C1991" s="327" t="s">
        <v>1694</v>
      </c>
      <c r="D1991" s="327" t="s">
        <v>2177</v>
      </c>
      <c r="E1991" s="20" t="s">
        <v>32</v>
      </c>
      <c r="F1991" s="328">
        <v>0</v>
      </c>
      <c r="G1991" s="42"/>
      <c r="H1991" s="48"/>
    </row>
    <row r="1992" s="2" customFormat="1" ht="16.8" customHeight="1">
      <c r="A1992" s="42"/>
      <c r="B1992" s="48"/>
      <c r="C1992" s="329" t="s">
        <v>6042</v>
      </c>
      <c r="D1992" s="42"/>
      <c r="E1992" s="42"/>
      <c r="F1992" s="42"/>
      <c r="G1992" s="42"/>
      <c r="H1992" s="48"/>
    </row>
    <row r="1993" s="2" customFormat="1" ht="16.8" customHeight="1">
      <c r="A1993" s="42"/>
      <c r="B1993" s="48"/>
      <c r="C1993" s="327" t="s">
        <v>2170</v>
      </c>
      <c r="D1993" s="327" t="s">
        <v>2171</v>
      </c>
      <c r="E1993" s="20" t="s">
        <v>219</v>
      </c>
      <c r="F1993" s="328">
        <v>185.83500000000001</v>
      </c>
      <c r="G1993" s="42"/>
      <c r="H1993" s="48"/>
    </row>
    <row r="1994" s="2" customFormat="1" ht="16.8" customHeight="1">
      <c r="A1994" s="42"/>
      <c r="B1994" s="48"/>
      <c r="C1994" s="323" t="s">
        <v>2186</v>
      </c>
      <c r="D1994" s="324" t="s">
        <v>2186</v>
      </c>
      <c r="E1994" s="325" t="s">
        <v>32</v>
      </c>
      <c r="F1994" s="326">
        <v>0</v>
      </c>
      <c r="G1994" s="42"/>
      <c r="H1994" s="48"/>
    </row>
    <row r="1995" s="2" customFormat="1" ht="16.8" customHeight="1">
      <c r="A1995" s="42"/>
      <c r="B1995" s="48"/>
      <c r="C1995" s="327" t="s">
        <v>1674</v>
      </c>
      <c r="D1995" s="327" t="s">
        <v>2185</v>
      </c>
      <c r="E1995" s="20" t="s">
        <v>32</v>
      </c>
      <c r="F1995" s="328">
        <v>0</v>
      </c>
      <c r="G1995" s="42"/>
      <c r="H1995" s="48"/>
    </row>
    <row r="1996" s="2" customFormat="1" ht="16.8" customHeight="1">
      <c r="A1996" s="42"/>
      <c r="B1996" s="48"/>
      <c r="C1996" s="327" t="s">
        <v>2186</v>
      </c>
      <c r="D1996" s="327" t="s">
        <v>2187</v>
      </c>
      <c r="E1996" s="20" t="s">
        <v>32</v>
      </c>
      <c r="F1996" s="328">
        <v>0</v>
      </c>
      <c r="G1996" s="42"/>
      <c r="H1996" s="48"/>
    </row>
    <row r="1997" s="2" customFormat="1" ht="16.8" customHeight="1">
      <c r="A1997" s="42"/>
      <c r="B1997" s="48"/>
      <c r="C1997" s="323" t="s">
        <v>2194</v>
      </c>
      <c r="D1997" s="324" t="s">
        <v>2194</v>
      </c>
      <c r="E1997" s="325" t="s">
        <v>32</v>
      </c>
      <c r="F1997" s="326">
        <v>0</v>
      </c>
      <c r="G1997" s="42"/>
      <c r="H1997" s="48"/>
    </row>
    <row r="1998" s="2" customFormat="1" ht="16.8" customHeight="1">
      <c r="A1998" s="42"/>
      <c r="B1998" s="48"/>
      <c r="C1998" s="327" t="s">
        <v>1675</v>
      </c>
      <c r="D1998" s="327" t="s">
        <v>2193</v>
      </c>
      <c r="E1998" s="20" t="s">
        <v>32</v>
      </c>
      <c r="F1998" s="328">
        <v>0</v>
      </c>
      <c r="G1998" s="42"/>
      <c r="H1998" s="48"/>
    </row>
    <row r="1999" s="2" customFormat="1" ht="16.8" customHeight="1">
      <c r="A1999" s="42"/>
      <c r="B1999" s="48"/>
      <c r="C1999" s="327" t="s">
        <v>2194</v>
      </c>
      <c r="D1999" s="327" t="s">
        <v>2195</v>
      </c>
      <c r="E1999" s="20" t="s">
        <v>32</v>
      </c>
      <c r="F1999" s="328">
        <v>0</v>
      </c>
      <c r="G1999" s="42"/>
      <c r="H1999" s="48"/>
    </row>
    <row r="2000" s="2" customFormat="1" ht="16.8" customHeight="1">
      <c r="A2000" s="42"/>
      <c r="B2000" s="48"/>
      <c r="C2000" s="323" t="s">
        <v>1695</v>
      </c>
      <c r="D2000" s="324" t="s">
        <v>1695</v>
      </c>
      <c r="E2000" s="325" t="s">
        <v>32</v>
      </c>
      <c r="F2000" s="326">
        <v>0</v>
      </c>
      <c r="G2000" s="42"/>
      <c r="H2000" s="48"/>
    </row>
    <row r="2001" s="2" customFormat="1" ht="16.8" customHeight="1">
      <c r="A2001" s="42"/>
      <c r="B2001" s="48"/>
      <c r="C2001" s="327" t="s">
        <v>1695</v>
      </c>
      <c r="D2001" s="327" t="s">
        <v>2201</v>
      </c>
      <c r="E2001" s="20" t="s">
        <v>32</v>
      </c>
      <c r="F2001" s="328">
        <v>0</v>
      </c>
      <c r="G2001" s="42"/>
      <c r="H2001" s="48"/>
    </row>
    <row r="2002" s="2" customFormat="1" ht="16.8" customHeight="1">
      <c r="A2002" s="42"/>
      <c r="B2002" s="48"/>
      <c r="C2002" s="329" t="s">
        <v>6042</v>
      </c>
      <c r="D2002" s="42"/>
      <c r="E2002" s="42"/>
      <c r="F2002" s="42"/>
      <c r="G2002" s="42"/>
      <c r="H2002" s="48"/>
    </row>
    <row r="2003" s="2" customFormat="1">
      <c r="A2003" s="42"/>
      <c r="B2003" s="48"/>
      <c r="C2003" s="327" t="s">
        <v>2197</v>
      </c>
      <c r="D2003" s="327" t="s">
        <v>2198</v>
      </c>
      <c r="E2003" s="20" t="s">
        <v>219</v>
      </c>
      <c r="F2003" s="328">
        <v>185.83500000000001</v>
      </c>
      <c r="G2003" s="42"/>
      <c r="H2003" s="48"/>
    </row>
    <row r="2004" s="2" customFormat="1" ht="16.8" customHeight="1">
      <c r="A2004" s="42"/>
      <c r="B2004" s="48"/>
      <c r="C2004" s="323" t="s">
        <v>2213</v>
      </c>
      <c r="D2004" s="324" t="s">
        <v>2213</v>
      </c>
      <c r="E2004" s="325" t="s">
        <v>32</v>
      </c>
      <c r="F2004" s="326">
        <v>387.14400000000001</v>
      </c>
      <c r="G2004" s="42"/>
      <c r="H2004" s="48"/>
    </row>
    <row r="2005" s="2" customFormat="1" ht="16.8" customHeight="1">
      <c r="A2005" s="42"/>
      <c r="B2005" s="48"/>
      <c r="C2005" s="327" t="s">
        <v>2213</v>
      </c>
      <c r="D2005" s="327" t="s">
        <v>2214</v>
      </c>
      <c r="E2005" s="20" t="s">
        <v>32</v>
      </c>
      <c r="F2005" s="328">
        <v>387.14400000000001</v>
      </c>
      <c r="G2005" s="42"/>
      <c r="H2005" s="48"/>
    </row>
    <row r="2006" s="2" customFormat="1" ht="16.8" customHeight="1">
      <c r="A2006" s="42"/>
      <c r="B2006" s="48"/>
      <c r="C2006" s="323" t="s">
        <v>2225</v>
      </c>
      <c r="D2006" s="324" t="s">
        <v>2225</v>
      </c>
      <c r="E2006" s="325" t="s">
        <v>32</v>
      </c>
      <c r="F2006" s="326">
        <v>0</v>
      </c>
      <c r="G2006" s="42"/>
      <c r="H2006" s="48"/>
    </row>
    <row r="2007" s="2" customFormat="1" ht="16.8" customHeight="1">
      <c r="A2007" s="42"/>
      <c r="B2007" s="48"/>
      <c r="C2007" s="327" t="s">
        <v>1677</v>
      </c>
      <c r="D2007" s="327" t="s">
        <v>2224</v>
      </c>
      <c r="E2007" s="20" t="s">
        <v>32</v>
      </c>
      <c r="F2007" s="328">
        <v>0</v>
      </c>
      <c r="G2007" s="42"/>
      <c r="H2007" s="48"/>
    </row>
    <row r="2008" s="2" customFormat="1" ht="16.8" customHeight="1">
      <c r="A2008" s="42"/>
      <c r="B2008" s="48"/>
      <c r="C2008" s="327" t="s">
        <v>2225</v>
      </c>
      <c r="D2008" s="327" t="s">
        <v>2226</v>
      </c>
      <c r="E2008" s="20" t="s">
        <v>32</v>
      </c>
      <c r="F2008" s="328">
        <v>0</v>
      </c>
      <c r="G2008" s="42"/>
      <c r="H2008" s="48"/>
    </row>
    <row r="2009" s="2" customFormat="1" ht="16.8" customHeight="1">
      <c r="A2009" s="42"/>
      <c r="B2009" s="48"/>
      <c r="C2009" s="323" t="s">
        <v>1696</v>
      </c>
      <c r="D2009" s="324" t="s">
        <v>1696</v>
      </c>
      <c r="E2009" s="325" t="s">
        <v>32</v>
      </c>
      <c r="F2009" s="326">
        <v>30</v>
      </c>
      <c r="G2009" s="42"/>
      <c r="H2009" s="48"/>
    </row>
    <row r="2010" s="2" customFormat="1" ht="16.8" customHeight="1">
      <c r="A2010" s="42"/>
      <c r="B2010" s="48"/>
      <c r="C2010" s="327" t="s">
        <v>1696</v>
      </c>
      <c r="D2010" s="327" t="s">
        <v>2376</v>
      </c>
      <c r="E2010" s="20" t="s">
        <v>32</v>
      </c>
      <c r="F2010" s="328">
        <v>30</v>
      </c>
      <c r="G2010" s="42"/>
      <c r="H2010" s="48"/>
    </row>
    <row r="2011" s="2" customFormat="1" ht="16.8" customHeight="1">
      <c r="A2011" s="42"/>
      <c r="B2011" s="48"/>
      <c r="C2011" s="323" t="s">
        <v>1697</v>
      </c>
      <c r="D2011" s="324" t="s">
        <v>1697</v>
      </c>
      <c r="E2011" s="325" t="s">
        <v>32</v>
      </c>
      <c r="F2011" s="326">
        <v>50.399999999999999</v>
      </c>
      <c r="G2011" s="42"/>
      <c r="H2011" s="48"/>
    </row>
    <row r="2012" s="2" customFormat="1" ht="16.8" customHeight="1">
      <c r="A2012" s="42"/>
      <c r="B2012" s="48"/>
      <c r="C2012" s="327" t="s">
        <v>1697</v>
      </c>
      <c r="D2012" s="327" t="s">
        <v>2525</v>
      </c>
      <c r="E2012" s="20" t="s">
        <v>32</v>
      </c>
      <c r="F2012" s="328">
        <v>50.399999999999999</v>
      </c>
      <c r="G2012" s="42"/>
      <c r="H2012" s="48"/>
    </row>
    <row r="2013" s="2" customFormat="1" ht="16.8" customHeight="1">
      <c r="A2013" s="42"/>
      <c r="B2013" s="48"/>
      <c r="C2013" s="323" t="s">
        <v>6693</v>
      </c>
      <c r="D2013" s="324" t="s">
        <v>6693</v>
      </c>
      <c r="E2013" s="325" t="s">
        <v>32</v>
      </c>
      <c r="F2013" s="326">
        <v>0</v>
      </c>
      <c r="G2013" s="42"/>
      <c r="H2013" s="48"/>
    </row>
    <row r="2014" s="2" customFormat="1" ht="16.8" customHeight="1">
      <c r="A2014" s="42"/>
      <c r="B2014" s="48"/>
      <c r="C2014" s="323" t="s">
        <v>6694</v>
      </c>
      <c r="D2014" s="324" t="s">
        <v>6694</v>
      </c>
      <c r="E2014" s="325" t="s">
        <v>32</v>
      </c>
      <c r="F2014" s="326">
        <v>506.60000000000002</v>
      </c>
      <c r="G2014" s="42"/>
      <c r="H2014" s="48"/>
    </row>
    <row r="2015" s="2" customFormat="1" ht="16.8" customHeight="1">
      <c r="A2015" s="42"/>
      <c r="B2015" s="48"/>
      <c r="C2015" s="327" t="s">
        <v>6694</v>
      </c>
      <c r="D2015" s="327" t="s">
        <v>6695</v>
      </c>
      <c r="E2015" s="20" t="s">
        <v>32</v>
      </c>
      <c r="F2015" s="328">
        <v>506.60000000000002</v>
      </c>
      <c r="G2015" s="42"/>
      <c r="H2015" s="48"/>
    </row>
    <row r="2016" s="2" customFormat="1" ht="16.8" customHeight="1">
      <c r="A2016" s="42"/>
      <c r="B2016" s="48"/>
      <c r="C2016" s="323" t="s">
        <v>6696</v>
      </c>
      <c r="D2016" s="324" t="s">
        <v>6696</v>
      </c>
      <c r="E2016" s="325" t="s">
        <v>32</v>
      </c>
      <c r="F2016" s="326">
        <v>506.60000000000002</v>
      </c>
      <c r="G2016" s="42"/>
      <c r="H2016" s="48"/>
    </row>
    <row r="2017" s="2" customFormat="1" ht="16.8" customHeight="1">
      <c r="A2017" s="42"/>
      <c r="B2017" s="48"/>
      <c r="C2017" s="327" t="s">
        <v>6696</v>
      </c>
      <c r="D2017" s="327" t="s">
        <v>6695</v>
      </c>
      <c r="E2017" s="20" t="s">
        <v>32</v>
      </c>
      <c r="F2017" s="328">
        <v>506.60000000000002</v>
      </c>
      <c r="G2017" s="42"/>
      <c r="H2017" s="48"/>
    </row>
    <row r="2018" s="2" customFormat="1" ht="16.8" customHeight="1">
      <c r="A2018" s="42"/>
      <c r="B2018" s="48"/>
      <c r="C2018" s="323" t="s">
        <v>6697</v>
      </c>
      <c r="D2018" s="324" t="s">
        <v>6697</v>
      </c>
      <c r="E2018" s="325" t="s">
        <v>32</v>
      </c>
      <c r="F2018" s="326">
        <v>5.1840000000000002</v>
      </c>
      <c r="G2018" s="42"/>
      <c r="H2018" s="48"/>
    </row>
    <row r="2019" s="2" customFormat="1" ht="16.8" customHeight="1">
      <c r="A2019" s="42"/>
      <c r="B2019" s="48"/>
      <c r="C2019" s="327" t="s">
        <v>6697</v>
      </c>
      <c r="D2019" s="327" t="s">
        <v>6698</v>
      </c>
      <c r="E2019" s="20" t="s">
        <v>32</v>
      </c>
      <c r="F2019" s="328">
        <v>5.1840000000000002</v>
      </c>
      <c r="G2019" s="42"/>
      <c r="H2019" s="48"/>
    </row>
    <row r="2020" s="2" customFormat="1" ht="16.8" customHeight="1">
      <c r="A2020" s="42"/>
      <c r="B2020" s="48"/>
      <c r="C2020" s="323" t="s">
        <v>6699</v>
      </c>
      <c r="D2020" s="324" t="s">
        <v>6699</v>
      </c>
      <c r="E2020" s="325" t="s">
        <v>32</v>
      </c>
      <c r="F2020" s="326">
        <v>5.1840000000000002</v>
      </c>
      <c r="G2020" s="42"/>
      <c r="H2020" s="48"/>
    </row>
    <row r="2021" s="2" customFormat="1" ht="16.8" customHeight="1">
      <c r="A2021" s="42"/>
      <c r="B2021" s="48"/>
      <c r="C2021" s="327" t="s">
        <v>6699</v>
      </c>
      <c r="D2021" s="327" t="s">
        <v>6698</v>
      </c>
      <c r="E2021" s="20" t="s">
        <v>32</v>
      </c>
      <c r="F2021" s="328">
        <v>5.1840000000000002</v>
      </c>
      <c r="G2021" s="42"/>
      <c r="H2021" s="48"/>
    </row>
    <row r="2022" s="2" customFormat="1" ht="16.8" customHeight="1">
      <c r="A2022" s="42"/>
      <c r="B2022" s="48"/>
      <c r="C2022" s="323" t="s">
        <v>6700</v>
      </c>
      <c r="D2022" s="324" t="s">
        <v>6700</v>
      </c>
      <c r="E2022" s="325" t="s">
        <v>32</v>
      </c>
      <c r="F2022" s="326">
        <v>122.08</v>
      </c>
      <c r="G2022" s="42"/>
      <c r="H2022" s="48"/>
    </row>
    <row r="2023" s="2" customFormat="1" ht="16.8" customHeight="1">
      <c r="A2023" s="42"/>
      <c r="B2023" s="48"/>
      <c r="C2023" s="327" t="s">
        <v>6700</v>
      </c>
      <c r="D2023" s="327" t="s">
        <v>6701</v>
      </c>
      <c r="E2023" s="20" t="s">
        <v>32</v>
      </c>
      <c r="F2023" s="328">
        <v>122.08</v>
      </c>
      <c r="G2023" s="42"/>
      <c r="H2023" s="48"/>
    </row>
    <row r="2024" s="2" customFormat="1" ht="16.8" customHeight="1">
      <c r="A2024" s="42"/>
      <c r="B2024" s="48"/>
      <c r="C2024" s="323" t="s">
        <v>6702</v>
      </c>
      <c r="D2024" s="324" t="s">
        <v>6702</v>
      </c>
      <c r="E2024" s="325" t="s">
        <v>32</v>
      </c>
      <c r="F2024" s="326">
        <v>6.7199999999999998</v>
      </c>
      <c r="G2024" s="42"/>
      <c r="H2024" s="48"/>
    </row>
    <row r="2025" s="2" customFormat="1" ht="16.8" customHeight="1">
      <c r="A2025" s="42"/>
      <c r="B2025" s="48"/>
      <c r="C2025" s="327" t="s">
        <v>6702</v>
      </c>
      <c r="D2025" s="327" t="s">
        <v>6656</v>
      </c>
      <c r="E2025" s="20" t="s">
        <v>32</v>
      </c>
      <c r="F2025" s="328">
        <v>6.7199999999999998</v>
      </c>
      <c r="G2025" s="42"/>
      <c r="H2025" s="48"/>
    </row>
    <row r="2026" s="2" customFormat="1" ht="16.8" customHeight="1">
      <c r="A2026" s="42"/>
      <c r="B2026" s="48"/>
      <c r="C2026" s="323" t="s">
        <v>6703</v>
      </c>
      <c r="D2026" s="324" t="s">
        <v>6703</v>
      </c>
      <c r="E2026" s="325" t="s">
        <v>32</v>
      </c>
      <c r="F2026" s="326">
        <v>162.16999999999999</v>
      </c>
      <c r="G2026" s="42"/>
      <c r="H2026" s="48"/>
    </row>
    <row r="2027" s="2" customFormat="1" ht="16.8" customHeight="1">
      <c r="A2027" s="42"/>
      <c r="B2027" s="48"/>
      <c r="C2027" s="327" t="s">
        <v>6703</v>
      </c>
      <c r="D2027" s="327" t="s">
        <v>6704</v>
      </c>
      <c r="E2027" s="20" t="s">
        <v>32</v>
      </c>
      <c r="F2027" s="328">
        <v>162.16999999999999</v>
      </c>
      <c r="G2027" s="42"/>
      <c r="H2027" s="48"/>
    </row>
    <row r="2028" s="2" customFormat="1" ht="16.8" customHeight="1">
      <c r="A2028" s="42"/>
      <c r="B2028" s="48"/>
      <c r="C2028" s="323" t="s">
        <v>6705</v>
      </c>
      <c r="D2028" s="324" t="s">
        <v>6705</v>
      </c>
      <c r="E2028" s="325" t="s">
        <v>32</v>
      </c>
      <c r="F2028" s="326">
        <v>162.16999999999999</v>
      </c>
      <c r="G2028" s="42"/>
      <c r="H2028" s="48"/>
    </row>
    <row r="2029" s="2" customFormat="1" ht="16.8" customHeight="1">
      <c r="A2029" s="42"/>
      <c r="B2029" s="48"/>
      <c r="C2029" s="327" t="s">
        <v>6705</v>
      </c>
      <c r="D2029" s="327" t="s">
        <v>6706</v>
      </c>
      <c r="E2029" s="20" t="s">
        <v>32</v>
      </c>
      <c r="F2029" s="328">
        <v>162.16999999999999</v>
      </c>
      <c r="G2029" s="42"/>
      <c r="H2029" s="48"/>
    </row>
    <row r="2030" s="2" customFormat="1" ht="16.8" customHeight="1">
      <c r="A2030" s="42"/>
      <c r="B2030" s="48"/>
      <c r="C2030" s="323" t="s">
        <v>6707</v>
      </c>
      <c r="D2030" s="324" t="s">
        <v>6707</v>
      </c>
      <c r="E2030" s="325" t="s">
        <v>32</v>
      </c>
      <c r="F2030" s="326">
        <v>0</v>
      </c>
      <c r="G2030" s="42"/>
      <c r="H2030" s="48"/>
    </row>
    <row r="2031" s="2" customFormat="1" ht="16.8" customHeight="1">
      <c r="A2031" s="42"/>
      <c r="B2031" s="48"/>
      <c r="C2031" s="323" t="s">
        <v>1699</v>
      </c>
      <c r="D2031" s="324" t="s">
        <v>1699</v>
      </c>
      <c r="E2031" s="325" t="s">
        <v>32</v>
      </c>
      <c r="F2031" s="326">
        <v>133.17599999999999</v>
      </c>
      <c r="G2031" s="42"/>
      <c r="H2031" s="48"/>
    </row>
    <row r="2032" s="2" customFormat="1" ht="16.8" customHeight="1">
      <c r="A2032" s="42"/>
      <c r="B2032" s="48"/>
      <c r="C2032" s="327" t="s">
        <v>1699</v>
      </c>
      <c r="D2032" s="327" t="s">
        <v>1977</v>
      </c>
      <c r="E2032" s="20" t="s">
        <v>32</v>
      </c>
      <c r="F2032" s="328">
        <v>133.17599999999999</v>
      </c>
      <c r="G2032" s="42"/>
      <c r="H2032" s="48"/>
    </row>
    <row r="2033" s="2" customFormat="1" ht="16.8" customHeight="1">
      <c r="A2033" s="42"/>
      <c r="B2033" s="48"/>
      <c r="C2033" s="323" t="s">
        <v>1701</v>
      </c>
      <c r="D2033" s="324" t="s">
        <v>1701</v>
      </c>
      <c r="E2033" s="325" t="s">
        <v>32</v>
      </c>
      <c r="F2033" s="326">
        <v>2.3700000000000001</v>
      </c>
      <c r="G2033" s="42"/>
      <c r="H2033" s="48"/>
    </row>
    <row r="2034" s="2" customFormat="1" ht="16.8" customHeight="1">
      <c r="A2034" s="42"/>
      <c r="B2034" s="48"/>
      <c r="C2034" s="327" t="s">
        <v>1701</v>
      </c>
      <c r="D2034" s="327" t="s">
        <v>1990</v>
      </c>
      <c r="E2034" s="20" t="s">
        <v>32</v>
      </c>
      <c r="F2034" s="328">
        <v>2.3700000000000001</v>
      </c>
      <c r="G2034" s="42"/>
      <c r="H2034" s="48"/>
    </row>
    <row r="2035" s="2" customFormat="1" ht="16.8" customHeight="1">
      <c r="A2035" s="42"/>
      <c r="B2035" s="48"/>
      <c r="C2035" s="323" t="s">
        <v>1703</v>
      </c>
      <c r="D2035" s="324" t="s">
        <v>1703</v>
      </c>
      <c r="E2035" s="325" t="s">
        <v>32</v>
      </c>
      <c r="F2035" s="326">
        <v>4.5999999999999996</v>
      </c>
      <c r="G2035" s="42"/>
      <c r="H2035" s="48"/>
    </row>
    <row r="2036" s="2" customFormat="1" ht="16.8" customHeight="1">
      <c r="A2036" s="42"/>
      <c r="B2036" s="48"/>
      <c r="C2036" s="327" t="s">
        <v>1703</v>
      </c>
      <c r="D2036" s="327" t="s">
        <v>2002</v>
      </c>
      <c r="E2036" s="20" t="s">
        <v>32</v>
      </c>
      <c r="F2036" s="328">
        <v>4.5999999999999996</v>
      </c>
      <c r="G2036" s="42"/>
      <c r="H2036" s="48"/>
    </row>
    <row r="2037" s="2" customFormat="1" ht="16.8" customHeight="1">
      <c r="A2037" s="42"/>
      <c r="B2037" s="48"/>
      <c r="C2037" s="323" t="s">
        <v>2012</v>
      </c>
      <c r="D2037" s="324" t="s">
        <v>2012</v>
      </c>
      <c r="E2037" s="325" t="s">
        <v>32</v>
      </c>
      <c r="F2037" s="326">
        <v>0</v>
      </c>
      <c r="G2037" s="42"/>
      <c r="H2037" s="48"/>
    </row>
    <row r="2038" s="2" customFormat="1" ht="16.8" customHeight="1">
      <c r="A2038" s="42"/>
      <c r="B2038" s="48"/>
      <c r="C2038" s="327" t="s">
        <v>2012</v>
      </c>
      <c r="D2038" s="327" t="s">
        <v>2013</v>
      </c>
      <c r="E2038" s="20" t="s">
        <v>32</v>
      </c>
      <c r="F2038" s="328">
        <v>0</v>
      </c>
      <c r="G2038" s="42"/>
      <c r="H2038" s="48"/>
    </row>
    <row r="2039" s="2" customFormat="1" ht="16.8" customHeight="1">
      <c r="A2039" s="42"/>
      <c r="B2039" s="48"/>
      <c r="C2039" s="323" t="s">
        <v>1705</v>
      </c>
      <c r="D2039" s="324" t="s">
        <v>1705</v>
      </c>
      <c r="E2039" s="325" t="s">
        <v>32</v>
      </c>
      <c r="F2039" s="326">
        <v>1532.0899999999999</v>
      </c>
      <c r="G2039" s="42"/>
      <c r="H2039" s="48"/>
    </row>
    <row r="2040" s="2" customFormat="1" ht="16.8" customHeight="1">
      <c r="A2040" s="42"/>
      <c r="B2040" s="48"/>
      <c r="C2040" s="327" t="s">
        <v>1705</v>
      </c>
      <c r="D2040" s="327" t="s">
        <v>2018</v>
      </c>
      <c r="E2040" s="20" t="s">
        <v>32</v>
      </c>
      <c r="F2040" s="328">
        <v>1532.0899999999999</v>
      </c>
      <c r="G2040" s="42"/>
      <c r="H2040" s="48"/>
    </row>
    <row r="2041" s="2" customFormat="1" ht="16.8" customHeight="1">
      <c r="A2041" s="42"/>
      <c r="B2041" s="48"/>
      <c r="C2041" s="323" t="s">
        <v>1707</v>
      </c>
      <c r="D2041" s="324" t="s">
        <v>1707</v>
      </c>
      <c r="E2041" s="325" t="s">
        <v>32</v>
      </c>
      <c r="F2041" s="326">
        <v>139.75</v>
      </c>
      <c r="G2041" s="42"/>
      <c r="H2041" s="48"/>
    </row>
    <row r="2042" s="2" customFormat="1" ht="16.8" customHeight="1">
      <c r="A2042" s="42"/>
      <c r="B2042" s="48"/>
      <c r="C2042" s="327" t="s">
        <v>1707</v>
      </c>
      <c r="D2042" s="327" t="s">
        <v>2035</v>
      </c>
      <c r="E2042" s="20" t="s">
        <v>32</v>
      </c>
      <c r="F2042" s="328">
        <v>139.75</v>
      </c>
      <c r="G2042" s="42"/>
      <c r="H2042" s="48"/>
    </row>
    <row r="2043" s="2" customFormat="1" ht="16.8" customHeight="1">
      <c r="A2043" s="42"/>
      <c r="B2043" s="48"/>
      <c r="C2043" s="323" t="s">
        <v>1709</v>
      </c>
      <c r="D2043" s="324" t="s">
        <v>1709</v>
      </c>
      <c r="E2043" s="325" t="s">
        <v>32</v>
      </c>
      <c r="F2043" s="326">
        <v>90.912000000000006</v>
      </c>
      <c r="G2043" s="42"/>
      <c r="H2043" s="48"/>
    </row>
    <row r="2044" s="2" customFormat="1" ht="16.8" customHeight="1">
      <c r="A2044" s="42"/>
      <c r="B2044" s="48"/>
      <c r="C2044" s="327" t="s">
        <v>1709</v>
      </c>
      <c r="D2044" s="327" t="s">
        <v>2052</v>
      </c>
      <c r="E2044" s="20" t="s">
        <v>32</v>
      </c>
      <c r="F2044" s="328">
        <v>90.912000000000006</v>
      </c>
      <c r="G2044" s="42"/>
      <c r="H2044" s="48"/>
    </row>
    <row r="2045" s="2" customFormat="1" ht="16.8" customHeight="1">
      <c r="A2045" s="42"/>
      <c r="B2045" s="48"/>
      <c r="C2045" s="329" t="s">
        <v>6042</v>
      </c>
      <c r="D2045" s="42"/>
      <c r="E2045" s="42"/>
      <c r="F2045" s="42"/>
      <c r="G2045" s="42"/>
      <c r="H2045" s="48"/>
    </row>
    <row r="2046" s="2" customFormat="1">
      <c r="A2046" s="42"/>
      <c r="B2046" s="48"/>
      <c r="C2046" s="327" t="s">
        <v>2044</v>
      </c>
      <c r="D2046" s="327" t="s">
        <v>2045</v>
      </c>
      <c r="E2046" s="20" t="s">
        <v>219</v>
      </c>
      <c r="F2046" s="328">
        <v>2308.3699999999999</v>
      </c>
      <c r="G2046" s="42"/>
      <c r="H2046" s="48"/>
    </row>
    <row r="2047" s="2" customFormat="1" ht="16.8" customHeight="1">
      <c r="A2047" s="42"/>
      <c r="B2047" s="48"/>
      <c r="C2047" s="323" t="s">
        <v>6082</v>
      </c>
      <c r="D2047" s="324" t="s">
        <v>6082</v>
      </c>
      <c r="E2047" s="325" t="s">
        <v>32</v>
      </c>
      <c r="F2047" s="326">
        <v>0</v>
      </c>
      <c r="G2047" s="42"/>
      <c r="H2047" s="48"/>
    </row>
    <row r="2048" s="2" customFormat="1" ht="16.8" customHeight="1">
      <c r="A2048" s="42"/>
      <c r="B2048" s="48"/>
      <c r="C2048" s="327" t="s">
        <v>6082</v>
      </c>
      <c r="D2048" s="327" t="s">
        <v>6083</v>
      </c>
      <c r="E2048" s="20" t="s">
        <v>32</v>
      </c>
      <c r="F2048" s="328">
        <v>0</v>
      </c>
      <c r="G2048" s="42"/>
      <c r="H2048" s="48"/>
    </row>
    <row r="2049" s="2" customFormat="1" ht="16.8" customHeight="1">
      <c r="A2049" s="42"/>
      <c r="B2049" s="48"/>
      <c r="C2049" s="323" t="s">
        <v>1450</v>
      </c>
      <c r="D2049" s="324" t="s">
        <v>1450</v>
      </c>
      <c r="E2049" s="325" t="s">
        <v>32</v>
      </c>
      <c r="F2049" s="326">
        <v>0</v>
      </c>
      <c r="G2049" s="42"/>
      <c r="H2049" s="48"/>
    </row>
    <row r="2050" s="2" customFormat="1" ht="16.8" customHeight="1">
      <c r="A2050" s="42"/>
      <c r="B2050" s="48"/>
      <c r="C2050" s="327" t="s">
        <v>1450</v>
      </c>
      <c r="D2050" s="327" t="s">
        <v>6708</v>
      </c>
      <c r="E2050" s="20" t="s">
        <v>32</v>
      </c>
      <c r="F2050" s="328">
        <v>0</v>
      </c>
      <c r="G2050" s="42"/>
      <c r="H2050" s="48"/>
    </row>
    <row r="2051" s="2" customFormat="1" ht="16.8" customHeight="1">
      <c r="A2051" s="42"/>
      <c r="B2051" s="48"/>
      <c r="C2051" s="323" t="s">
        <v>6709</v>
      </c>
      <c r="D2051" s="324" t="s">
        <v>6709</v>
      </c>
      <c r="E2051" s="325" t="s">
        <v>32</v>
      </c>
      <c r="F2051" s="326">
        <v>49.816000000000002</v>
      </c>
      <c r="G2051" s="42"/>
      <c r="H2051" s="48"/>
    </row>
    <row r="2052" s="2" customFormat="1" ht="16.8" customHeight="1">
      <c r="A2052" s="42"/>
      <c r="B2052" s="48"/>
      <c r="C2052" s="327" t="s">
        <v>6709</v>
      </c>
      <c r="D2052" s="327" t="s">
        <v>6710</v>
      </c>
      <c r="E2052" s="20" t="s">
        <v>32</v>
      </c>
      <c r="F2052" s="328">
        <v>49.816000000000002</v>
      </c>
      <c r="G2052" s="42"/>
      <c r="H2052" s="48"/>
    </row>
    <row r="2053" s="2" customFormat="1" ht="16.8" customHeight="1">
      <c r="A2053" s="42"/>
      <c r="B2053" s="48"/>
      <c r="C2053" s="323" t="s">
        <v>6711</v>
      </c>
      <c r="D2053" s="324" t="s">
        <v>6711</v>
      </c>
      <c r="E2053" s="325" t="s">
        <v>32</v>
      </c>
      <c r="F2053" s="326">
        <v>0</v>
      </c>
      <c r="G2053" s="42"/>
      <c r="H2053" s="48"/>
    </row>
    <row r="2054" s="2" customFormat="1" ht="16.8" customHeight="1">
      <c r="A2054" s="42"/>
      <c r="B2054" s="48"/>
      <c r="C2054" s="327" t="s">
        <v>6711</v>
      </c>
      <c r="D2054" s="327" t="s">
        <v>6712</v>
      </c>
      <c r="E2054" s="20" t="s">
        <v>32</v>
      </c>
      <c r="F2054" s="328">
        <v>0</v>
      </c>
      <c r="G2054" s="42"/>
      <c r="H2054" s="48"/>
    </row>
    <row r="2055" s="2" customFormat="1" ht="16.8" customHeight="1">
      <c r="A2055" s="42"/>
      <c r="B2055" s="48"/>
      <c r="C2055" s="323" t="s">
        <v>6335</v>
      </c>
      <c r="D2055" s="324" t="s">
        <v>6335</v>
      </c>
      <c r="E2055" s="325" t="s">
        <v>32</v>
      </c>
      <c r="F2055" s="326">
        <v>0</v>
      </c>
      <c r="G2055" s="42"/>
      <c r="H2055" s="48"/>
    </row>
    <row r="2056" s="2" customFormat="1" ht="16.8" customHeight="1">
      <c r="A2056" s="42"/>
      <c r="B2056" s="48"/>
      <c r="C2056" s="327" t="s">
        <v>6335</v>
      </c>
      <c r="D2056" s="327" t="s">
        <v>6713</v>
      </c>
      <c r="E2056" s="20" t="s">
        <v>32</v>
      </c>
      <c r="F2056" s="328">
        <v>0</v>
      </c>
      <c r="G2056" s="42"/>
      <c r="H2056" s="48"/>
    </row>
    <row r="2057" s="2" customFormat="1" ht="16.8" customHeight="1">
      <c r="A2057" s="42"/>
      <c r="B2057" s="48"/>
      <c r="C2057" s="323" t="s">
        <v>6714</v>
      </c>
      <c r="D2057" s="324" t="s">
        <v>6714</v>
      </c>
      <c r="E2057" s="325" t="s">
        <v>32</v>
      </c>
      <c r="F2057" s="326">
        <v>2.0499999999999998</v>
      </c>
      <c r="G2057" s="42"/>
      <c r="H2057" s="48"/>
    </row>
    <row r="2058" s="2" customFormat="1" ht="16.8" customHeight="1">
      <c r="A2058" s="42"/>
      <c r="B2058" s="48"/>
      <c r="C2058" s="323" t="s">
        <v>6715</v>
      </c>
      <c r="D2058" s="324" t="s">
        <v>6715</v>
      </c>
      <c r="E2058" s="325" t="s">
        <v>32</v>
      </c>
      <c r="F2058" s="326">
        <v>351.10000000000002</v>
      </c>
      <c r="G2058" s="42"/>
      <c r="H2058" s="48"/>
    </row>
    <row r="2059" s="2" customFormat="1" ht="16.8" customHeight="1">
      <c r="A2059" s="42"/>
      <c r="B2059" s="48"/>
      <c r="C2059" s="327" t="s">
        <v>6715</v>
      </c>
      <c r="D2059" s="327" t="s">
        <v>6716</v>
      </c>
      <c r="E2059" s="20" t="s">
        <v>32</v>
      </c>
      <c r="F2059" s="328">
        <v>351.10000000000002</v>
      </c>
      <c r="G2059" s="42"/>
      <c r="H2059" s="48"/>
    </row>
    <row r="2060" s="2" customFormat="1" ht="16.8" customHeight="1">
      <c r="A2060" s="42"/>
      <c r="B2060" s="48"/>
      <c r="C2060" s="323" t="s">
        <v>6717</v>
      </c>
      <c r="D2060" s="324" t="s">
        <v>6717</v>
      </c>
      <c r="E2060" s="325" t="s">
        <v>32</v>
      </c>
      <c r="F2060" s="326">
        <v>0</v>
      </c>
      <c r="G2060" s="42"/>
      <c r="H2060" s="48"/>
    </row>
    <row r="2061" s="2" customFormat="1" ht="16.8" customHeight="1">
      <c r="A2061" s="42"/>
      <c r="B2061" s="48"/>
      <c r="C2061" s="327" t="s">
        <v>6717</v>
      </c>
      <c r="D2061" s="327" t="s">
        <v>6718</v>
      </c>
      <c r="E2061" s="20" t="s">
        <v>32</v>
      </c>
      <c r="F2061" s="328">
        <v>0</v>
      </c>
      <c r="G2061" s="42"/>
      <c r="H2061" s="48"/>
    </row>
    <row r="2062" s="2" customFormat="1" ht="16.8" customHeight="1">
      <c r="A2062" s="42"/>
      <c r="B2062" s="48"/>
      <c r="C2062" s="323" t="s">
        <v>6719</v>
      </c>
      <c r="D2062" s="324" t="s">
        <v>6719</v>
      </c>
      <c r="E2062" s="325" t="s">
        <v>32</v>
      </c>
      <c r="F2062" s="326">
        <v>0</v>
      </c>
      <c r="G2062" s="42"/>
      <c r="H2062" s="48"/>
    </row>
    <row r="2063" s="2" customFormat="1" ht="16.8" customHeight="1">
      <c r="A2063" s="42"/>
      <c r="B2063" s="48"/>
      <c r="C2063" s="327" t="s">
        <v>6719</v>
      </c>
      <c r="D2063" s="327" t="s">
        <v>6720</v>
      </c>
      <c r="E2063" s="20" t="s">
        <v>32</v>
      </c>
      <c r="F2063" s="328">
        <v>0</v>
      </c>
      <c r="G2063" s="42"/>
      <c r="H2063" s="48"/>
    </row>
    <row r="2064" s="2" customFormat="1" ht="16.8" customHeight="1">
      <c r="A2064" s="42"/>
      <c r="B2064" s="48"/>
      <c r="C2064" s="323" t="s">
        <v>2178</v>
      </c>
      <c r="D2064" s="324" t="s">
        <v>2178</v>
      </c>
      <c r="E2064" s="325" t="s">
        <v>32</v>
      </c>
      <c r="F2064" s="326">
        <v>0</v>
      </c>
      <c r="G2064" s="42"/>
      <c r="H2064" s="48"/>
    </row>
    <row r="2065" s="2" customFormat="1" ht="16.8" customHeight="1">
      <c r="A2065" s="42"/>
      <c r="B2065" s="48"/>
      <c r="C2065" s="327" t="s">
        <v>1694</v>
      </c>
      <c r="D2065" s="327" t="s">
        <v>2177</v>
      </c>
      <c r="E2065" s="20" t="s">
        <v>32</v>
      </c>
      <c r="F2065" s="328">
        <v>0</v>
      </c>
      <c r="G2065" s="42"/>
      <c r="H2065" s="48"/>
    </row>
    <row r="2066" s="2" customFormat="1" ht="16.8" customHeight="1">
      <c r="A2066" s="42"/>
      <c r="B2066" s="48"/>
      <c r="C2066" s="327" t="s">
        <v>2178</v>
      </c>
      <c r="D2066" s="327" t="s">
        <v>2179</v>
      </c>
      <c r="E2066" s="20" t="s">
        <v>32</v>
      </c>
      <c r="F2066" s="328">
        <v>0</v>
      </c>
      <c r="G2066" s="42"/>
      <c r="H2066" s="48"/>
    </row>
    <row r="2067" s="2" customFormat="1" ht="16.8" customHeight="1">
      <c r="A2067" s="42"/>
      <c r="B2067" s="48"/>
      <c r="C2067" s="323" t="s">
        <v>2202</v>
      </c>
      <c r="D2067" s="324" t="s">
        <v>2202</v>
      </c>
      <c r="E2067" s="325" t="s">
        <v>32</v>
      </c>
      <c r="F2067" s="326">
        <v>0</v>
      </c>
      <c r="G2067" s="42"/>
      <c r="H2067" s="48"/>
    </row>
    <row r="2068" s="2" customFormat="1" ht="16.8" customHeight="1">
      <c r="A2068" s="42"/>
      <c r="B2068" s="48"/>
      <c r="C2068" s="327" t="s">
        <v>1695</v>
      </c>
      <c r="D2068" s="327" t="s">
        <v>2201</v>
      </c>
      <c r="E2068" s="20" t="s">
        <v>32</v>
      </c>
      <c r="F2068" s="328">
        <v>0</v>
      </c>
      <c r="G2068" s="42"/>
      <c r="H2068" s="48"/>
    </row>
    <row r="2069" s="2" customFormat="1" ht="16.8" customHeight="1">
      <c r="A2069" s="42"/>
      <c r="B2069" s="48"/>
      <c r="C2069" s="327" t="s">
        <v>2202</v>
      </c>
      <c r="D2069" s="327" t="s">
        <v>2203</v>
      </c>
      <c r="E2069" s="20" t="s">
        <v>32</v>
      </c>
      <c r="F2069" s="328">
        <v>0</v>
      </c>
      <c r="G2069" s="42"/>
      <c r="H2069" s="48"/>
    </row>
    <row r="2070" s="2" customFormat="1" ht="16.8" customHeight="1">
      <c r="A2070" s="42"/>
      <c r="B2070" s="48"/>
      <c r="C2070" s="323" t="s">
        <v>1711</v>
      </c>
      <c r="D2070" s="324" t="s">
        <v>1711</v>
      </c>
      <c r="E2070" s="325" t="s">
        <v>32</v>
      </c>
      <c r="F2070" s="326">
        <v>5.1900000000000004</v>
      </c>
      <c r="G2070" s="42"/>
      <c r="H2070" s="48"/>
    </row>
    <row r="2071" s="2" customFormat="1" ht="16.8" customHeight="1">
      <c r="A2071" s="42"/>
      <c r="B2071" s="48"/>
      <c r="C2071" s="327" t="s">
        <v>1711</v>
      </c>
      <c r="D2071" s="327" t="s">
        <v>2377</v>
      </c>
      <c r="E2071" s="20" t="s">
        <v>32</v>
      </c>
      <c r="F2071" s="328">
        <v>5.1900000000000004</v>
      </c>
      <c r="G2071" s="42"/>
      <c r="H2071" s="48"/>
    </row>
    <row r="2072" s="2" customFormat="1" ht="16.8" customHeight="1">
      <c r="A2072" s="42"/>
      <c r="B2072" s="48"/>
      <c r="C2072" s="323" t="s">
        <v>1713</v>
      </c>
      <c r="D2072" s="324" t="s">
        <v>1713</v>
      </c>
      <c r="E2072" s="325" t="s">
        <v>32</v>
      </c>
      <c r="F2072" s="326">
        <v>40</v>
      </c>
      <c r="G2072" s="42"/>
      <c r="H2072" s="48"/>
    </row>
    <row r="2073" s="2" customFormat="1" ht="16.8" customHeight="1">
      <c r="A2073" s="42"/>
      <c r="B2073" s="48"/>
      <c r="C2073" s="327" t="s">
        <v>1713</v>
      </c>
      <c r="D2073" s="327" t="s">
        <v>2526</v>
      </c>
      <c r="E2073" s="20" t="s">
        <v>32</v>
      </c>
      <c r="F2073" s="328">
        <v>40</v>
      </c>
      <c r="G2073" s="42"/>
      <c r="H2073" s="48"/>
    </row>
    <row r="2074" s="2" customFormat="1" ht="16.8" customHeight="1">
      <c r="A2074" s="42"/>
      <c r="B2074" s="48"/>
      <c r="C2074" s="323" t="s">
        <v>6721</v>
      </c>
      <c r="D2074" s="324" t="s">
        <v>6721</v>
      </c>
      <c r="E2074" s="325" t="s">
        <v>32</v>
      </c>
      <c r="F2074" s="326">
        <v>725</v>
      </c>
      <c r="G2074" s="42"/>
      <c r="H2074" s="48"/>
    </row>
    <row r="2075" s="2" customFormat="1" ht="16.8" customHeight="1">
      <c r="A2075" s="42"/>
      <c r="B2075" s="48"/>
      <c r="C2075" s="327" t="s">
        <v>6721</v>
      </c>
      <c r="D2075" s="327" t="s">
        <v>6722</v>
      </c>
      <c r="E2075" s="20" t="s">
        <v>32</v>
      </c>
      <c r="F2075" s="328">
        <v>725</v>
      </c>
      <c r="G2075" s="42"/>
      <c r="H2075" s="48"/>
    </row>
    <row r="2076" s="2" customFormat="1" ht="16.8" customHeight="1">
      <c r="A2076" s="42"/>
      <c r="B2076" s="48"/>
      <c r="C2076" s="323" t="s">
        <v>6723</v>
      </c>
      <c r="D2076" s="324" t="s">
        <v>6723</v>
      </c>
      <c r="E2076" s="325" t="s">
        <v>32</v>
      </c>
      <c r="F2076" s="326">
        <v>725</v>
      </c>
      <c r="G2076" s="42"/>
      <c r="H2076" s="48"/>
    </row>
    <row r="2077" s="2" customFormat="1" ht="16.8" customHeight="1">
      <c r="A2077" s="42"/>
      <c r="B2077" s="48"/>
      <c r="C2077" s="327" t="s">
        <v>6723</v>
      </c>
      <c r="D2077" s="327" t="s">
        <v>6722</v>
      </c>
      <c r="E2077" s="20" t="s">
        <v>32</v>
      </c>
      <c r="F2077" s="328">
        <v>725</v>
      </c>
      <c r="G2077" s="42"/>
      <c r="H2077" s="48"/>
    </row>
    <row r="2078" s="2" customFormat="1" ht="16.8" customHeight="1">
      <c r="A2078" s="42"/>
      <c r="B2078" s="48"/>
      <c r="C2078" s="323" t="s">
        <v>6724</v>
      </c>
      <c r="D2078" s="324" t="s">
        <v>6724</v>
      </c>
      <c r="E2078" s="325" t="s">
        <v>32</v>
      </c>
      <c r="F2078" s="326">
        <v>67.099999999999994</v>
      </c>
      <c r="G2078" s="42"/>
      <c r="H2078" s="48"/>
    </row>
    <row r="2079" s="2" customFormat="1" ht="16.8" customHeight="1">
      <c r="A2079" s="42"/>
      <c r="B2079" s="48"/>
      <c r="C2079" s="327" t="s">
        <v>6724</v>
      </c>
      <c r="D2079" s="327" t="s">
        <v>6493</v>
      </c>
      <c r="E2079" s="20" t="s">
        <v>32</v>
      </c>
      <c r="F2079" s="328">
        <v>67.099999999999994</v>
      </c>
      <c r="G2079" s="42"/>
      <c r="H2079" s="48"/>
    </row>
    <row r="2080" s="2" customFormat="1" ht="16.8" customHeight="1">
      <c r="A2080" s="42"/>
      <c r="B2080" s="48"/>
      <c r="C2080" s="323" t="s">
        <v>6725</v>
      </c>
      <c r="D2080" s="324" t="s">
        <v>6725</v>
      </c>
      <c r="E2080" s="325" t="s">
        <v>32</v>
      </c>
      <c r="F2080" s="326">
        <v>67.099999999999994</v>
      </c>
      <c r="G2080" s="42"/>
      <c r="H2080" s="48"/>
    </row>
    <row r="2081" s="2" customFormat="1" ht="16.8" customHeight="1">
      <c r="A2081" s="42"/>
      <c r="B2081" s="48"/>
      <c r="C2081" s="327" t="s">
        <v>6725</v>
      </c>
      <c r="D2081" s="327" t="s">
        <v>6493</v>
      </c>
      <c r="E2081" s="20" t="s">
        <v>32</v>
      </c>
      <c r="F2081" s="328">
        <v>67.099999999999994</v>
      </c>
      <c r="G2081" s="42"/>
      <c r="H2081" s="48"/>
    </row>
    <row r="2082" s="2" customFormat="1" ht="16.8" customHeight="1">
      <c r="A2082" s="42"/>
      <c r="B2082" s="48"/>
      <c r="C2082" s="323" t="s">
        <v>6726</v>
      </c>
      <c r="D2082" s="324" t="s">
        <v>6726</v>
      </c>
      <c r="E2082" s="325" t="s">
        <v>32</v>
      </c>
      <c r="F2082" s="326">
        <v>18.632000000000001</v>
      </c>
      <c r="G2082" s="42"/>
      <c r="H2082" s="48"/>
    </row>
    <row r="2083" s="2" customFormat="1" ht="16.8" customHeight="1">
      <c r="A2083" s="42"/>
      <c r="B2083" s="48"/>
      <c r="C2083" s="327" t="s">
        <v>6726</v>
      </c>
      <c r="D2083" s="327" t="s">
        <v>6727</v>
      </c>
      <c r="E2083" s="20" t="s">
        <v>32</v>
      </c>
      <c r="F2083" s="328">
        <v>18.632000000000001</v>
      </c>
      <c r="G2083" s="42"/>
      <c r="H2083" s="48"/>
    </row>
    <row r="2084" s="2" customFormat="1" ht="16.8" customHeight="1">
      <c r="A2084" s="42"/>
      <c r="B2084" s="48"/>
      <c r="C2084" s="323" t="s">
        <v>6728</v>
      </c>
      <c r="D2084" s="324" t="s">
        <v>6728</v>
      </c>
      <c r="E2084" s="325" t="s">
        <v>32</v>
      </c>
      <c r="F2084" s="326">
        <v>5.1840000000000002</v>
      </c>
      <c r="G2084" s="42"/>
      <c r="H2084" s="48"/>
    </row>
    <row r="2085" s="2" customFormat="1" ht="16.8" customHeight="1">
      <c r="A2085" s="42"/>
      <c r="B2085" s="48"/>
      <c r="C2085" s="327" t="s">
        <v>6728</v>
      </c>
      <c r="D2085" s="327" t="s">
        <v>6698</v>
      </c>
      <c r="E2085" s="20" t="s">
        <v>32</v>
      </c>
      <c r="F2085" s="328">
        <v>5.1840000000000002</v>
      </c>
      <c r="G2085" s="42"/>
      <c r="H2085" s="48"/>
    </row>
    <row r="2086" s="2" customFormat="1" ht="16.8" customHeight="1">
      <c r="A2086" s="42"/>
      <c r="B2086" s="48"/>
      <c r="C2086" s="323" t="s">
        <v>6729</v>
      </c>
      <c r="D2086" s="324" t="s">
        <v>6729</v>
      </c>
      <c r="E2086" s="325" t="s">
        <v>32</v>
      </c>
      <c r="F2086" s="326">
        <v>124.33799999999999</v>
      </c>
      <c r="G2086" s="42"/>
      <c r="H2086" s="48"/>
    </row>
    <row r="2087" s="2" customFormat="1" ht="16.8" customHeight="1">
      <c r="A2087" s="42"/>
      <c r="B2087" s="48"/>
      <c r="C2087" s="327" t="s">
        <v>6729</v>
      </c>
      <c r="D2087" s="327" t="s">
        <v>6730</v>
      </c>
      <c r="E2087" s="20" t="s">
        <v>32</v>
      </c>
      <c r="F2087" s="328">
        <v>124.33799999999999</v>
      </c>
      <c r="G2087" s="42"/>
      <c r="H2087" s="48"/>
    </row>
    <row r="2088" s="2" customFormat="1" ht="16.8" customHeight="1">
      <c r="A2088" s="42"/>
      <c r="B2088" s="48"/>
      <c r="C2088" s="323" t="s">
        <v>6731</v>
      </c>
      <c r="D2088" s="324" t="s">
        <v>6731</v>
      </c>
      <c r="E2088" s="325" t="s">
        <v>32</v>
      </c>
      <c r="F2088" s="326">
        <v>124.33799999999999</v>
      </c>
      <c r="G2088" s="42"/>
      <c r="H2088" s="48"/>
    </row>
    <row r="2089" s="2" customFormat="1" ht="16.8" customHeight="1">
      <c r="A2089" s="42"/>
      <c r="B2089" s="48"/>
      <c r="C2089" s="327" t="s">
        <v>6731</v>
      </c>
      <c r="D2089" s="327" t="s">
        <v>6732</v>
      </c>
      <c r="E2089" s="20" t="s">
        <v>32</v>
      </c>
      <c r="F2089" s="328">
        <v>124.33799999999999</v>
      </c>
      <c r="G2089" s="42"/>
      <c r="H2089" s="48"/>
    </row>
    <row r="2090" s="2" customFormat="1" ht="16.8" customHeight="1">
      <c r="A2090" s="42"/>
      <c r="B2090" s="48"/>
      <c r="C2090" s="323" t="s">
        <v>1714</v>
      </c>
      <c r="D2090" s="324" t="s">
        <v>1714</v>
      </c>
      <c r="E2090" s="325" t="s">
        <v>32</v>
      </c>
      <c r="F2090" s="326">
        <v>43.700000000000003</v>
      </c>
      <c r="G2090" s="42"/>
      <c r="H2090" s="48"/>
    </row>
    <row r="2091" s="2" customFormat="1" ht="16.8" customHeight="1">
      <c r="A2091" s="42"/>
      <c r="B2091" s="48"/>
      <c r="C2091" s="327" t="s">
        <v>1714</v>
      </c>
      <c r="D2091" s="327" t="s">
        <v>1978</v>
      </c>
      <c r="E2091" s="20" t="s">
        <v>32</v>
      </c>
      <c r="F2091" s="328">
        <v>43.700000000000003</v>
      </c>
      <c r="G2091" s="42"/>
      <c r="H2091" s="48"/>
    </row>
    <row r="2092" s="2" customFormat="1" ht="16.8" customHeight="1">
      <c r="A2092" s="42"/>
      <c r="B2092" s="48"/>
      <c r="C2092" s="323" t="s">
        <v>1991</v>
      </c>
      <c r="D2092" s="324" t="s">
        <v>1991</v>
      </c>
      <c r="E2092" s="325" t="s">
        <v>32</v>
      </c>
      <c r="F2092" s="326">
        <v>23.744</v>
      </c>
      <c r="G2092" s="42"/>
      <c r="H2092" s="48"/>
    </row>
    <row r="2093" s="2" customFormat="1" ht="16.8" customHeight="1">
      <c r="A2093" s="42"/>
      <c r="B2093" s="48"/>
      <c r="C2093" s="327" t="s">
        <v>1991</v>
      </c>
      <c r="D2093" s="327" t="s">
        <v>1992</v>
      </c>
      <c r="E2093" s="20" t="s">
        <v>32</v>
      </c>
      <c r="F2093" s="328">
        <v>23.744</v>
      </c>
      <c r="G2093" s="42"/>
      <c r="H2093" s="48"/>
    </row>
    <row r="2094" s="2" customFormat="1" ht="16.8" customHeight="1">
      <c r="A2094" s="42"/>
      <c r="B2094" s="48"/>
      <c r="C2094" s="323" t="s">
        <v>1716</v>
      </c>
      <c r="D2094" s="324" t="s">
        <v>1716</v>
      </c>
      <c r="E2094" s="325" t="s">
        <v>32</v>
      </c>
      <c r="F2094" s="326">
        <v>6.8330000000000002</v>
      </c>
      <c r="G2094" s="42"/>
      <c r="H2094" s="48"/>
    </row>
    <row r="2095" s="2" customFormat="1" ht="16.8" customHeight="1">
      <c r="A2095" s="42"/>
      <c r="B2095" s="48"/>
      <c r="C2095" s="327" t="s">
        <v>1716</v>
      </c>
      <c r="D2095" s="327" t="s">
        <v>2003</v>
      </c>
      <c r="E2095" s="20" t="s">
        <v>32</v>
      </c>
      <c r="F2095" s="328">
        <v>6.8330000000000002</v>
      </c>
      <c r="G2095" s="42"/>
      <c r="H2095" s="48"/>
    </row>
    <row r="2096" s="2" customFormat="1" ht="16.8" customHeight="1">
      <c r="A2096" s="42"/>
      <c r="B2096" s="48"/>
      <c r="C2096" s="323" t="s">
        <v>1718</v>
      </c>
      <c r="D2096" s="324" t="s">
        <v>1718</v>
      </c>
      <c r="E2096" s="325" t="s">
        <v>32</v>
      </c>
      <c r="F2096" s="326">
        <v>88.870000000000005</v>
      </c>
      <c r="G2096" s="42"/>
      <c r="H2096" s="48"/>
    </row>
    <row r="2097" s="2" customFormat="1" ht="16.8" customHeight="1">
      <c r="A2097" s="42"/>
      <c r="B2097" s="48"/>
      <c r="C2097" s="327" t="s">
        <v>1718</v>
      </c>
      <c r="D2097" s="327" t="s">
        <v>2019</v>
      </c>
      <c r="E2097" s="20" t="s">
        <v>32</v>
      </c>
      <c r="F2097" s="328">
        <v>88.870000000000005</v>
      </c>
      <c r="G2097" s="42"/>
      <c r="H2097" s="48"/>
    </row>
    <row r="2098" s="2" customFormat="1" ht="16.8" customHeight="1">
      <c r="A2098" s="42"/>
      <c r="B2098" s="48"/>
      <c r="C2098" s="323" t="s">
        <v>1720</v>
      </c>
      <c r="D2098" s="324" t="s">
        <v>1720</v>
      </c>
      <c r="E2098" s="325" t="s">
        <v>32</v>
      </c>
      <c r="F2098" s="326">
        <v>24.395</v>
      </c>
      <c r="G2098" s="42"/>
      <c r="H2098" s="48"/>
    </row>
    <row r="2099" s="2" customFormat="1" ht="16.8" customHeight="1">
      <c r="A2099" s="42"/>
      <c r="B2099" s="48"/>
      <c r="C2099" s="327" t="s">
        <v>1720</v>
      </c>
      <c r="D2099" s="327" t="s">
        <v>2036</v>
      </c>
      <c r="E2099" s="20" t="s">
        <v>32</v>
      </c>
      <c r="F2099" s="328">
        <v>24.395</v>
      </c>
      <c r="G2099" s="42"/>
      <c r="H2099" s="48"/>
    </row>
    <row r="2100" s="2" customFormat="1" ht="16.8" customHeight="1">
      <c r="A2100" s="42"/>
      <c r="B2100" s="48"/>
      <c r="C2100" s="323" t="s">
        <v>1722</v>
      </c>
      <c r="D2100" s="324" t="s">
        <v>1722</v>
      </c>
      <c r="E2100" s="325" t="s">
        <v>32</v>
      </c>
      <c r="F2100" s="326">
        <v>22.754999999999999</v>
      </c>
      <c r="G2100" s="42"/>
      <c r="H2100" s="48"/>
    </row>
    <row r="2101" s="2" customFormat="1" ht="16.8" customHeight="1">
      <c r="A2101" s="42"/>
      <c r="B2101" s="48"/>
      <c r="C2101" s="327" t="s">
        <v>1722</v>
      </c>
      <c r="D2101" s="327" t="s">
        <v>2053</v>
      </c>
      <c r="E2101" s="20" t="s">
        <v>32</v>
      </c>
      <c r="F2101" s="328">
        <v>22.754999999999999</v>
      </c>
      <c r="G2101" s="42"/>
      <c r="H2101" s="48"/>
    </row>
    <row r="2102" s="2" customFormat="1" ht="16.8" customHeight="1">
      <c r="A2102" s="42"/>
      <c r="B2102" s="48"/>
      <c r="C2102" s="329" t="s">
        <v>6042</v>
      </c>
      <c r="D2102" s="42"/>
      <c r="E2102" s="42"/>
      <c r="F2102" s="42"/>
      <c r="G2102" s="42"/>
      <c r="H2102" s="48"/>
    </row>
    <row r="2103" s="2" customFormat="1">
      <c r="A2103" s="42"/>
      <c r="B2103" s="48"/>
      <c r="C2103" s="327" t="s">
        <v>2044</v>
      </c>
      <c r="D2103" s="327" t="s">
        <v>2045</v>
      </c>
      <c r="E2103" s="20" t="s">
        <v>219</v>
      </c>
      <c r="F2103" s="328">
        <v>2308.3699999999999</v>
      </c>
      <c r="G2103" s="42"/>
      <c r="H2103" s="48"/>
    </row>
    <row r="2104" s="2" customFormat="1" ht="16.8" customHeight="1">
      <c r="A2104" s="42"/>
      <c r="B2104" s="48"/>
      <c r="C2104" s="323" t="s">
        <v>6733</v>
      </c>
      <c r="D2104" s="324" t="s">
        <v>6733</v>
      </c>
      <c r="E2104" s="325" t="s">
        <v>32</v>
      </c>
      <c r="F2104" s="326">
        <v>0</v>
      </c>
      <c r="G2104" s="42"/>
      <c r="H2104" s="48"/>
    </row>
    <row r="2105" s="2" customFormat="1" ht="16.8" customHeight="1">
      <c r="A2105" s="42"/>
      <c r="B2105" s="48"/>
      <c r="C2105" s="327" t="s">
        <v>6733</v>
      </c>
      <c r="D2105" s="327" t="s">
        <v>6734</v>
      </c>
      <c r="E2105" s="20" t="s">
        <v>32</v>
      </c>
      <c r="F2105" s="328">
        <v>0</v>
      </c>
      <c r="G2105" s="42"/>
      <c r="H2105" s="48"/>
    </row>
    <row r="2106" s="2" customFormat="1" ht="16.8" customHeight="1">
      <c r="A2106" s="42"/>
      <c r="B2106" s="48"/>
      <c r="C2106" s="323" t="s">
        <v>6735</v>
      </c>
      <c r="D2106" s="324" t="s">
        <v>6735</v>
      </c>
      <c r="E2106" s="325" t="s">
        <v>32</v>
      </c>
      <c r="F2106" s="326">
        <v>1.8999999999999999</v>
      </c>
      <c r="G2106" s="42"/>
      <c r="H2106" s="48"/>
    </row>
    <row r="2107" s="2" customFormat="1" ht="16.8" customHeight="1">
      <c r="A2107" s="42"/>
      <c r="B2107" s="48"/>
      <c r="C2107" s="323" t="s">
        <v>6736</v>
      </c>
      <c r="D2107" s="324" t="s">
        <v>6736</v>
      </c>
      <c r="E2107" s="325" t="s">
        <v>32</v>
      </c>
      <c r="F2107" s="326">
        <v>46.93</v>
      </c>
      <c r="G2107" s="42"/>
      <c r="H2107" s="48"/>
    </row>
    <row r="2108" s="2" customFormat="1" ht="16.8" customHeight="1">
      <c r="A2108" s="42"/>
      <c r="B2108" s="48"/>
      <c r="C2108" s="327" t="s">
        <v>6736</v>
      </c>
      <c r="D2108" s="327" t="s">
        <v>6737</v>
      </c>
      <c r="E2108" s="20" t="s">
        <v>32</v>
      </c>
      <c r="F2108" s="328">
        <v>46.93</v>
      </c>
      <c r="G2108" s="42"/>
      <c r="H2108" s="48"/>
    </row>
    <row r="2109" s="2" customFormat="1" ht="16.8" customHeight="1">
      <c r="A2109" s="42"/>
      <c r="B2109" s="48"/>
      <c r="C2109" s="323" t="s">
        <v>2384</v>
      </c>
      <c r="D2109" s="324" t="s">
        <v>2384</v>
      </c>
      <c r="E2109" s="325" t="s">
        <v>32</v>
      </c>
      <c r="F2109" s="326">
        <v>9</v>
      </c>
      <c r="G2109" s="42"/>
      <c r="H2109" s="48"/>
    </row>
    <row r="2110" s="2" customFormat="1" ht="16.8" customHeight="1">
      <c r="A2110" s="42"/>
      <c r="B2110" s="48"/>
      <c r="C2110" s="327" t="s">
        <v>2384</v>
      </c>
      <c r="D2110" s="327" t="s">
        <v>2378</v>
      </c>
      <c r="E2110" s="20" t="s">
        <v>32</v>
      </c>
      <c r="F2110" s="328">
        <v>9</v>
      </c>
      <c r="G2110" s="42"/>
      <c r="H2110" s="48"/>
    </row>
    <row r="2111" s="2" customFormat="1" ht="16.8" customHeight="1">
      <c r="A2111" s="42"/>
      <c r="B2111" s="48"/>
      <c r="C2111" s="323" t="s">
        <v>1724</v>
      </c>
      <c r="D2111" s="324" t="s">
        <v>1724</v>
      </c>
      <c r="E2111" s="325" t="s">
        <v>32</v>
      </c>
      <c r="F2111" s="326">
        <v>60</v>
      </c>
      <c r="G2111" s="42"/>
      <c r="H2111" s="48"/>
    </row>
    <row r="2112" s="2" customFormat="1" ht="16.8" customHeight="1">
      <c r="A2112" s="42"/>
      <c r="B2112" s="48"/>
      <c r="C2112" s="327" t="s">
        <v>1724</v>
      </c>
      <c r="D2112" s="327" t="s">
        <v>2527</v>
      </c>
      <c r="E2112" s="20" t="s">
        <v>32</v>
      </c>
      <c r="F2112" s="328">
        <v>60</v>
      </c>
      <c r="G2112" s="42"/>
      <c r="H2112" s="48"/>
    </row>
    <row r="2113" s="2" customFormat="1" ht="16.8" customHeight="1">
      <c r="A2113" s="42"/>
      <c r="B2113" s="48"/>
      <c r="C2113" s="323" t="s">
        <v>6738</v>
      </c>
      <c r="D2113" s="324" t="s">
        <v>6738</v>
      </c>
      <c r="E2113" s="325" t="s">
        <v>32</v>
      </c>
      <c r="F2113" s="326">
        <v>459.19999999999999</v>
      </c>
      <c r="G2113" s="42"/>
      <c r="H2113" s="48"/>
    </row>
    <row r="2114" s="2" customFormat="1" ht="16.8" customHeight="1">
      <c r="A2114" s="42"/>
      <c r="B2114" s="48"/>
      <c r="C2114" s="327" t="s">
        <v>6738</v>
      </c>
      <c r="D2114" s="327" t="s">
        <v>6739</v>
      </c>
      <c r="E2114" s="20" t="s">
        <v>32</v>
      </c>
      <c r="F2114" s="328">
        <v>459.19999999999999</v>
      </c>
      <c r="G2114" s="42"/>
      <c r="H2114" s="48"/>
    </row>
    <row r="2115" s="2" customFormat="1" ht="16.8" customHeight="1">
      <c r="A2115" s="42"/>
      <c r="B2115" s="48"/>
      <c r="C2115" s="323" t="s">
        <v>6740</v>
      </c>
      <c r="D2115" s="324" t="s">
        <v>6740</v>
      </c>
      <c r="E2115" s="325" t="s">
        <v>32</v>
      </c>
      <c r="F2115" s="326">
        <v>459.19999999999999</v>
      </c>
      <c r="G2115" s="42"/>
      <c r="H2115" s="48"/>
    </row>
    <row r="2116" s="2" customFormat="1" ht="16.8" customHeight="1">
      <c r="A2116" s="42"/>
      <c r="B2116" s="48"/>
      <c r="C2116" s="327" t="s">
        <v>6740</v>
      </c>
      <c r="D2116" s="327" t="s">
        <v>6739</v>
      </c>
      <c r="E2116" s="20" t="s">
        <v>32</v>
      </c>
      <c r="F2116" s="328">
        <v>459.19999999999999</v>
      </c>
      <c r="G2116" s="42"/>
      <c r="H2116" s="48"/>
    </row>
    <row r="2117" s="2" customFormat="1" ht="16.8" customHeight="1">
      <c r="A2117" s="42"/>
      <c r="B2117" s="48"/>
      <c r="C2117" s="323" t="s">
        <v>6741</v>
      </c>
      <c r="D2117" s="324" t="s">
        <v>6741</v>
      </c>
      <c r="E2117" s="325" t="s">
        <v>32</v>
      </c>
      <c r="F2117" s="326">
        <v>32.399999999999999</v>
      </c>
      <c r="G2117" s="42"/>
      <c r="H2117" s="48"/>
    </row>
    <row r="2118" s="2" customFormat="1" ht="16.8" customHeight="1">
      <c r="A2118" s="42"/>
      <c r="B2118" s="48"/>
      <c r="C2118" s="327" t="s">
        <v>6741</v>
      </c>
      <c r="D2118" s="327" t="s">
        <v>6598</v>
      </c>
      <c r="E2118" s="20" t="s">
        <v>32</v>
      </c>
      <c r="F2118" s="328">
        <v>32.399999999999999</v>
      </c>
      <c r="G2118" s="42"/>
      <c r="H2118" s="48"/>
    </row>
    <row r="2119" s="2" customFormat="1" ht="16.8" customHeight="1">
      <c r="A2119" s="42"/>
      <c r="B2119" s="48"/>
      <c r="C2119" s="323" t="s">
        <v>6742</v>
      </c>
      <c r="D2119" s="324" t="s">
        <v>6742</v>
      </c>
      <c r="E2119" s="325" t="s">
        <v>32</v>
      </c>
      <c r="F2119" s="326">
        <v>32.399999999999999</v>
      </c>
      <c r="G2119" s="42"/>
      <c r="H2119" s="48"/>
    </row>
    <row r="2120" s="2" customFormat="1" ht="16.8" customHeight="1">
      <c r="A2120" s="42"/>
      <c r="B2120" s="48"/>
      <c r="C2120" s="327" t="s">
        <v>6742</v>
      </c>
      <c r="D2120" s="327" t="s">
        <v>6598</v>
      </c>
      <c r="E2120" s="20" t="s">
        <v>32</v>
      </c>
      <c r="F2120" s="328">
        <v>32.399999999999999</v>
      </c>
      <c r="G2120" s="42"/>
      <c r="H2120" s="48"/>
    </row>
    <row r="2121" s="2" customFormat="1" ht="16.8" customHeight="1">
      <c r="A2121" s="42"/>
      <c r="B2121" s="48"/>
      <c r="C2121" s="323" t="s">
        <v>6743</v>
      </c>
      <c r="D2121" s="324" t="s">
        <v>6743</v>
      </c>
      <c r="E2121" s="325" t="s">
        <v>32</v>
      </c>
      <c r="F2121" s="326">
        <v>0</v>
      </c>
      <c r="G2121" s="42"/>
      <c r="H2121" s="48"/>
    </row>
    <row r="2122" s="2" customFormat="1" ht="16.8" customHeight="1">
      <c r="A2122" s="42"/>
      <c r="B2122" s="48"/>
      <c r="C2122" s="327" t="s">
        <v>6743</v>
      </c>
      <c r="D2122" s="327" t="s">
        <v>6744</v>
      </c>
      <c r="E2122" s="20" t="s">
        <v>32</v>
      </c>
      <c r="F2122" s="328">
        <v>0</v>
      </c>
      <c r="G2122" s="42"/>
      <c r="H2122" s="48"/>
    </row>
    <row r="2123" s="2" customFormat="1" ht="16.8" customHeight="1">
      <c r="A2123" s="42"/>
      <c r="B2123" s="48"/>
      <c r="C2123" s="323" t="s">
        <v>6745</v>
      </c>
      <c r="D2123" s="324" t="s">
        <v>6745</v>
      </c>
      <c r="E2123" s="325" t="s">
        <v>32</v>
      </c>
      <c r="F2123" s="326">
        <v>0</v>
      </c>
      <c r="G2123" s="42"/>
      <c r="H2123" s="48"/>
    </row>
    <row r="2124" s="2" customFormat="1" ht="16.8" customHeight="1">
      <c r="A2124" s="42"/>
      <c r="B2124" s="48"/>
      <c r="C2124" s="327" t="s">
        <v>6745</v>
      </c>
      <c r="D2124" s="327" t="s">
        <v>6746</v>
      </c>
      <c r="E2124" s="20" t="s">
        <v>32</v>
      </c>
      <c r="F2124" s="328">
        <v>0</v>
      </c>
      <c r="G2124" s="42"/>
      <c r="H2124" s="48"/>
    </row>
    <row r="2125" s="2" customFormat="1" ht="16.8" customHeight="1">
      <c r="A2125" s="42"/>
      <c r="B2125" s="48"/>
      <c r="C2125" s="323" t="s">
        <v>6747</v>
      </c>
      <c r="D2125" s="324" t="s">
        <v>6747</v>
      </c>
      <c r="E2125" s="325" t="s">
        <v>32</v>
      </c>
      <c r="F2125" s="326">
        <v>0</v>
      </c>
      <c r="G2125" s="42"/>
      <c r="H2125" s="48"/>
    </row>
    <row r="2126" s="2" customFormat="1" ht="16.8" customHeight="1">
      <c r="A2126" s="42"/>
      <c r="B2126" s="48"/>
      <c r="C2126" s="327" t="s">
        <v>6747</v>
      </c>
      <c r="D2126" s="327" t="s">
        <v>6748</v>
      </c>
      <c r="E2126" s="20" t="s">
        <v>32</v>
      </c>
      <c r="F2126" s="328">
        <v>0</v>
      </c>
      <c r="G2126" s="42"/>
      <c r="H2126" s="48"/>
    </row>
    <row r="2127" s="2" customFormat="1" ht="16.8" customHeight="1">
      <c r="A2127" s="42"/>
      <c r="B2127" s="48"/>
      <c r="C2127" s="323" t="s">
        <v>6749</v>
      </c>
      <c r="D2127" s="324" t="s">
        <v>6749</v>
      </c>
      <c r="E2127" s="325" t="s">
        <v>32</v>
      </c>
      <c r="F2127" s="326">
        <v>0</v>
      </c>
      <c r="G2127" s="42"/>
      <c r="H2127" s="48"/>
    </row>
    <row r="2128" s="2" customFormat="1" ht="16.8" customHeight="1">
      <c r="A2128" s="42"/>
      <c r="B2128" s="48"/>
      <c r="C2128" s="327" t="s">
        <v>6749</v>
      </c>
      <c r="D2128" s="327" t="s">
        <v>6750</v>
      </c>
      <c r="E2128" s="20" t="s">
        <v>32</v>
      </c>
      <c r="F2128" s="328">
        <v>0</v>
      </c>
      <c r="G2128" s="42"/>
      <c r="H2128" s="48"/>
    </row>
    <row r="2129" s="2" customFormat="1" ht="16.8" customHeight="1">
      <c r="A2129" s="42"/>
      <c r="B2129" s="48"/>
      <c r="C2129" s="323" t="s">
        <v>1979</v>
      </c>
      <c r="D2129" s="324" t="s">
        <v>1979</v>
      </c>
      <c r="E2129" s="325" t="s">
        <v>32</v>
      </c>
      <c r="F2129" s="326">
        <v>2.8250000000000002</v>
      </c>
      <c r="G2129" s="42"/>
      <c r="H2129" s="48"/>
    </row>
    <row r="2130" s="2" customFormat="1" ht="16.8" customHeight="1">
      <c r="A2130" s="42"/>
      <c r="B2130" s="48"/>
      <c r="C2130" s="327" t="s">
        <v>1979</v>
      </c>
      <c r="D2130" s="327" t="s">
        <v>1980</v>
      </c>
      <c r="E2130" s="20" t="s">
        <v>32</v>
      </c>
      <c r="F2130" s="328">
        <v>2.8250000000000002</v>
      </c>
      <c r="G2130" s="42"/>
      <c r="H2130" s="48"/>
    </row>
    <row r="2131" s="2" customFormat="1" ht="16.8" customHeight="1">
      <c r="A2131" s="42"/>
      <c r="B2131" s="48"/>
      <c r="C2131" s="323" t="s">
        <v>1993</v>
      </c>
      <c r="D2131" s="324" t="s">
        <v>1993</v>
      </c>
      <c r="E2131" s="325" t="s">
        <v>32</v>
      </c>
      <c r="F2131" s="326">
        <v>0</v>
      </c>
      <c r="G2131" s="42"/>
      <c r="H2131" s="48"/>
    </row>
    <row r="2132" s="2" customFormat="1" ht="16.8" customHeight="1">
      <c r="A2132" s="42"/>
      <c r="B2132" s="48"/>
      <c r="C2132" s="327" t="s">
        <v>1993</v>
      </c>
      <c r="D2132" s="327" t="s">
        <v>1994</v>
      </c>
      <c r="E2132" s="20" t="s">
        <v>32</v>
      </c>
      <c r="F2132" s="328">
        <v>0</v>
      </c>
      <c r="G2132" s="42"/>
      <c r="H2132" s="48"/>
    </row>
    <row r="2133" s="2" customFormat="1" ht="16.8" customHeight="1">
      <c r="A2133" s="42"/>
      <c r="B2133" s="48"/>
      <c r="C2133" s="323" t="s">
        <v>2004</v>
      </c>
      <c r="D2133" s="324" t="s">
        <v>2004</v>
      </c>
      <c r="E2133" s="325" t="s">
        <v>32</v>
      </c>
      <c r="F2133" s="326">
        <v>4.5999999999999996</v>
      </c>
      <c r="G2133" s="42"/>
      <c r="H2133" s="48"/>
    </row>
    <row r="2134" s="2" customFormat="1" ht="16.8" customHeight="1">
      <c r="A2134" s="42"/>
      <c r="B2134" s="48"/>
      <c r="C2134" s="327" t="s">
        <v>2004</v>
      </c>
      <c r="D2134" s="327" t="s">
        <v>2002</v>
      </c>
      <c r="E2134" s="20" t="s">
        <v>32</v>
      </c>
      <c r="F2134" s="328">
        <v>4.5999999999999996</v>
      </c>
      <c r="G2134" s="42"/>
      <c r="H2134" s="48"/>
    </row>
    <row r="2135" s="2" customFormat="1" ht="16.8" customHeight="1">
      <c r="A2135" s="42"/>
      <c r="B2135" s="48"/>
      <c r="C2135" s="323" t="s">
        <v>1725</v>
      </c>
      <c r="D2135" s="324" t="s">
        <v>1725</v>
      </c>
      <c r="E2135" s="325" t="s">
        <v>32</v>
      </c>
      <c r="F2135" s="326">
        <v>11.07</v>
      </c>
      <c r="G2135" s="42"/>
      <c r="H2135" s="48"/>
    </row>
    <row r="2136" s="2" customFormat="1" ht="16.8" customHeight="1">
      <c r="A2136" s="42"/>
      <c r="B2136" s="48"/>
      <c r="C2136" s="327" t="s">
        <v>1725</v>
      </c>
      <c r="D2136" s="327" t="s">
        <v>2020</v>
      </c>
      <c r="E2136" s="20" t="s">
        <v>32</v>
      </c>
      <c r="F2136" s="328">
        <v>11.07</v>
      </c>
      <c r="G2136" s="42"/>
      <c r="H2136" s="48"/>
    </row>
    <row r="2137" s="2" customFormat="1" ht="16.8" customHeight="1">
      <c r="A2137" s="42"/>
      <c r="B2137" s="48"/>
      <c r="C2137" s="323" t="s">
        <v>1727</v>
      </c>
      <c r="D2137" s="324" t="s">
        <v>1727</v>
      </c>
      <c r="E2137" s="325" t="s">
        <v>32</v>
      </c>
      <c r="F2137" s="326">
        <v>77.75</v>
      </c>
      <c r="G2137" s="42"/>
      <c r="H2137" s="48"/>
    </row>
    <row r="2138" s="2" customFormat="1" ht="16.8" customHeight="1">
      <c r="A2138" s="42"/>
      <c r="B2138" s="48"/>
      <c r="C2138" s="327" t="s">
        <v>1727</v>
      </c>
      <c r="D2138" s="327" t="s">
        <v>2037</v>
      </c>
      <c r="E2138" s="20" t="s">
        <v>32</v>
      </c>
      <c r="F2138" s="328">
        <v>77.75</v>
      </c>
      <c r="G2138" s="42"/>
      <c r="H2138" s="48"/>
    </row>
    <row r="2139" s="2" customFormat="1" ht="16.8" customHeight="1">
      <c r="A2139" s="42"/>
      <c r="B2139" s="48"/>
      <c r="C2139" s="323" t="s">
        <v>1729</v>
      </c>
      <c r="D2139" s="324" t="s">
        <v>1729</v>
      </c>
      <c r="E2139" s="325" t="s">
        <v>32</v>
      </c>
      <c r="F2139" s="326">
        <v>154.39500000000001</v>
      </c>
      <c r="G2139" s="42"/>
      <c r="H2139" s="48"/>
    </row>
    <row r="2140" s="2" customFormat="1" ht="16.8" customHeight="1">
      <c r="A2140" s="42"/>
      <c r="B2140" s="48"/>
      <c r="C2140" s="327" t="s">
        <v>1729</v>
      </c>
      <c r="D2140" s="327" t="s">
        <v>2054</v>
      </c>
      <c r="E2140" s="20" t="s">
        <v>32</v>
      </c>
      <c r="F2140" s="328">
        <v>154.39500000000001</v>
      </c>
      <c r="G2140" s="42"/>
      <c r="H2140" s="48"/>
    </row>
    <row r="2141" s="2" customFormat="1" ht="16.8" customHeight="1">
      <c r="A2141" s="42"/>
      <c r="B2141" s="48"/>
      <c r="C2141" s="329" t="s">
        <v>6042</v>
      </c>
      <c r="D2141" s="42"/>
      <c r="E2141" s="42"/>
      <c r="F2141" s="42"/>
      <c r="G2141" s="42"/>
      <c r="H2141" s="48"/>
    </row>
    <row r="2142" s="2" customFormat="1">
      <c r="A2142" s="42"/>
      <c r="B2142" s="48"/>
      <c r="C2142" s="327" t="s">
        <v>2044</v>
      </c>
      <c r="D2142" s="327" t="s">
        <v>2045</v>
      </c>
      <c r="E2142" s="20" t="s">
        <v>219</v>
      </c>
      <c r="F2142" s="328">
        <v>2308.3699999999999</v>
      </c>
      <c r="G2142" s="42"/>
      <c r="H2142" s="48"/>
    </row>
    <row r="2143" s="2" customFormat="1" ht="16.8" customHeight="1">
      <c r="A2143" s="42"/>
      <c r="B2143" s="48"/>
      <c r="C2143" s="323" t="s">
        <v>6751</v>
      </c>
      <c r="D2143" s="324" t="s">
        <v>6751</v>
      </c>
      <c r="E2143" s="325" t="s">
        <v>32</v>
      </c>
      <c r="F2143" s="326">
        <v>0.59999999999999998</v>
      </c>
      <c r="G2143" s="42"/>
      <c r="H2143" s="48"/>
    </row>
    <row r="2144" s="2" customFormat="1" ht="16.8" customHeight="1">
      <c r="A2144" s="42"/>
      <c r="B2144" s="48"/>
      <c r="C2144" s="323" t="s">
        <v>6752</v>
      </c>
      <c r="D2144" s="324" t="s">
        <v>6752</v>
      </c>
      <c r="E2144" s="325" t="s">
        <v>32</v>
      </c>
      <c r="F2144" s="326">
        <v>0</v>
      </c>
      <c r="G2144" s="42"/>
      <c r="H2144" s="48"/>
    </row>
    <row r="2145" s="2" customFormat="1" ht="16.8" customHeight="1">
      <c r="A2145" s="42"/>
      <c r="B2145" s="48"/>
      <c r="C2145" s="327" t="s">
        <v>6752</v>
      </c>
      <c r="D2145" s="327" t="s">
        <v>6753</v>
      </c>
      <c r="E2145" s="20" t="s">
        <v>32</v>
      </c>
      <c r="F2145" s="328">
        <v>0</v>
      </c>
      <c r="G2145" s="42"/>
      <c r="H2145" s="48"/>
    </row>
    <row r="2146" s="2" customFormat="1" ht="16.8" customHeight="1">
      <c r="A2146" s="42"/>
      <c r="B2146" s="48"/>
      <c r="C2146" s="323" t="s">
        <v>2385</v>
      </c>
      <c r="D2146" s="324" t="s">
        <v>2385</v>
      </c>
      <c r="E2146" s="325" t="s">
        <v>32</v>
      </c>
      <c r="F2146" s="326">
        <v>0</v>
      </c>
      <c r="G2146" s="42"/>
      <c r="H2146" s="48"/>
    </row>
    <row r="2147" s="2" customFormat="1" ht="16.8" customHeight="1">
      <c r="A2147" s="42"/>
      <c r="B2147" s="48"/>
      <c r="C2147" s="327" t="s">
        <v>2385</v>
      </c>
      <c r="D2147" s="327" t="s">
        <v>2379</v>
      </c>
      <c r="E2147" s="20" t="s">
        <v>32</v>
      </c>
      <c r="F2147" s="328">
        <v>0</v>
      </c>
      <c r="G2147" s="42"/>
      <c r="H2147" s="48"/>
    </row>
    <row r="2148" s="2" customFormat="1" ht="16.8" customHeight="1">
      <c r="A2148" s="42"/>
      <c r="B2148" s="48"/>
      <c r="C2148" s="323" t="s">
        <v>1732</v>
      </c>
      <c r="D2148" s="324" t="s">
        <v>1732</v>
      </c>
      <c r="E2148" s="325" t="s">
        <v>32</v>
      </c>
      <c r="F2148" s="326">
        <v>40</v>
      </c>
      <c r="G2148" s="42"/>
      <c r="H2148" s="48"/>
    </row>
    <row r="2149" s="2" customFormat="1" ht="16.8" customHeight="1">
      <c r="A2149" s="42"/>
      <c r="B2149" s="48"/>
      <c r="C2149" s="327" t="s">
        <v>1732</v>
      </c>
      <c r="D2149" s="327" t="s">
        <v>2528</v>
      </c>
      <c r="E2149" s="20" t="s">
        <v>32</v>
      </c>
      <c r="F2149" s="328">
        <v>40</v>
      </c>
      <c r="G2149" s="42"/>
      <c r="H2149" s="48"/>
    </row>
    <row r="2150" s="2" customFormat="1" ht="16.8" customHeight="1">
      <c r="A2150" s="42"/>
      <c r="B2150" s="48"/>
      <c r="C2150" s="323" t="s">
        <v>6754</v>
      </c>
      <c r="D2150" s="324" t="s">
        <v>6754</v>
      </c>
      <c r="E2150" s="325" t="s">
        <v>32</v>
      </c>
      <c r="F2150" s="326">
        <v>60.299999999999997</v>
      </c>
      <c r="G2150" s="42"/>
      <c r="H2150" s="48"/>
    </row>
    <row r="2151" s="2" customFormat="1" ht="16.8" customHeight="1">
      <c r="A2151" s="42"/>
      <c r="B2151" s="48"/>
      <c r="C2151" s="327" t="s">
        <v>6754</v>
      </c>
      <c r="D2151" s="327" t="s">
        <v>6755</v>
      </c>
      <c r="E2151" s="20" t="s">
        <v>32</v>
      </c>
      <c r="F2151" s="328">
        <v>60.299999999999997</v>
      </c>
      <c r="G2151" s="42"/>
      <c r="H2151" s="48"/>
    </row>
    <row r="2152" s="2" customFormat="1" ht="16.8" customHeight="1">
      <c r="A2152" s="42"/>
      <c r="B2152" s="48"/>
      <c r="C2152" s="323" t="s">
        <v>6756</v>
      </c>
      <c r="D2152" s="324" t="s">
        <v>6756</v>
      </c>
      <c r="E2152" s="325" t="s">
        <v>32</v>
      </c>
      <c r="F2152" s="326">
        <v>60.299999999999997</v>
      </c>
      <c r="G2152" s="42"/>
      <c r="H2152" s="48"/>
    </row>
    <row r="2153" s="2" customFormat="1" ht="16.8" customHeight="1">
      <c r="A2153" s="42"/>
      <c r="B2153" s="48"/>
      <c r="C2153" s="327" t="s">
        <v>6756</v>
      </c>
      <c r="D2153" s="327" t="s">
        <v>6755</v>
      </c>
      <c r="E2153" s="20" t="s">
        <v>32</v>
      </c>
      <c r="F2153" s="328">
        <v>60.299999999999997</v>
      </c>
      <c r="G2153" s="42"/>
      <c r="H2153" s="48"/>
    </row>
    <row r="2154" s="2" customFormat="1" ht="16.8" customHeight="1">
      <c r="A2154" s="42"/>
      <c r="B2154" s="48"/>
      <c r="C2154" s="323" t="s">
        <v>6757</v>
      </c>
      <c r="D2154" s="324" t="s">
        <v>6757</v>
      </c>
      <c r="E2154" s="325" t="s">
        <v>32</v>
      </c>
      <c r="F2154" s="326">
        <v>0</v>
      </c>
      <c r="G2154" s="42"/>
      <c r="H2154" s="48"/>
    </row>
    <row r="2155" s="2" customFormat="1" ht="16.8" customHeight="1">
      <c r="A2155" s="42"/>
      <c r="B2155" s="48"/>
      <c r="C2155" s="327" t="s">
        <v>6757</v>
      </c>
      <c r="D2155" s="327" t="s">
        <v>6758</v>
      </c>
      <c r="E2155" s="20" t="s">
        <v>32</v>
      </c>
      <c r="F2155" s="328">
        <v>0</v>
      </c>
      <c r="G2155" s="42"/>
      <c r="H2155" s="48"/>
    </row>
    <row r="2156" s="2" customFormat="1" ht="16.8" customHeight="1">
      <c r="A2156" s="42"/>
      <c r="B2156" s="48"/>
      <c r="C2156" s="323" t="s">
        <v>6759</v>
      </c>
      <c r="D2156" s="324" t="s">
        <v>6759</v>
      </c>
      <c r="E2156" s="325" t="s">
        <v>32</v>
      </c>
      <c r="F2156" s="326">
        <v>0</v>
      </c>
      <c r="G2156" s="42"/>
      <c r="H2156" s="48"/>
    </row>
    <row r="2157" s="2" customFormat="1" ht="16.8" customHeight="1">
      <c r="A2157" s="42"/>
      <c r="B2157" s="48"/>
      <c r="C2157" s="327" t="s">
        <v>6759</v>
      </c>
      <c r="D2157" s="327" t="s">
        <v>6760</v>
      </c>
      <c r="E2157" s="20" t="s">
        <v>32</v>
      </c>
      <c r="F2157" s="328">
        <v>0</v>
      </c>
      <c r="G2157" s="42"/>
      <c r="H2157" s="48"/>
    </row>
    <row r="2158" s="2" customFormat="1" ht="16.8" customHeight="1">
      <c r="A2158" s="42"/>
      <c r="B2158" s="48"/>
      <c r="C2158" s="323" t="s">
        <v>1981</v>
      </c>
      <c r="D2158" s="324" t="s">
        <v>1981</v>
      </c>
      <c r="E2158" s="325" t="s">
        <v>32</v>
      </c>
      <c r="F2158" s="326">
        <v>0</v>
      </c>
      <c r="G2158" s="42"/>
      <c r="H2158" s="48"/>
    </row>
    <row r="2159" s="2" customFormat="1" ht="16.8" customHeight="1">
      <c r="A2159" s="42"/>
      <c r="B2159" s="48"/>
      <c r="C2159" s="327" t="s">
        <v>1981</v>
      </c>
      <c r="D2159" s="327" t="s">
        <v>1982</v>
      </c>
      <c r="E2159" s="20" t="s">
        <v>32</v>
      </c>
      <c r="F2159" s="328">
        <v>0</v>
      </c>
      <c r="G2159" s="42"/>
      <c r="H2159" s="48"/>
    </row>
    <row r="2160" s="2" customFormat="1" ht="16.8" customHeight="1">
      <c r="A2160" s="42"/>
      <c r="B2160" s="48"/>
      <c r="C2160" s="323" t="s">
        <v>2005</v>
      </c>
      <c r="D2160" s="324" t="s">
        <v>2005</v>
      </c>
      <c r="E2160" s="325" t="s">
        <v>32</v>
      </c>
      <c r="F2160" s="326">
        <v>0</v>
      </c>
      <c r="G2160" s="42"/>
      <c r="H2160" s="48"/>
    </row>
    <row r="2161" s="2" customFormat="1" ht="16.8" customHeight="1">
      <c r="A2161" s="42"/>
      <c r="B2161" s="48"/>
      <c r="C2161" s="327" t="s">
        <v>2005</v>
      </c>
      <c r="D2161" s="327" t="s">
        <v>2006</v>
      </c>
      <c r="E2161" s="20" t="s">
        <v>32</v>
      </c>
      <c r="F2161" s="328">
        <v>0</v>
      </c>
      <c r="G2161" s="42"/>
      <c r="H2161" s="48"/>
    </row>
    <row r="2162" s="2" customFormat="1" ht="16.8" customHeight="1">
      <c r="A2162" s="42"/>
      <c r="B2162" s="48"/>
      <c r="C2162" s="323" t="s">
        <v>1733</v>
      </c>
      <c r="D2162" s="324" t="s">
        <v>1733</v>
      </c>
      <c r="E2162" s="325" t="s">
        <v>32</v>
      </c>
      <c r="F2162" s="326">
        <v>37.5</v>
      </c>
      <c r="G2162" s="42"/>
      <c r="H2162" s="48"/>
    </row>
    <row r="2163" s="2" customFormat="1" ht="16.8" customHeight="1">
      <c r="A2163" s="42"/>
      <c r="B2163" s="48"/>
      <c r="C2163" s="327" t="s">
        <v>1733</v>
      </c>
      <c r="D2163" s="327" t="s">
        <v>2021</v>
      </c>
      <c r="E2163" s="20" t="s">
        <v>32</v>
      </c>
      <c r="F2163" s="328">
        <v>37.5</v>
      </c>
      <c r="G2163" s="42"/>
      <c r="H2163" s="48"/>
    </row>
    <row r="2164" s="2" customFormat="1" ht="16.8" customHeight="1">
      <c r="A2164" s="42"/>
      <c r="B2164" s="48"/>
      <c r="C2164" s="323" t="s">
        <v>1735</v>
      </c>
      <c r="D2164" s="324" t="s">
        <v>1735</v>
      </c>
      <c r="E2164" s="325" t="s">
        <v>32</v>
      </c>
      <c r="F2164" s="326">
        <v>72</v>
      </c>
      <c r="G2164" s="42"/>
      <c r="H2164" s="48"/>
    </row>
    <row r="2165" s="2" customFormat="1" ht="16.8" customHeight="1">
      <c r="A2165" s="42"/>
      <c r="B2165" s="48"/>
      <c r="C2165" s="327" t="s">
        <v>1735</v>
      </c>
      <c r="D2165" s="327" t="s">
        <v>2038</v>
      </c>
      <c r="E2165" s="20" t="s">
        <v>32</v>
      </c>
      <c r="F2165" s="328">
        <v>72</v>
      </c>
      <c r="G2165" s="42"/>
      <c r="H2165" s="48"/>
    </row>
    <row r="2166" s="2" customFormat="1" ht="16.8" customHeight="1">
      <c r="A2166" s="42"/>
      <c r="B2166" s="48"/>
      <c r="C2166" s="323" t="s">
        <v>1736</v>
      </c>
      <c r="D2166" s="324" t="s">
        <v>1736</v>
      </c>
      <c r="E2166" s="325" t="s">
        <v>32</v>
      </c>
      <c r="F2166" s="326">
        <v>17.550000000000001</v>
      </c>
      <c r="G2166" s="42"/>
      <c r="H2166" s="48"/>
    </row>
    <row r="2167" s="2" customFormat="1" ht="16.8" customHeight="1">
      <c r="A2167" s="42"/>
      <c r="B2167" s="48"/>
      <c r="C2167" s="327" t="s">
        <v>1736</v>
      </c>
      <c r="D2167" s="327" t="s">
        <v>2055</v>
      </c>
      <c r="E2167" s="20" t="s">
        <v>32</v>
      </c>
      <c r="F2167" s="328">
        <v>17.550000000000001</v>
      </c>
      <c r="G2167" s="42"/>
      <c r="H2167" s="48"/>
    </row>
    <row r="2168" s="2" customFormat="1" ht="16.8" customHeight="1">
      <c r="A2168" s="42"/>
      <c r="B2168" s="48"/>
      <c r="C2168" s="329" t="s">
        <v>6042</v>
      </c>
      <c r="D2168" s="42"/>
      <c r="E2168" s="42"/>
      <c r="F2168" s="42"/>
      <c r="G2168" s="42"/>
      <c r="H2168" s="48"/>
    </row>
    <row r="2169" s="2" customFormat="1">
      <c r="A2169" s="42"/>
      <c r="B2169" s="48"/>
      <c r="C2169" s="327" t="s">
        <v>2044</v>
      </c>
      <c r="D2169" s="327" t="s">
        <v>2045</v>
      </c>
      <c r="E2169" s="20" t="s">
        <v>219</v>
      </c>
      <c r="F2169" s="328">
        <v>2308.3699999999999</v>
      </c>
      <c r="G2169" s="42"/>
      <c r="H2169" s="48"/>
    </row>
    <row r="2170" s="2" customFormat="1" ht="16.8" customHeight="1">
      <c r="A2170" s="42"/>
      <c r="B2170" s="48"/>
      <c r="C2170" s="323" t="s">
        <v>6761</v>
      </c>
      <c r="D2170" s="324" t="s">
        <v>6761</v>
      </c>
      <c r="E2170" s="325" t="s">
        <v>32</v>
      </c>
      <c r="F2170" s="326">
        <v>6.9500000000000002</v>
      </c>
      <c r="G2170" s="42"/>
      <c r="H2170" s="48"/>
    </row>
    <row r="2171" s="2" customFormat="1" ht="16.8" customHeight="1">
      <c r="A2171" s="42"/>
      <c r="B2171" s="48"/>
      <c r="C2171" s="323" t="s">
        <v>1738</v>
      </c>
      <c r="D2171" s="324" t="s">
        <v>1738</v>
      </c>
      <c r="E2171" s="325" t="s">
        <v>32</v>
      </c>
      <c r="F2171" s="326">
        <v>150</v>
      </c>
      <c r="G2171" s="42"/>
      <c r="H2171" s="48"/>
    </row>
    <row r="2172" s="2" customFormat="1" ht="16.8" customHeight="1">
      <c r="A2172" s="42"/>
      <c r="B2172" s="48"/>
      <c r="C2172" s="327" t="s">
        <v>1738</v>
      </c>
      <c r="D2172" s="327" t="s">
        <v>2529</v>
      </c>
      <c r="E2172" s="20" t="s">
        <v>32</v>
      </c>
      <c r="F2172" s="328">
        <v>150</v>
      </c>
      <c r="G2172" s="42"/>
      <c r="H2172" s="48"/>
    </row>
    <row r="2173" s="2" customFormat="1" ht="16.8" customHeight="1">
      <c r="A2173" s="42"/>
      <c r="B2173" s="48"/>
      <c r="C2173" s="323" t="s">
        <v>6762</v>
      </c>
      <c r="D2173" s="324" t="s">
        <v>6762</v>
      </c>
      <c r="E2173" s="325" t="s">
        <v>32</v>
      </c>
      <c r="F2173" s="326">
        <v>161</v>
      </c>
      <c r="G2173" s="42"/>
      <c r="H2173" s="48"/>
    </row>
    <row r="2174" s="2" customFormat="1" ht="16.8" customHeight="1">
      <c r="A2174" s="42"/>
      <c r="B2174" s="48"/>
      <c r="C2174" s="327" t="s">
        <v>6762</v>
      </c>
      <c r="D2174" s="327" t="s">
        <v>6763</v>
      </c>
      <c r="E2174" s="20" t="s">
        <v>32</v>
      </c>
      <c r="F2174" s="328">
        <v>161</v>
      </c>
      <c r="G2174" s="42"/>
      <c r="H2174" s="48"/>
    </row>
    <row r="2175" s="2" customFormat="1" ht="16.8" customHeight="1">
      <c r="A2175" s="42"/>
      <c r="B2175" s="48"/>
      <c r="C2175" s="323" t="s">
        <v>6764</v>
      </c>
      <c r="D2175" s="324" t="s">
        <v>6764</v>
      </c>
      <c r="E2175" s="325" t="s">
        <v>32</v>
      </c>
      <c r="F2175" s="326">
        <v>161</v>
      </c>
      <c r="G2175" s="42"/>
      <c r="H2175" s="48"/>
    </row>
    <row r="2176" s="2" customFormat="1" ht="16.8" customHeight="1">
      <c r="A2176" s="42"/>
      <c r="B2176" s="48"/>
      <c r="C2176" s="327" t="s">
        <v>6764</v>
      </c>
      <c r="D2176" s="327" t="s">
        <v>6763</v>
      </c>
      <c r="E2176" s="20" t="s">
        <v>32</v>
      </c>
      <c r="F2176" s="328">
        <v>161</v>
      </c>
      <c r="G2176" s="42"/>
      <c r="H2176" s="48"/>
    </row>
    <row r="2177" s="2" customFormat="1" ht="16.8" customHeight="1">
      <c r="A2177" s="42"/>
      <c r="B2177" s="48"/>
      <c r="C2177" s="323" t="s">
        <v>1740</v>
      </c>
      <c r="D2177" s="324" t="s">
        <v>1740</v>
      </c>
      <c r="E2177" s="325" t="s">
        <v>32</v>
      </c>
      <c r="F2177" s="326">
        <v>81.572999999999993</v>
      </c>
      <c r="G2177" s="42"/>
      <c r="H2177" s="48"/>
    </row>
    <row r="2178" s="2" customFormat="1" ht="16.8" customHeight="1">
      <c r="A2178" s="42"/>
      <c r="B2178" s="48"/>
      <c r="C2178" s="327" t="s">
        <v>1740</v>
      </c>
      <c r="D2178" s="327" t="s">
        <v>2022</v>
      </c>
      <c r="E2178" s="20" t="s">
        <v>32</v>
      </c>
      <c r="F2178" s="328">
        <v>81.572999999999993</v>
      </c>
      <c r="G2178" s="42"/>
      <c r="H2178" s="48"/>
    </row>
    <row r="2179" s="2" customFormat="1" ht="16.8" customHeight="1">
      <c r="A2179" s="42"/>
      <c r="B2179" s="48"/>
      <c r="C2179" s="323" t="s">
        <v>2039</v>
      </c>
      <c r="D2179" s="324" t="s">
        <v>2039</v>
      </c>
      <c r="E2179" s="325" t="s">
        <v>32</v>
      </c>
      <c r="F2179" s="326">
        <v>69.096000000000004</v>
      </c>
      <c r="G2179" s="42"/>
      <c r="H2179" s="48"/>
    </row>
    <row r="2180" s="2" customFormat="1" ht="16.8" customHeight="1">
      <c r="A2180" s="42"/>
      <c r="B2180" s="48"/>
      <c r="C2180" s="327" t="s">
        <v>2039</v>
      </c>
      <c r="D2180" s="327" t="s">
        <v>2040</v>
      </c>
      <c r="E2180" s="20" t="s">
        <v>32</v>
      </c>
      <c r="F2180" s="328">
        <v>69.096000000000004</v>
      </c>
      <c r="G2180" s="42"/>
      <c r="H2180" s="48"/>
    </row>
    <row r="2181" s="2" customFormat="1" ht="16.8" customHeight="1">
      <c r="A2181" s="42"/>
      <c r="B2181" s="48"/>
      <c r="C2181" s="323" t="s">
        <v>1743</v>
      </c>
      <c r="D2181" s="324" t="s">
        <v>1743</v>
      </c>
      <c r="E2181" s="325" t="s">
        <v>32</v>
      </c>
      <c r="F2181" s="326">
        <v>88.265000000000001</v>
      </c>
      <c r="G2181" s="42"/>
      <c r="H2181" s="48"/>
    </row>
    <row r="2182" s="2" customFormat="1" ht="16.8" customHeight="1">
      <c r="A2182" s="42"/>
      <c r="B2182" s="48"/>
      <c r="C2182" s="327" t="s">
        <v>1743</v>
      </c>
      <c r="D2182" s="327" t="s">
        <v>2056</v>
      </c>
      <c r="E2182" s="20" t="s">
        <v>32</v>
      </c>
      <c r="F2182" s="328">
        <v>88.265000000000001</v>
      </c>
      <c r="G2182" s="42"/>
      <c r="H2182" s="48"/>
    </row>
    <row r="2183" s="2" customFormat="1" ht="16.8" customHeight="1">
      <c r="A2183" s="42"/>
      <c r="B2183" s="48"/>
      <c r="C2183" s="329" t="s">
        <v>6042</v>
      </c>
      <c r="D2183" s="42"/>
      <c r="E2183" s="42"/>
      <c r="F2183" s="42"/>
      <c r="G2183" s="42"/>
      <c r="H2183" s="48"/>
    </row>
    <row r="2184" s="2" customFormat="1">
      <c r="A2184" s="42"/>
      <c r="B2184" s="48"/>
      <c r="C2184" s="327" t="s">
        <v>2044</v>
      </c>
      <c r="D2184" s="327" t="s">
        <v>2045</v>
      </c>
      <c r="E2184" s="20" t="s">
        <v>219</v>
      </c>
      <c r="F2184" s="328">
        <v>2308.3699999999999</v>
      </c>
      <c r="G2184" s="42"/>
      <c r="H2184" s="48"/>
    </row>
    <row r="2185" s="2" customFormat="1" ht="16.8" customHeight="1">
      <c r="A2185" s="42"/>
      <c r="B2185" s="48"/>
      <c r="C2185" s="323" t="s">
        <v>1746</v>
      </c>
      <c r="D2185" s="324" t="s">
        <v>1746</v>
      </c>
      <c r="E2185" s="325" t="s">
        <v>32</v>
      </c>
      <c r="F2185" s="326">
        <v>90</v>
      </c>
      <c r="G2185" s="42"/>
      <c r="H2185" s="48"/>
    </row>
    <row r="2186" s="2" customFormat="1" ht="16.8" customHeight="1">
      <c r="A2186" s="42"/>
      <c r="B2186" s="48"/>
      <c r="C2186" s="327" t="s">
        <v>1746</v>
      </c>
      <c r="D2186" s="327" t="s">
        <v>2530</v>
      </c>
      <c r="E2186" s="20" t="s">
        <v>32</v>
      </c>
      <c r="F2186" s="328">
        <v>90</v>
      </c>
      <c r="G2186" s="42"/>
      <c r="H2186" s="48"/>
    </row>
    <row r="2187" s="2" customFormat="1" ht="16.8" customHeight="1">
      <c r="A2187" s="42"/>
      <c r="B2187" s="48"/>
      <c r="C2187" s="323" t="s">
        <v>6765</v>
      </c>
      <c r="D2187" s="324" t="s">
        <v>6765</v>
      </c>
      <c r="E2187" s="325" t="s">
        <v>32</v>
      </c>
      <c r="F2187" s="326">
        <v>166.80000000000001</v>
      </c>
      <c r="G2187" s="42"/>
      <c r="H2187" s="48"/>
    </row>
    <row r="2188" s="2" customFormat="1" ht="16.8" customHeight="1">
      <c r="A2188" s="42"/>
      <c r="B2188" s="48"/>
      <c r="C2188" s="327" t="s">
        <v>6765</v>
      </c>
      <c r="D2188" s="327" t="s">
        <v>6766</v>
      </c>
      <c r="E2188" s="20" t="s">
        <v>32</v>
      </c>
      <c r="F2188" s="328">
        <v>166.80000000000001</v>
      </c>
      <c r="G2188" s="42"/>
      <c r="H2188" s="48"/>
    </row>
    <row r="2189" s="2" customFormat="1" ht="16.8" customHeight="1">
      <c r="A2189" s="42"/>
      <c r="B2189" s="48"/>
      <c r="C2189" s="323" t="s">
        <v>6767</v>
      </c>
      <c r="D2189" s="324" t="s">
        <v>6767</v>
      </c>
      <c r="E2189" s="325" t="s">
        <v>32</v>
      </c>
      <c r="F2189" s="326">
        <v>166.80000000000001</v>
      </c>
      <c r="G2189" s="42"/>
      <c r="H2189" s="48"/>
    </row>
    <row r="2190" s="2" customFormat="1" ht="16.8" customHeight="1">
      <c r="A2190" s="42"/>
      <c r="B2190" s="48"/>
      <c r="C2190" s="327" t="s">
        <v>6767</v>
      </c>
      <c r="D2190" s="327" t="s">
        <v>6766</v>
      </c>
      <c r="E2190" s="20" t="s">
        <v>32</v>
      </c>
      <c r="F2190" s="328">
        <v>166.80000000000001</v>
      </c>
      <c r="G2190" s="42"/>
      <c r="H2190" s="48"/>
    </row>
    <row r="2191" s="2" customFormat="1" ht="16.8" customHeight="1">
      <c r="A2191" s="42"/>
      <c r="B2191" s="48"/>
      <c r="C2191" s="323" t="s">
        <v>1748</v>
      </c>
      <c r="D2191" s="324" t="s">
        <v>1748</v>
      </c>
      <c r="E2191" s="325" t="s">
        <v>32</v>
      </c>
      <c r="F2191" s="326">
        <v>4.7549999999999999</v>
      </c>
      <c r="G2191" s="42"/>
      <c r="H2191" s="48"/>
    </row>
    <row r="2192" s="2" customFormat="1" ht="16.8" customHeight="1">
      <c r="A2192" s="42"/>
      <c r="B2192" s="48"/>
      <c r="C2192" s="327" t="s">
        <v>1748</v>
      </c>
      <c r="D2192" s="327" t="s">
        <v>2023</v>
      </c>
      <c r="E2192" s="20" t="s">
        <v>32</v>
      </c>
      <c r="F2192" s="328">
        <v>4.7549999999999999</v>
      </c>
      <c r="G2192" s="42"/>
      <c r="H2192" s="48"/>
    </row>
    <row r="2193" s="2" customFormat="1" ht="16.8" customHeight="1">
      <c r="A2193" s="42"/>
      <c r="B2193" s="48"/>
      <c r="C2193" s="323" t="s">
        <v>2041</v>
      </c>
      <c r="D2193" s="324" t="s">
        <v>2041</v>
      </c>
      <c r="E2193" s="325" t="s">
        <v>32</v>
      </c>
      <c r="F2193" s="326">
        <v>0</v>
      </c>
      <c r="G2193" s="42"/>
      <c r="H2193" s="48"/>
    </row>
    <row r="2194" s="2" customFormat="1" ht="16.8" customHeight="1">
      <c r="A2194" s="42"/>
      <c r="B2194" s="48"/>
      <c r="C2194" s="327" t="s">
        <v>2041</v>
      </c>
      <c r="D2194" s="327" t="s">
        <v>2042</v>
      </c>
      <c r="E2194" s="20" t="s">
        <v>32</v>
      </c>
      <c r="F2194" s="328">
        <v>0</v>
      </c>
      <c r="G2194" s="42"/>
      <c r="H2194" s="48"/>
    </row>
    <row r="2195" s="2" customFormat="1" ht="16.8" customHeight="1">
      <c r="A2195" s="42"/>
      <c r="B2195" s="48"/>
      <c r="C2195" s="323" t="s">
        <v>1751</v>
      </c>
      <c r="D2195" s="324" t="s">
        <v>1751</v>
      </c>
      <c r="E2195" s="325" t="s">
        <v>32</v>
      </c>
      <c r="F2195" s="326">
        <v>54.902999999999999</v>
      </c>
      <c r="G2195" s="42"/>
      <c r="H2195" s="48"/>
    </row>
    <row r="2196" s="2" customFormat="1" ht="16.8" customHeight="1">
      <c r="A2196" s="42"/>
      <c r="B2196" s="48"/>
      <c r="C2196" s="327" t="s">
        <v>1751</v>
      </c>
      <c r="D2196" s="327" t="s">
        <v>2057</v>
      </c>
      <c r="E2196" s="20" t="s">
        <v>32</v>
      </c>
      <c r="F2196" s="328">
        <v>54.902999999999999</v>
      </c>
      <c r="G2196" s="42"/>
      <c r="H2196" s="48"/>
    </row>
    <row r="2197" s="2" customFormat="1" ht="16.8" customHeight="1">
      <c r="A2197" s="42"/>
      <c r="B2197" s="48"/>
      <c r="C2197" s="329" t="s">
        <v>6042</v>
      </c>
      <c r="D2197" s="42"/>
      <c r="E2197" s="42"/>
      <c r="F2197" s="42"/>
      <c r="G2197" s="42"/>
      <c r="H2197" s="48"/>
    </row>
    <row r="2198" s="2" customFormat="1">
      <c r="A2198" s="42"/>
      <c r="B2198" s="48"/>
      <c r="C2198" s="327" t="s">
        <v>2044</v>
      </c>
      <c r="D2198" s="327" t="s">
        <v>2045</v>
      </c>
      <c r="E2198" s="20" t="s">
        <v>219</v>
      </c>
      <c r="F2198" s="328">
        <v>2308.3699999999999</v>
      </c>
      <c r="G2198" s="42"/>
      <c r="H2198" s="48"/>
    </row>
    <row r="2199" s="2" customFormat="1" ht="16.8" customHeight="1">
      <c r="A2199" s="42"/>
      <c r="B2199" s="48"/>
      <c r="C2199" s="323" t="s">
        <v>1753</v>
      </c>
      <c r="D2199" s="324" t="s">
        <v>1753</v>
      </c>
      <c r="E2199" s="325" t="s">
        <v>32</v>
      </c>
      <c r="F2199" s="326">
        <v>90</v>
      </c>
      <c r="G2199" s="42"/>
      <c r="H2199" s="48"/>
    </row>
    <row r="2200" s="2" customFormat="1" ht="16.8" customHeight="1">
      <c r="A2200" s="42"/>
      <c r="B2200" s="48"/>
      <c r="C2200" s="327" t="s">
        <v>1753</v>
      </c>
      <c r="D2200" s="327" t="s">
        <v>2531</v>
      </c>
      <c r="E2200" s="20" t="s">
        <v>32</v>
      </c>
      <c r="F2200" s="328">
        <v>90</v>
      </c>
      <c r="G2200" s="42"/>
      <c r="H2200" s="48"/>
    </row>
    <row r="2201" s="2" customFormat="1" ht="16.8" customHeight="1">
      <c r="A2201" s="42"/>
      <c r="B2201" s="48"/>
      <c r="C2201" s="323" t="s">
        <v>6768</v>
      </c>
      <c r="D2201" s="324" t="s">
        <v>6768</v>
      </c>
      <c r="E2201" s="325" t="s">
        <v>32</v>
      </c>
      <c r="F2201" s="326">
        <v>0</v>
      </c>
      <c r="G2201" s="42"/>
      <c r="H2201" s="48"/>
    </row>
    <row r="2202" s="2" customFormat="1" ht="16.8" customHeight="1">
      <c r="A2202" s="42"/>
      <c r="B2202" s="48"/>
      <c r="C2202" s="327" t="s">
        <v>6768</v>
      </c>
      <c r="D2202" s="327" t="s">
        <v>6769</v>
      </c>
      <c r="E2202" s="20" t="s">
        <v>32</v>
      </c>
      <c r="F2202" s="328">
        <v>0</v>
      </c>
      <c r="G2202" s="42"/>
      <c r="H2202" s="48"/>
    </row>
    <row r="2203" s="2" customFormat="1" ht="16.8" customHeight="1">
      <c r="A2203" s="42"/>
      <c r="B2203" s="48"/>
      <c r="C2203" s="323" t="s">
        <v>6770</v>
      </c>
      <c r="D2203" s="324" t="s">
        <v>6770</v>
      </c>
      <c r="E2203" s="325" t="s">
        <v>32</v>
      </c>
      <c r="F2203" s="326">
        <v>0</v>
      </c>
      <c r="G2203" s="42"/>
      <c r="H2203" s="48"/>
    </row>
    <row r="2204" s="2" customFormat="1" ht="16.8" customHeight="1">
      <c r="A2204" s="42"/>
      <c r="B2204" s="48"/>
      <c r="C2204" s="327" t="s">
        <v>6770</v>
      </c>
      <c r="D2204" s="327" t="s">
        <v>6771</v>
      </c>
      <c r="E2204" s="20" t="s">
        <v>32</v>
      </c>
      <c r="F2204" s="328">
        <v>0</v>
      </c>
      <c r="G2204" s="42"/>
      <c r="H2204" s="48"/>
    </row>
    <row r="2205" s="2" customFormat="1" ht="16.8" customHeight="1">
      <c r="A2205" s="42"/>
      <c r="B2205" s="48"/>
      <c r="C2205" s="323" t="s">
        <v>1755</v>
      </c>
      <c r="D2205" s="324" t="s">
        <v>1755</v>
      </c>
      <c r="E2205" s="325" t="s">
        <v>32</v>
      </c>
      <c r="F2205" s="326">
        <v>3.3839999999999999</v>
      </c>
      <c r="G2205" s="42"/>
      <c r="H2205" s="48"/>
    </row>
    <row r="2206" s="2" customFormat="1" ht="16.8" customHeight="1">
      <c r="A2206" s="42"/>
      <c r="B2206" s="48"/>
      <c r="C2206" s="327" t="s">
        <v>1755</v>
      </c>
      <c r="D2206" s="327" t="s">
        <v>2024</v>
      </c>
      <c r="E2206" s="20" t="s">
        <v>32</v>
      </c>
      <c r="F2206" s="328">
        <v>3.3839999999999999</v>
      </c>
      <c r="G2206" s="42"/>
      <c r="H2206" s="48"/>
    </row>
    <row r="2207" s="2" customFormat="1" ht="16.8" customHeight="1">
      <c r="A2207" s="42"/>
      <c r="B2207" s="48"/>
      <c r="C2207" s="323" t="s">
        <v>1758</v>
      </c>
      <c r="D2207" s="324" t="s">
        <v>1758</v>
      </c>
      <c r="E2207" s="325" t="s">
        <v>32</v>
      </c>
      <c r="F2207" s="326">
        <v>5.2800000000000002</v>
      </c>
      <c r="G2207" s="42"/>
      <c r="H2207" s="48"/>
    </row>
    <row r="2208" s="2" customFormat="1" ht="16.8" customHeight="1">
      <c r="A2208" s="42"/>
      <c r="B2208" s="48"/>
      <c r="C2208" s="327" t="s">
        <v>1758</v>
      </c>
      <c r="D2208" s="327" t="s">
        <v>2058</v>
      </c>
      <c r="E2208" s="20" t="s">
        <v>32</v>
      </c>
      <c r="F2208" s="328">
        <v>5.2800000000000002</v>
      </c>
      <c r="G2208" s="42"/>
      <c r="H2208" s="48"/>
    </row>
    <row r="2209" s="2" customFormat="1" ht="16.8" customHeight="1">
      <c r="A2209" s="42"/>
      <c r="B2209" s="48"/>
      <c r="C2209" s="329" t="s">
        <v>6042</v>
      </c>
      <c r="D2209" s="42"/>
      <c r="E2209" s="42"/>
      <c r="F2209" s="42"/>
      <c r="G2209" s="42"/>
      <c r="H2209" s="48"/>
    </row>
    <row r="2210" s="2" customFormat="1">
      <c r="A2210" s="42"/>
      <c r="B2210" s="48"/>
      <c r="C2210" s="327" t="s">
        <v>2044</v>
      </c>
      <c r="D2210" s="327" t="s">
        <v>2045</v>
      </c>
      <c r="E2210" s="20" t="s">
        <v>219</v>
      </c>
      <c r="F2210" s="328">
        <v>2308.3699999999999</v>
      </c>
      <c r="G2210" s="42"/>
      <c r="H2210" s="48"/>
    </row>
    <row r="2211" s="2" customFormat="1" ht="16.8" customHeight="1">
      <c r="A2211" s="42"/>
      <c r="B2211" s="48"/>
      <c r="C2211" s="323" t="s">
        <v>1761</v>
      </c>
      <c r="D2211" s="324" t="s">
        <v>1761</v>
      </c>
      <c r="E2211" s="325" t="s">
        <v>32</v>
      </c>
      <c r="F2211" s="326">
        <v>662.904</v>
      </c>
      <c r="G2211" s="42"/>
      <c r="H2211" s="48"/>
    </row>
    <row r="2212" s="2" customFormat="1" ht="16.8" customHeight="1">
      <c r="A2212" s="42"/>
      <c r="B2212" s="48"/>
      <c r="C2212" s="327" t="s">
        <v>1761</v>
      </c>
      <c r="D2212" s="327" t="s">
        <v>2534</v>
      </c>
      <c r="E2212" s="20" t="s">
        <v>32</v>
      </c>
      <c r="F2212" s="328">
        <v>662.904</v>
      </c>
      <c r="G2212" s="42"/>
      <c r="H2212" s="48"/>
    </row>
    <row r="2213" s="2" customFormat="1" ht="16.8" customHeight="1">
      <c r="A2213" s="42"/>
      <c r="B2213" s="48"/>
      <c r="C2213" s="323" t="s">
        <v>6772</v>
      </c>
      <c r="D2213" s="324" t="s">
        <v>6772</v>
      </c>
      <c r="E2213" s="325" t="s">
        <v>32</v>
      </c>
      <c r="F2213" s="326">
        <v>600</v>
      </c>
      <c r="G2213" s="42"/>
      <c r="H2213" s="48"/>
    </row>
    <row r="2214" s="2" customFormat="1" ht="16.8" customHeight="1">
      <c r="A2214" s="42"/>
      <c r="B2214" s="48"/>
      <c r="C2214" s="327" t="s">
        <v>6768</v>
      </c>
      <c r="D2214" s="327" t="s">
        <v>6769</v>
      </c>
      <c r="E2214" s="20" t="s">
        <v>32</v>
      </c>
      <c r="F2214" s="328">
        <v>0</v>
      </c>
      <c r="G2214" s="42"/>
      <c r="H2214" s="48"/>
    </row>
    <row r="2215" s="2" customFormat="1" ht="16.8" customHeight="1">
      <c r="A2215" s="42"/>
      <c r="B2215" s="48"/>
      <c r="C2215" s="327" t="s">
        <v>6772</v>
      </c>
      <c r="D2215" s="327" t="s">
        <v>6773</v>
      </c>
      <c r="E2215" s="20" t="s">
        <v>32</v>
      </c>
      <c r="F2215" s="328">
        <v>600</v>
      </c>
      <c r="G2215" s="42"/>
      <c r="H2215" s="48"/>
    </row>
    <row r="2216" s="2" customFormat="1" ht="16.8" customHeight="1">
      <c r="A2216" s="42"/>
      <c r="B2216" s="48"/>
      <c r="C2216" s="323" t="s">
        <v>2025</v>
      </c>
      <c r="D2216" s="324" t="s">
        <v>2025</v>
      </c>
      <c r="E2216" s="325" t="s">
        <v>32</v>
      </c>
      <c r="F2216" s="326">
        <v>24.914999999999999</v>
      </c>
      <c r="G2216" s="42"/>
      <c r="H2216" s="48"/>
    </row>
    <row r="2217" s="2" customFormat="1" ht="16.8" customHeight="1">
      <c r="A2217" s="42"/>
      <c r="B2217" s="48"/>
      <c r="C2217" s="327" t="s">
        <v>2025</v>
      </c>
      <c r="D2217" s="327" t="s">
        <v>2026</v>
      </c>
      <c r="E2217" s="20" t="s">
        <v>32</v>
      </c>
      <c r="F2217" s="328">
        <v>24.914999999999999</v>
      </c>
      <c r="G2217" s="42"/>
      <c r="H2217" s="48"/>
    </row>
    <row r="2218" s="2" customFormat="1" ht="16.8" customHeight="1">
      <c r="A2218" s="42"/>
      <c r="B2218" s="48"/>
      <c r="C2218" s="323" t="s">
        <v>1764</v>
      </c>
      <c r="D2218" s="324" t="s">
        <v>1764</v>
      </c>
      <c r="E2218" s="325" t="s">
        <v>32</v>
      </c>
      <c r="F2218" s="326">
        <v>114.484</v>
      </c>
      <c r="G2218" s="42"/>
      <c r="H2218" s="48"/>
    </row>
    <row r="2219" s="2" customFormat="1" ht="16.8" customHeight="1">
      <c r="A2219" s="42"/>
      <c r="B2219" s="48"/>
      <c r="C2219" s="327" t="s">
        <v>1764</v>
      </c>
      <c r="D2219" s="327" t="s">
        <v>2059</v>
      </c>
      <c r="E2219" s="20" t="s">
        <v>32</v>
      </c>
      <c r="F2219" s="328">
        <v>114.484</v>
      </c>
      <c r="G2219" s="42"/>
      <c r="H2219" s="48"/>
    </row>
    <row r="2220" s="2" customFormat="1" ht="16.8" customHeight="1">
      <c r="A2220" s="42"/>
      <c r="B2220" s="48"/>
      <c r="C2220" s="329" t="s">
        <v>6042</v>
      </c>
      <c r="D2220" s="42"/>
      <c r="E2220" s="42"/>
      <c r="F2220" s="42"/>
      <c r="G2220" s="42"/>
      <c r="H2220" s="48"/>
    </row>
    <row r="2221" s="2" customFormat="1">
      <c r="A2221" s="42"/>
      <c r="B2221" s="48"/>
      <c r="C2221" s="327" t="s">
        <v>2044</v>
      </c>
      <c r="D2221" s="327" t="s">
        <v>2045</v>
      </c>
      <c r="E2221" s="20" t="s">
        <v>219</v>
      </c>
      <c r="F2221" s="328">
        <v>2308.3699999999999</v>
      </c>
      <c r="G2221" s="42"/>
      <c r="H2221" s="48"/>
    </row>
    <row r="2222" s="2" customFormat="1" ht="16.8" customHeight="1">
      <c r="A2222" s="42"/>
      <c r="B2222" s="48"/>
      <c r="C2222" s="323" t="s">
        <v>1766</v>
      </c>
      <c r="D2222" s="324" t="s">
        <v>1766</v>
      </c>
      <c r="E2222" s="325" t="s">
        <v>32</v>
      </c>
      <c r="F2222" s="326">
        <v>39.600000000000001</v>
      </c>
      <c r="G2222" s="42"/>
      <c r="H2222" s="48"/>
    </row>
    <row r="2223" s="2" customFormat="1" ht="16.8" customHeight="1">
      <c r="A2223" s="42"/>
      <c r="B2223" s="48"/>
      <c r="C2223" s="327" t="s">
        <v>1766</v>
      </c>
      <c r="D2223" s="327" t="s">
        <v>2535</v>
      </c>
      <c r="E2223" s="20" t="s">
        <v>32</v>
      </c>
      <c r="F2223" s="328">
        <v>39.600000000000001</v>
      </c>
      <c r="G2223" s="42"/>
      <c r="H2223" s="48"/>
    </row>
    <row r="2224" s="2" customFormat="1" ht="16.8" customHeight="1">
      <c r="A2224" s="42"/>
      <c r="B2224" s="48"/>
      <c r="C2224" s="323" t="s">
        <v>6774</v>
      </c>
      <c r="D2224" s="324" t="s">
        <v>6774</v>
      </c>
      <c r="E2224" s="325" t="s">
        <v>32</v>
      </c>
      <c r="F2224" s="326">
        <v>0</v>
      </c>
      <c r="G2224" s="42"/>
      <c r="H2224" s="48"/>
    </row>
    <row r="2225" s="2" customFormat="1" ht="16.8" customHeight="1">
      <c r="A2225" s="42"/>
      <c r="B2225" s="48"/>
      <c r="C2225" s="327" t="s">
        <v>6774</v>
      </c>
      <c r="D2225" s="327" t="s">
        <v>6775</v>
      </c>
      <c r="E2225" s="20" t="s">
        <v>32</v>
      </c>
      <c r="F2225" s="328">
        <v>0</v>
      </c>
      <c r="G2225" s="42"/>
      <c r="H2225" s="48"/>
    </row>
    <row r="2226" s="2" customFormat="1" ht="16.8" customHeight="1">
      <c r="A2226" s="42"/>
      <c r="B2226" s="48"/>
      <c r="C2226" s="323" t="s">
        <v>2027</v>
      </c>
      <c r="D2226" s="324" t="s">
        <v>2027</v>
      </c>
      <c r="E2226" s="325" t="s">
        <v>32</v>
      </c>
      <c r="F2226" s="326">
        <v>0</v>
      </c>
      <c r="G2226" s="42"/>
      <c r="H2226" s="48"/>
    </row>
    <row r="2227" s="2" customFormat="1" ht="16.8" customHeight="1">
      <c r="A2227" s="42"/>
      <c r="B2227" s="48"/>
      <c r="C2227" s="327" t="s">
        <v>2027</v>
      </c>
      <c r="D2227" s="327" t="s">
        <v>2028</v>
      </c>
      <c r="E2227" s="20" t="s">
        <v>32</v>
      </c>
      <c r="F2227" s="328">
        <v>0</v>
      </c>
      <c r="G2227" s="42"/>
      <c r="H2227" s="48"/>
    </row>
    <row r="2228" s="2" customFormat="1" ht="16.8" customHeight="1">
      <c r="A2228" s="42"/>
      <c r="B2228" s="48"/>
      <c r="C2228" s="323" t="s">
        <v>2060</v>
      </c>
      <c r="D2228" s="324" t="s">
        <v>2060</v>
      </c>
      <c r="E2228" s="325" t="s">
        <v>32</v>
      </c>
      <c r="F2228" s="326">
        <v>2308.3699999999999</v>
      </c>
      <c r="G2228" s="42"/>
      <c r="H2228" s="48"/>
    </row>
    <row r="2229" s="2" customFormat="1" ht="16.8" customHeight="1">
      <c r="A2229" s="42"/>
      <c r="B2229" s="48"/>
      <c r="C2229" s="327" t="s">
        <v>2060</v>
      </c>
      <c r="D2229" s="327" t="s">
        <v>2061</v>
      </c>
      <c r="E2229" s="20" t="s">
        <v>32</v>
      </c>
      <c r="F2229" s="328">
        <v>2308.3699999999999</v>
      </c>
      <c r="G2229" s="42"/>
      <c r="H2229" s="48"/>
    </row>
    <row r="2230" s="2" customFormat="1" ht="16.8" customHeight="1">
      <c r="A2230" s="42"/>
      <c r="B2230" s="48"/>
      <c r="C2230" s="323" t="s">
        <v>2536</v>
      </c>
      <c r="D2230" s="324" t="s">
        <v>2536</v>
      </c>
      <c r="E2230" s="325" t="s">
        <v>32</v>
      </c>
      <c r="F2230" s="326">
        <v>12.199999999999999</v>
      </c>
      <c r="G2230" s="42"/>
      <c r="H2230" s="48"/>
    </row>
    <row r="2231" s="2" customFormat="1" ht="16.8" customHeight="1">
      <c r="A2231" s="42"/>
      <c r="B2231" s="48"/>
      <c r="C2231" s="327" t="s">
        <v>2536</v>
      </c>
      <c r="D2231" s="327" t="s">
        <v>2537</v>
      </c>
      <c r="E2231" s="20" t="s">
        <v>32</v>
      </c>
      <c r="F2231" s="328">
        <v>12.199999999999999</v>
      </c>
      <c r="G2231" s="42"/>
      <c r="H2231" s="48"/>
    </row>
    <row r="2232" s="2" customFormat="1" ht="16.8" customHeight="1">
      <c r="A2232" s="42"/>
      <c r="B2232" s="48"/>
      <c r="C2232" s="323" t="s">
        <v>2538</v>
      </c>
      <c r="D2232" s="324" t="s">
        <v>2538</v>
      </c>
      <c r="E2232" s="325" t="s">
        <v>32</v>
      </c>
      <c r="F2232" s="326">
        <v>0</v>
      </c>
      <c r="G2232" s="42"/>
      <c r="H2232" s="48"/>
    </row>
    <row r="2233" s="2" customFormat="1" ht="16.8" customHeight="1">
      <c r="A2233" s="42"/>
      <c r="B2233" s="48"/>
      <c r="C2233" s="327" t="s">
        <v>2538</v>
      </c>
      <c r="D2233" s="327" t="s">
        <v>2539</v>
      </c>
      <c r="E2233" s="20" t="s">
        <v>32</v>
      </c>
      <c r="F2233" s="328">
        <v>0</v>
      </c>
      <c r="G2233" s="42"/>
      <c r="H2233" s="48"/>
    </row>
    <row r="2234" s="2" customFormat="1" ht="26.4" customHeight="1">
      <c r="A2234" s="42"/>
      <c r="B2234" s="48"/>
      <c r="C2234" s="322" t="s">
        <v>6776</v>
      </c>
      <c r="D2234" s="322" t="s">
        <v>122</v>
      </c>
      <c r="E2234" s="42"/>
      <c r="F2234" s="42"/>
      <c r="G2234" s="42"/>
      <c r="H2234" s="48"/>
    </row>
    <row r="2235" s="2" customFormat="1" ht="16.8" customHeight="1">
      <c r="A2235" s="42"/>
      <c r="B2235" s="48"/>
      <c r="C2235" s="323" t="s">
        <v>223</v>
      </c>
      <c r="D2235" s="324" t="s">
        <v>223</v>
      </c>
      <c r="E2235" s="325" t="s">
        <v>32</v>
      </c>
      <c r="F2235" s="326">
        <v>36</v>
      </c>
      <c r="G2235" s="42"/>
      <c r="H2235" s="48"/>
    </row>
    <row r="2236" s="2" customFormat="1" ht="16.8" customHeight="1">
      <c r="A2236" s="42"/>
      <c r="B2236" s="48"/>
      <c r="C2236" s="327" t="s">
        <v>32</v>
      </c>
      <c r="D2236" s="327" t="s">
        <v>2972</v>
      </c>
      <c r="E2236" s="20" t="s">
        <v>32</v>
      </c>
      <c r="F2236" s="328">
        <v>0</v>
      </c>
      <c r="G2236" s="42"/>
      <c r="H2236" s="48"/>
    </row>
    <row r="2237" s="2" customFormat="1" ht="16.8" customHeight="1">
      <c r="A2237" s="42"/>
      <c r="B2237" s="48"/>
      <c r="C2237" s="327" t="s">
        <v>223</v>
      </c>
      <c r="D2237" s="327" t="s">
        <v>6777</v>
      </c>
      <c r="E2237" s="20" t="s">
        <v>32</v>
      </c>
      <c r="F2237" s="328">
        <v>36</v>
      </c>
      <c r="G2237" s="42"/>
      <c r="H2237" s="48"/>
    </row>
    <row r="2238" s="2" customFormat="1" ht="16.8" customHeight="1">
      <c r="A2238" s="42"/>
      <c r="B2238" s="48"/>
      <c r="C2238" s="323" t="s">
        <v>835</v>
      </c>
      <c r="D2238" s="324" t="s">
        <v>835</v>
      </c>
      <c r="E2238" s="325" t="s">
        <v>32</v>
      </c>
      <c r="F2238" s="326">
        <v>3</v>
      </c>
      <c r="G2238" s="42"/>
      <c r="H2238" s="48"/>
    </row>
    <row r="2239" s="2" customFormat="1" ht="16.8" customHeight="1">
      <c r="A2239" s="42"/>
      <c r="B2239" s="48"/>
      <c r="C2239" s="327" t="s">
        <v>32</v>
      </c>
      <c r="D2239" s="327" t="s">
        <v>2972</v>
      </c>
      <c r="E2239" s="20" t="s">
        <v>32</v>
      </c>
      <c r="F2239" s="328">
        <v>0</v>
      </c>
      <c r="G2239" s="42"/>
      <c r="H2239" s="48"/>
    </row>
    <row r="2240" s="2" customFormat="1" ht="16.8" customHeight="1">
      <c r="A2240" s="42"/>
      <c r="B2240" s="48"/>
      <c r="C2240" s="327" t="s">
        <v>835</v>
      </c>
      <c r="D2240" s="327" t="s">
        <v>2973</v>
      </c>
      <c r="E2240" s="20" t="s">
        <v>32</v>
      </c>
      <c r="F2240" s="328">
        <v>3</v>
      </c>
      <c r="G2240" s="42"/>
      <c r="H2240" s="48"/>
    </row>
    <row r="2241" s="2" customFormat="1" ht="16.8" customHeight="1">
      <c r="A2241" s="42"/>
      <c r="B2241" s="48"/>
      <c r="C2241" s="323" t="s">
        <v>841</v>
      </c>
      <c r="D2241" s="324" t="s">
        <v>841</v>
      </c>
      <c r="E2241" s="325" t="s">
        <v>32</v>
      </c>
      <c r="F2241" s="326">
        <v>3</v>
      </c>
      <c r="G2241" s="42"/>
      <c r="H2241" s="48"/>
    </row>
    <row r="2242" s="2" customFormat="1" ht="16.8" customHeight="1">
      <c r="A2242" s="42"/>
      <c r="B2242" s="48"/>
      <c r="C2242" s="327" t="s">
        <v>32</v>
      </c>
      <c r="D2242" s="327" t="s">
        <v>2972</v>
      </c>
      <c r="E2242" s="20" t="s">
        <v>32</v>
      </c>
      <c r="F2242" s="328">
        <v>0</v>
      </c>
      <c r="G2242" s="42"/>
      <c r="H2242" s="48"/>
    </row>
    <row r="2243" s="2" customFormat="1" ht="16.8" customHeight="1">
      <c r="A2243" s="42"/>
      <c r="B2243" s="48"/>
      <c r="C2243" s="327" t="s">
        <v>841</v>
      </c>
      <c r="D2243" s="327" t="s">
        <v>2860</v>
      </c>
      <c r="E2243" s="20" t="s">
        <v>32</v>
      </c>
      <c r="F2243" s="328">
        <v>3</v>
      </c>
      <c r="G2243" s="42"/>
      <c r="H2243" s="48"/>
    </row>
    <row r="2244" s="2" customFormat="1" ht="16.8" customHeight="1">
      <c r="A2244" s="42"/>
      <c r="B2244" s="48"/>
      <c r="C2244" s="323" t="s">
        <v>824</v>
      </c>
      <c r="D2244" s="324" t="s">
        <v>824</v>
      </c>
      <c r="E2244" s="325" t="s">
        <v>32</v>
      </c>
      <c r="F2244" s="326">
        <v>27</v>
      </c>
      <c r="G2244" s="42"/>
      <c r="H2244" s="48"/>
    </row>
    <row r="2245" s="2" customFormat="1" ht="16.8" customHeight="1">
      <c r="A2245" s="42"/>
      <c r="B2245" s="48"/>
      <c r="C2245" s="327" t="s">
        <v>824</v>
      </c>
      <c r="D2245" s="327" t="s">
        <v>6778</v>
      </c>
      <c r="E2245" s="20" t="s">
        <v>32</v>
      </c>
      <c r="F2245" s="328">
        <v>27</v>
      </c>
      <c r="G2245" s="42"/>
      <c r="H2245" s="48"/>
    </row>
    <row r="2246" s="2" customFormat="1" ht="16.8" customHeight="1">
      <c r="A2246" s="42"/>
      <c r="B2246" s="48"/>
      <c r="C2246" s="323" t="s">
        <v>826</v>
      </c>
      <c r="D2246" s="324" t="s">
        <v>826</v>
      </c>
      <c r="E2246" s="325" t="s">
        <v>32</v>
      </c>
      <c r="F2246" s="326">
        <v>0</v>
      </c>
      <c r="G2246" s="42"/>
      <c r="H2246" s="48"/>
    </row>
    <row r="2247" s="2" customFormat="1" ht="16.8" customHeight="1">
      <c r="A2247" s="42"/>
      <c r="B2247" s="48"/>
      <c r="C2247" s="327" t="s">
        <v>826</v>
      </c>
      <c r="D2247" s="327" t="s">
        <v>6779</v>
      </c>
      <c r="E2247" s="20" t="s">
        <v>32</v>
      </c>
      <c r="F2247" s="328">
        <v>0</v>
      </c>
      <c r="G2247" s="42"/>
      <c r="H2247" s="48"/>
    </row>
    <row r="2248" s="2" customFormat="1" ht="26.4" customHeight="1">
      <c r="A2248" s="42"/>
      <c r="B2248" s="48"/>
      <c r="C2248" s="322" t="s">
        <v>6780</v>
      </c>
      <c r="D2248" s="322" t="s">
        <v>125</v>
      </c>
      <c r="E2248" s="42"/>
      <c r="F2248" s="42"/>
      <c r="G2248" s="42"/>
      <c r="H2248" s="48"/>
    </row>
    <row r="2249" s="2" customFormat="1" ht="16.8" customHeight="1">
      <c r="A2249" s="42"/>
      <c r="B2249" s="48"/>
      <c r="C2249" s="323" t="s">
        <v>817</v>
      </c>
      <c r="D2249" s="324" t="s">
        <v>817</v>
      </c>
      <c r="E2249" s="325" t="s">
        <v>32</v>
      </c>
      <c r="F2249" s="326">
        <v>1</v>
      </c>
      <c r="G2249" s="42"/>
      <c r="H2249" s="48"/>
    </row>
    <row r="2250" s="2" customFormat="1" ht="16.8" customHeight="1">
      <c r="A2250" s="42"/>
      <c r="B2250" s="48"/>
      <c r="C2250" s="327" t="s">
        <v>32</v>
      </c>
      <c r="D2250" s="327" t="s">
        <v>2984</v>
      </c>
      <c r="E2250" s="20" t="s">
        <v>32</v>
      </c>
      <c r="F2250" s="328">
        <v>0</v>
      </c>
      <c r="G2250" s="42"/>
      <c r="H2250" s="48"/>
    </row>
    <row r="2251" s="2" customFormat="1" ht="16.8" customHeight="1">
      <c r="A2251" s="42"/>
      <c r="B2251" s="48"/>
      <c r="C2251" s="327" t="s">
        <v>32</v>
      </c>
      <c r="D2251" s="327" t="s">
        <v>2985</v>
      </c>
      <c r="E2251" s="20" t="s">
        <v>32</v>
      </c>
      <c r="F2251" s="328">
        <v>0</v>
      </c>
      <c r="G2251" s="42"/>
      <c r="H2251" s="48"/>
    </row>
    <row r="2252" s="2" customFormat="1" ht="16.8" customHeight="1">
      <c r="A2252" s="42"/>
      <c r="B2252" s="48"/>
      <c r="C2252" s="327" t="s">
        <v>32</v>
      </c>
      <c r="D2252" s="327" t="s">
        <v>2986</v>
      </c>
      <c r="E2252" s="20" t="s">
        <v>32</v>
      </c>
      <c r="F2252" s="328">
        <v>0</v>
      </c>
      <c r="G2252" s="42"/>
      <c r="H2252" s="48"/>
    </row>
    <row r="2253" s="2" customFormat="1" ht="16.8" customHeight="1">
      <c r="A2253" s="42"/>
      <c r="B2253" s="48"/>
      <c r="C2253" s="327" t="s">
        <v>32</v>
      </c>
      <c r="D2253" s="327" t="s">
        <v>2987</v>
      </c>
      <c r="E2253" s="20" t="s">
        <v>32</v>
      </c>
      <c r="F2253" s="328">
        <v>0</v>
      </c>
      <c r="G2253" s="42"/>
      <c r="H2253" s="48"/>
    </row>
    <row r="2254" s="2" customFormat="1" ht="16.8" customHeight="1">
      <c r="A2254" s="42"/>
      <c r="B2254" s="48"/>
      <c r="C2254" s="327" t="s">
        <v>32</v>
      </c>
      <c r="D2254" s="327" t="s">
        <v>2988</v>
      </c>
      <c r="E2254" s="20" t="s">
        <v>32</v>
      </c>
      <c r="F2254" s="328">
        <v>0</v>
      </c>
      <c r="G2254" s="42"/>
      <c r="H2254" s="48"/>
    </row>
    <row r="2255" s="2" customFormat="1" ht="16.8" customHeight="1">
      <c r="A2255" s="42"/>
      <c r="B2255" s="48"/>
      <c r="C2255" s="327" t="s">
        <v>32</v>
      </c>
      <c r="D2255" s="327" t="s">
        <v>2989</v>
      </c>
      <c r="E2255" s="20" t="s">
        <v>32</v>
      </c>
      <c r="F2255" s="328">
        <v>0</v>
      </c>
      <c r="G2255" s="42"/>
      <c r="H2255" s="48"/>
    </row>
    <row r="2256" s="2" customFormat="1" ht="16.8" customHeight="1">
      <c r="A2256" s="42"/>
      <c r="B2256" s="48"/>
      <c r="C2256" s="327" t="s">
        <v>817</v>
      </c>
      <c r="D2256" s="327" t="s">
        <v>2990</v>
      </c>
      <c r="E2256" s="20" t="s">
        <v>32</v>
      </c>
      <c r="F2256" s="328">
        <v>1</v>
      </c>
      <c r="G2256" s="42"/>
      <c r="H2256" s="48"/>
    </row>
    <row r="2257" s="2" customFormat="1" ht="16.8" customHeight="1">
      <c r="A2257" s="42"/>
      <c r="B2257" s="48"/>
      <c r="C2257" s="323" t="s">
        <v>1287</v>
      </c>
      <c r="D2257" s="324" t="s">
        <v>1287</v>
      </c>
      <c r="E2257" s="325" t="s">
        <v>32</v>
      </c>
      <c r="F2257" s="326">
        <v>3</v>
      </c>
      <c r="G2257" s="42"/>
      <c r="H2257" s="48"/>
    </row>
    <row r="2258" s="2" customFormat="1" ht="16.8" customHeight="1">
      <c r="A2258" s="42"/>
      <c r="B2258" s="48"/>
      <c r="C2258" s="327" t="s">
        <v>32</v>
      </c>
      <c r="D2258" s="327" t="s">
        <v>2984</v>
      </c>
      <c r="E2258" s="20" t="s">
        <v>32</v>
      </c>
      <c r="F2258" s="328">
        <v>0</v>
      </c>
      <c r="G2258" s="42"/>
      <c r="H2258" s="48"/>
    </row>
    <row r="2259" s="2" customFormat="1" ht="16.8" customHeight="1">
      <c r="A2259" s="42"/>
      <c r="B2259" s="48"/>
      <c r="C2259" s="327" t="s">
        <v>1287</v>
      </c>
      <c r="D2259" s="327" t="s">
        <v>6781</v>
      </c>
      <c r="E2259" s="20" t="s">
        <v>32</v>
      </c>
      <c r="F2259" s="328">
        <v>3</v>
      </c>
      <c r="G2259" s="42"/>
      <c r="H2259" s="48"/>
    </row>
    <row r="2260" s="2" customFormat="1" ht="16.8" customHeight="1">
      <c r="A2260" s="42"/>
      <c r="B2260" s="48"/>
      <c r="C2260" s="323" t="s">
        <v>1294</v>
      </c>
      <c r="D2260" s="324" t="s">
        <v>1294</v>
      </c>
      <c r="E2260" s="325" t="s">
        <v>32</v>
      </c>
      <c r="F2260" s="326">
        <v>1</v>
      </c>
      <c r="G2260" s="42"/>
      <c r="H2260" s="48"/>
    </row>
    <row r="2261" s="2" customFormat="1" ht="16.8" customHeight="1">
      <c r="A2261" s="42"/>
      <c r="B2261" s="48"/>
      <c r="C2261" s="327" t="s">
        <v>32</v>
      </c>
      <c r="D2261" s="327" t="s">
        <v>2984</v>
      </c>
      <c r="E2261" s="20" t="s">
        <v>32</v>
      </c>
      <c r="F2261" s="328">
        <v>0</v>
      </c>
      <c r="G2261" s="42"/>
      <c r="H2261" s="48"/>
    </row>
    <row r="2262" s="2" customFormat="1" ht="16.8" customHeight="1">
      <c r="A2262" s="42"/>
      <c r="B2262" s="48"/>
      <c r="C2262" s="327" t="s">
        <v>32</v>
      </c>
      <c r="D2262" s="327" t="s">
        <v>6782</v>
      </c>
      <c r="E2262" s="20" t="s">
        <v>32</v>
      </c>
      <c r="F2262" s="328">
        <v>0</v>
      </c>
      <c r="G2262" s="42"/>
      <c r="H2262" s="48"/>
    </row>
    <row r="2263" s="2" customFormat="1" ht="16.8" customHeight="1">
      <c r="A2263" s="42"/>
      <c r="B2263" s="48"/>
      <c r="C2263" s="327" t="s">
        <v>1294</v>
      </c>
      <c r="D2263" s="327" t="s">
        <v>1210</v>
      </c>
      <c r="E2263" s="20" t="s">
        <v>32</v>
      </c>
      <c r="F2263" s="328">
        <v>1</v>
      </c>
      <c r="G2263" s="42"/>
      <c r="H2263" s="48"/>
    </row>
    <row r="2264" s="2" customFormat="1" ht="16.8" customHeight="1">
      <c r="A2264" s="42"/>
      <c r="B2264" s="48"/>
      <c r="C2264" s="323" t="s">
        <v>875</v>
      </c>
      <c r="D2264" s="324" t="s">
        <v>875</v>
      </c>
      <c r="E2264" s="325" t="s">
        <v>32</v>
      </c>
      <c r="F2264" s="326">
        <v>29.699999999999999</v>
      </c>
      <c r="G2264" s="42"/>
      <c r="H2264" s="48"/>
    </row>
    <row r="2265" s="2" customFormat="1" ht="16.8" customHeight="1">
      <c r="A2265" s="42"/>
      <c r="B2265" s="48"/>
      <c r="C2265" s="327" t="s">
        <v>32</v>
      </c>
      <c r="D2265" s="327" t="s">
        <v>2984</v>
      </c>
      <c r="E2265" s="20" t="s">
        <v>32</v>
      </c>
      <c r="F2265" s="328">
        <v>0</v>
      </c>
      <c r="G2265" s="42"/>
      <c r="H2265" s="48"/>
    </row>
    <row r="2266" s="2" customFormat="1" ht="16.8" customHeight="1">
      <c r="A2266" s="42"/>
      <c r="B2266" s="48"/>
      <c r="C2266" s="327" t="s">
        <v>875</v>
      </c>
      <c r="D2266" s="327" t="s">
        <v>6783</v>
      </c>
      <c r="E2266" s="20" t="s">
        <v>32</v>
      </c>
      <c r="F2266" s="328">
        <v>29.699999999999999</v>
      </c>
      <c r="G2266" s="42"/>
      <c r="H2266" s="48"/>
    </row>
    <row r="2267" s="2" customFormat="1" ht="16.8" customHeight="1">
      <c r="A2267" s="42"/>
      <c r="B2267" s="48"/>
      <c r="C2267" s="323" t="s">
        <v>800</v>
      </c>
      <c r="D2267" s="324" t="s">
        <v>800</v>
      </c>
      <c r="E2267" s="325" t="s">
        <v>32</v>
      </c>
      <c r="F2267" s="326">
        <v>1.2</v>
      </c>
      <c r="G2267" s="42"/>
      <c r="H2267" s="48"/>
    </row>
    <row r="2268" s="2" customFormat="1" ht="16.8" customHeight="1">
      <c r="A2268" s="42"/>
      <c r="B2268" s="48"/>
      <c r="C2268" s="327" t="s">
        <v>32</v>
      </c>
      <c r="D2268" s="327" t="s">
        <v>2984</v>
      </c>
      <c r="E2268" s="20" t="s">
        <v>32</v>
      </c>
      <c r="F2268" s="328">
        <v>0</v>
      </c>
      <c r="G2268" s="42"/>
      <c r="H2268" s="48"/>
    </row>
    <row r="2269" s="2" customFormat="1" ht="16.8" customHeight="1">
      <c r="A2269" s="42"/>
      <c r="B2269" s="48"/>
      <c r="C2269" s="327" t="s">
        <v>800</v>
      </c>
      <c r="D2269" s="327" t="s">
        <v>6784</v>
      </c>
      <c r="E2269" s="20" t="s">
        <v>32</v>
      </c>
      <c r="F2269" s="328">
        <v>1.2</v>
      </c>
      <c r="G2269" s="42"/>
      <c r="H2269" s="48"/>
    </row>
    <row r="2270" s="2" customFormat="1" ht="16.8" customHeight="1">
      <c r="A2270" s="42"/>
      <c r="B2270" s="48"/>
      <c r="C2270" s="323" t="s">
        <v>292</v>
      </c>
      <c r="D2270" s="324" t="s">
        <v>292</v>
      </c>
      <c r="E2270" s="325" t="s">
        <v>32</v>
      </c>
      <c r="F2270" s="326">
        <v>13.300000000000001</v>
      </c>
      <c r="G2270" s="42"/>
      <c r="H2270" s="48"/>
    </row>
    <row r="2271" s="2" customFormat="1" ht="16.8" customHeight="1">
      <c r="A2271" s="42"/>
      <c r="B2271" s="48"/>
      <c r="C2271" s="327" t="s">
        <v>32</v>
      </c>
      <c r="D2271" s="327" t="s">
        <v>2984</v>
      </c>
      <c r="E2271" s="20" t="s">
        <v>32</v>
      </c>
      <c r="F2271" s="328">
        <v>0</v>
      </c>
      <c r="G2271" s="42"/>
      <c r="H2271" s="48"/>
    </row>
    <row r="2272" s="2" customFormat="1" ht="16.8" customHeight="1">
      <c r="A2272" s="42"/>
      <c r="B2272" s="48"/>
      <c r="C2272" s="327" t="s">
        <v>292</v>
      </c>
      <c r="D2272" s="327" t="s">
        <v>6785</v>
      </c>
      <c r="E2272" s="20" t="s">
        <v>32</v>
      </c>
      <c r="F2272" s="328">
        <v>13.300000000000001</v>
      </c>
      <c r="G2272" s="42"/>
      <c r="H2272" s="48"/>
    </row>
    <row r="2273" s="2" customFormat="1" ht="16.8" customHeight="1">
      <c r="A2273" s="42"/>
      <c r="B2273" s="48"/>
      <c r="C2273" s="323" t="s">
        <v>892</v>
      </c>
      <c r="D2273" s="324" t="s">
        <v>892</v>
      </c>
      <c r="E2273" s="325" t="s">
        <v>32</v>
      </c>
      <c r="F2273" s="326">
        <v>2.2000000000000002</v>
      </c>
      <c r="G2273" s="42"/>
      <c r="H2273" s="48"/>
    </row>
    <row r="2274" s="2" customFormat="1" ht="16.8" customHeight="1">
      <c r="A2274" s="42"/>
      <c r="B2274" s="48"/>
      <c r="C2274" s="327" t="s">
        <v>32</v>
      </c>
      <c r="D2274" s="327" t="s">
        <v>2984</v>
      </c>
      <c r="E2274" s="20" t="s">
        <v>32</v>
      </c>
      <c r="F2274" s="328">
        <v>0</v>
      </c>
      <c r="G2274" s="42"/>
      <c r="H2274" s="48"/>
    </row>
    <row r="2275" s="2" customFormat="1" ht="16.8" customHeight="1">
      <c r="A2275" s="42"/>
      <c r="B2275" s="48"/>
      <c r="C2275" s="327" t="s">
        <v>892</v>
      </c>
      <c r="D2275" s="327" t="s">
        <v>6786</v>
      </c>
      <c r="E2275" s="20" t="s">
        <v>32</v>
      </c>
      <c r="F2275" s="328">
        <v>2.2000000000000002</v>
      </c>
      <c r="G2275" s="42"/>
      <c r="H2275" s="48"/>
    </row>
    <row r="2276" s="2" customFormat="1" ht="16.8" customHeight="1">
      <c r="A2276" s="42"/>
      <c r="B2276" s="48"/>
      <c r="C2276" s="323" t="s">
        <v>802</v>
      </c>
      <c r="D2276" s="324" t="s">
        <v>802</v>
      </c>
      <c r="E2276" s="325" t="s">
        <v>32</v>
      </c>
      <c r="F2276" s="326">
        <v>1</v>
      </c>
      <c r="G2276" s="42"/>
      <c r="H2276" s="48"/>
    </row>
    <row r="2277" s="2" customFormat="1" ht="16.8" customHeight="1">
      <c r="A2277" s="42"/>
      <c r="B2277" s="48"/>
      <c r="C2277" s="327" t="s">
        <v>32</v>
      </c>
      <c r="D2277" s="327" t="s">
        <v>2984</v>
      </c>
      <c r="E2277" s="20" t="s">
        <v>32</v>
      </c>
      <c r="F2277" s="328">
        <v>0</v>
      </c>
      <c r="G2277" s="42"/>
      <c r="H2277" s="48"/>
    </row>
    <row r="2278" s="2" customFormat="1" ht="16.8" customHeight="1">
      <c r="A2278" s="42"/>
      <c r="B2278" s="48"/>
      <c r="C2278" s="327" t="s">
        <v>802</v>
      </c>
      <c r="D2278" s="327" t="s">
        <v>6787</v>
      </c>
      <c r="E2278" s="20" t="s">
        <v>32</v>
      </c>
      <c r="F2278" s="328">
        <v>1</v>
      </c>
      <c r="G2278" s="42"/>
      <c r="H2278" s="48"/>
    </row>
    <row r="2279" s="2" customFormat="1" ht="16.8" customHeight="1">
      <c r="A2279" s="42"/>
      <c r="B2279" s="48"/>
      <c r="C2279" s="323" t="s">
        <v>395</v>
      </c>
      <c r="D2279" s="324" t="s">
        <v>395</v>
      </c>
      <c r="E2279" s="325" t="s">
        <v>32</v>
      </c>
      <c r="F2279" s="326">
        <v>1</v>
      </c>
      <c r="G2279" s="42"/>
      <c r="H2279" s="48"/>
    </row>
    <row r="2280" s="2" customFormat="1" ht="16.8" customHeight="1">
      <c r="A2280" s="42"/>
      <c r="B2280" s="48"/>
      <c r="C2280" s="327" t="s">
        <v>32</v>
      </c>
      <c r="D2280" s="327" t="s">
        <v>2984</v>
      </c>
      <c r="E2280" s="20" t="s">
        <v>32</v>
      </c>
      <c r="F2280" s="328">
        <v>0</v>
      </c>
      <c r="G2280" s="42"/>
      <c r="H2280" s="48"/>
    </row>
    <row r="2281" s="2" customFormat="1" ht="16.8" customHeight="1">
      <c r="A2281" s="42"/>
      <c r="B2281" s="48"/>
      <c r="C2281" s="327" t="s">
        <v>395</v>
      </c>
      <c r="D2281" s="327" t="s">
        <v>6787</v>
      </c>
      <c r="E2281" s="20" t="s">
        <v>32</v>
      </c>
      <c r="F2281" s="328">
        <v>1</v>
      </c>
      <c r="G2281" s="42"/>
      <c r="H2281" s="48"/>
    </row>
    <row r="2282" s="2" customFormat="1" ht="16.8" customHeight="1">
      <c r="A2282" s="42"/>
      <c r="B2282" s="48"/>
      <c r="C2282" s="323" t="s">
        <v>404</v>
      </c>
      <c r="D2282" s="324" t="s">
        <v>404</v>
      </c>
      <c r="E2282" s="325" t="s">
        <v>32</v>
      </c>
      <c r="F2282" s="326">
        <v>3</v>
      </c>
      <c r="G2282" s="42"/>
      <c r="H2282" s="48"/>
    </row>
    <row r="2283" s="2" customFormat="1" ht="16.8" customHeight="1">
      <c r="A2283" s="42"/>
      <c r="B2283" s="48"/>
      <c r="C2283" s="327" t="s">
        <v>32</v>
      </c>
      <c r="D2283" s="327" t="s">
        <v>2984</v>
      </c>
      <c r="E2283" s="20" t="s">
        <v>32</v>
      </c>
      <c r="F2283" s="328">
        <v>0</v>
      </c>
      <c r="G2283" s="42"/>
      <c r="H2283" s="48"/>
    </row>
    <row r="2284" s="2" customFormat="1" ht="16.8" customHeight="1">
      <c r="A2284" s="42"/>
      <c r="B2284" s="48"/>
      <c r="C2284" s="327" t="s">
        <v>404</v>
      </c>
      <c r="D2284" s="327" t="s">
        <v>2860</v>
      </c>
      <c r="E2284" s="20" t="s">
        <v>32</v>
      </c>
      <c r="F2284" s="328">
        <v>3</v>
      </c>
      <c r="G2284" s="42"/>
      <c r="H2284" s="48"/>
    </row>
    <row r="2285" s="2" customFormat="1" ht="16.8" customHeight="1">
      <c r="A2285" s="42"/>
      <c r="B2285" s="48"/>
      <c r="C2285" s="323" t="s">
        <v>1134</v>
      </c>
      <c r="D2285" s="324" t="s">
        <v>1134</v>
      </c>
      <c r="E2285" s="325" t="s">
        <v>32</v>
      </c>
      <c r="F2285" s="326">
        <v>1</v>
      </c>
      <c r="G2285" s="42"/>
      <c r="H2285" s="48"/>
    </row>
    <row r="2286" s="2" customFormat="1" ht="16.8" customHeight="1">
      <c r="A2286" s="42"/>
      <c r="B2286" s="48"/>
      <c r="C2286" s="327" t="s">
        <v>32</v>
      </c>
      <c r="D2286" s="327" t="s">
        <v>2984</v>
      </c>
      <c r="E2286" s="20" t="s">
        <v>32</v>
      </c>
      <c r="F2286" s="328">
        <v>0</v>
      </c>
      <c r="G2286" s="42"/>
      <c r="H2286" s="48"/>
    </row>
    <row r="2287" s="2" customFormat="1" ht="16.8" customHeight="1">
      <c r="A2287" s="42"/>
      <c r="B2287" s="48"/>
      <c r="C2287" s="327" t="s">
        <v>1134</v>
      </c>
      <c r="D2287" s="327" t="s">
        <v>6787</v>
      </c>
      <c r="E2287" s="20" t="s">
        <v>32</v>
      </c>
      <c r="F2287" s="328">
        <v>1</v>
      </c>
      <c r="G2287" s="42"/>
      <c r="H2287" s="48"/>
    </row>
    <row r="2288" s="2" customFormat="1" ht="16.8" customHeight="1">
      <c r="A2288" s="42"/>
      <c r="B2288" s="48"/>
      <c r="C2288" s="323" t="s">
        <v>1139</v>
      </c>
      <c r="D2288" s="324" t="s">
        <v>1139</v>
      </c>
      <c r="E2288" s="325" t="s">
        <v>32</v>
      </c>
      <c r="F2288" s="326">
        <v>2</v>
      </c>
      <c r="G2288" s="42"/>
      <c r="H2288" s="48"/>
    </row>
    <row r="2289" s="2" customFormat="1" ht="16.8" customHeight="1">
      <c r="A2289" s="42"/>
      <c r="B2289" s="48"/>
      <c r="C2289" s="327" t="s">
        <v>32</v>
      </c>
      <c r="D2289" s="327" t="s">
        <v>2984</v>
      </c>
      <c r="E2289" s="20" t="s">
        <v>32</v>
      </c>
      <c r="F2289" s="328">
        <v>0</v>
      </c>
      <c r="G2289" s="42"/>
      <c r="H2289" s="48"/>
    </row>
    <row r="2290" s="2" customFormat="1" ht="16.8" customHeight="1">
      <c r="A2290" s="42"/>
      <c r="B2290" s="48"/>
      <c r="C2290" s="327" t="s">
        <v>1139</v>
      </c>
      <c r="D2290" s="327" t="s">
        <v>4208</v>
      </c>
      <c r="E2290" s="20" t="s">
        <v>32</v>
      </c>
      <c r="F2290" s="328">
        <v>2</v>
      </c>
      <c r="G2290" s="42"/>
      <c r="H2290" s="48"/>
    </row>
    <row r="2291" s="2" customFormat="1" ht="16.8" customHeight="1">
      <c r="A2291" s="42"/>
      <c r="B2291" s="48"/>
      <c r="C2291" s="323" t="s">
        <v>421</v>
      </c>
      <c r="D2291" s="324" t="s">
        <v>421</v>
      </c>
      <c r="E2291" s="325" t="s">
        <v>32</v>
      </c>
      <c r="F2291" s="326">
        <v>1</v>
      </c>
      <c r="G2291" s="42"/>
      <c r="H2291" s="48"/>
    </row>
    <row r="2292" s="2" customFormat="1" ht="16.8" customHeight="1">
      <c r="A2292" s="42"/>
      <c r="B2292" s="48"/>
      <c r="C2292" s="327" t="s">
        <v>32</v>
      </c>
      <c r="D2292" s="327" t="s">
        <v>2984</v>
      </c>
      <c r="E2292" s="20" t="s">
        <v>32</v>
      </c>
      <c r="F2292" s="328">
        <v>0</v>
      </c>
      <c r="G2292" s="42"/>
      <c r="H2292" s="48"/>
    </row>
    <row r="2293" s="2" customFormat="1" ht="16.8" customHeight="1">
      <c r="A2293" s="42"/>
      <c r="B2293" s="48"/>
      <c r="C2293" s="327" t="s">
        <v>421</v>
      </c>
      <c r="D2293" s="327" t="s">
        <v>6787</v>
      </c>
      <c r="E2293" s="20" t="s">
        <v>32</v>
      </c>
      <c r="F2293" s="328">
        <v>1</v>
      </c>
      <c r="G2293" s="42"/>
      <c r="H2293" s="48"/>
    </row>
    <row r="2294" s="2" customFormat="1" ht="16.8" customHeight="1">
      <c r="A2294" s="42"/>
      <c r="B2294" s="48"/>
      <c r="C2294" s="323" t="s">
        <v>1632</v>
      </c>
      <c r="D2294" s="324" t="s">
        <v>1632</v>
      </c>
      <c r="E2294" s="325" t="s">
        <v>32</v>
      </c>
      <c r="F2294" s="326">
        <v>1</v>
      </c>
      <c r="G2294" s="42"/>
      <c r="H2294" s="48"/>
    </row>
    <row r="2295" s="2" customFormat="1" ht="16.8" customHeight="1">
      <c r="A2295" s="42"/>
      <c r="B2295" s="48"/>
      <c r="C2295" s="327" t="s">
        <v>32</v>
      </c>
      <c r="D2295" s="327" t="s">
        <v>2984</v>
      </c>
      <c r="E2295" s="20" t="s">
        <v>32</v>
      </c>
      <c r="F2295" s="328">
        <v>0</v>
      </c>
      <c r="G2295" s="42"/>
      <c r="H2295" s="48"/>
    </row>
    <row r="2296" s="2" customFormat="1" ht="16.8" customHeight="1">
      <c r="A2296" s="42"/>
      <c r="B2296" s="48"/>
      <c r="C2296" s="327" t="s">
        <v>1632</v>
      </c>
      <c r="D2296" s="327" t="s">
        <v>6787</v>
      </c>
      <c r="E2296" s="20" t="s">
        <v>32</v>
      </c>
      <c r="F2296" s="328">
        <v>1</v>
      </c>
      <c r="G2296" s="42"/>
      <c r="H2296" s="48"/>
    </row>
    <row r="2297" s="2" customFormat="1" ht="16.8" customHeight="1">
      <c r="A2297" s="42"/>
      <c r="B2297" s="48"/>
      <c r="C2297" s="323" t="s">
        <v>960</v>
      </c>
      <c r="D2297" s="324" t="s">
        <v>960</v>
      </c>
      <c r="E2297" s="325" t="s">
        <v>32</v>
      </c>
      <c r="F2297" s="326">
        <v>1</v>
      </c>
      <c r="G2297" s="42"/>
      <c r="H2297" s="48"/>
    </row>
    <row r="2298" s="2" customFormat="1" ht="16.8" customHeight="1">
      <c r="A2298" s="42"/>
      <c r="B2298" s="48"/>
      <c r="C2298" s="327" t="s">
        <v>32</v>
      </c>
      <c r="D2298" s="327" t="s">
        <v>2984</v>
      </c>
      <c r="E2298" s="20" t="s">
        <v>32</v>
      </c>
      <c r="F2298" s="328">
        <v>0</v>
      </c>
      <c r="G2298" s="42"/>
      <c r="H2298" s="48"/>
    </row>
    <row r="2299" s="2" customFormat="1" ht="16.8" customHeight="1">
      <c r="A2299" s="42"/>
      <c r="B2299" s="48"/>
      <c r="C2299" s="327" t="s">
        <v>960</v>
      </c>
      <c r="D2299" s="327" t="s">
        <v>84</v>
      </c>
      <c r="E2299" s="20" t="s">
        <v>32</v>
      </c>
      <c r="F2299" s="328">
        <v>1</v>
      </c>
      <c r="G2299" s="42"/>
      <c r="H2299" s="48"/>
    </row>
    <row r="2300" s="2" customFormat="1" ht="16.8" customHeight="1">
      <c r="A2300" s="42"/>
      <c r="B2300" s="48"/>
      <c r="C2300" s="323" t="s">
        <v>835</v>
      </c>
      <c r="D2300" s="324" t="s">
        <v>835</v>
      </c>
      <c r="E2300" s="325" t="s">
        <v>32</v>
      </c>
      <c r="F2300" s="326">
        <v>2.7000000000000002</v>
      </c>
      <c r="G2300" s="42"/>
      <c r="H2300" s="48"/>
    </row>
    <row r="2301" s="2" customFormat="1" ht="16.8" customHeight="1">
      <c r="A2301" s="42"/>
      <c r="B2301" s="48"/>
      <c r="C2301" s="327" t="s">
        <v>32</v>
      </c>
      <c r="D2301" s="327" t="s">
        <v>2984</v>
      </c>
      <c r="E2301" s="20" t="s">
        <v>32</v>
      </c>
      <c r="F2301" s="328">
        <v>0</v>
      </c>
      <c r="G2301" s="42"/>
      <c r="H2301" s="48"/>
    </row>
    <row r="2302" s="2" customFormat="1" ht="16.8" customHeight="1">
      <c r="A2302" s="42"/>
      <c r="B2302" s="48"/>
      <c r="C2302" s="327" t="s">
        <v>835</v>
      </c>
      <c r="D2302" s="327" t="s">
        <v>6788</v>
      </c>
      <c r="E2302" s="20" t="s">
        <v>32</v>
      </c>
      <c r="F2302" s="328">
        <v>2.7000000000000002</v>
      </c>
      <c r="G2302" s="42"/>
      <c r="H2302" s="48"/>
    </row>
    <row r="2303" s="2" customFormat="1" ht="16.8" customHeight="1">
      <c r="A2303" s="42"/>
      <c r="B2303" s="48"/>
      <c r="C2303" s="323" t="s">
        <v>966</v>
      </c>
      <c r="D2303" s="324" t="s">
        <v>966</v>
      </c>
      <c r="E2303" s="325" t="s">
        <v>32</v>
      </c>
      <c r="F2303" s="326">
        <v>16.699999999999999</v>
      </c>
      <c r="G2303" s="42"/>
      <c r="H2303" s="48"/>
    </row>
    <row r="2304" s="2" customFormat="1" ht="16.8" customHeight="1">
      <c r="A2304" s="42"/>
      <c r="B2304" s="48"/>
      <c r="C2304" s="327" t="s">
        <v>32</v>
      </c>
      <c r="D2304" s="327" t="s">
        <v>2984</v>
      </c>
      <c r="E2304" s="20" t="s">
        <v>32</v>
      </c>
      <c r="F2304" s="328">
        <v>0</v>
      </c>
      <c r="G2304" s="42"/>
      <c r="H2304" s="48"/>
    </row>
    <row r="2305" s="2" customFormat="1" ht="16.8" customHeight="1">
      <c r="A2305" s="42"/>
      <c r="B2305" s="48"/>
      <c r="C2305" s="327" t="s">
        <v>966</v>
      </c>
      <c r="D2305" s="327" t="s">
        <v>3104</v>
      </c>
      <c r="E2305" s="20" t="s">
        <v>32</v>
      </c>
      <c r="F2305" s="328">
        <v>16.699999999999999</v>
      </c>
      <c r="G2305" s="42"/>
      <c r="H2305" s="48"/>
    </row>
    <row r="2306" s="2" customFormat="1" ht="16.8" customHeight="1">
      <c r="A2306" s="42"/>
      <c r="B2306" s="48"/>
      <c r="C2306" s="323" t="s">
        <v>841</v>
      </c>
      <c r="D2306" s="324" t="s">
        <v>841</v>
      </c>
      <c r="E2306" s="325" t="s">
        <v>32</v>
      </c>
      <c r="F2306" s="326">
        <v>23.199999999999999</v>
      </c>
      <c r="G2306" s="42"/>
      <c r="H2306" s="48"/>
    </row>
    <row r="2307" s="2" customFormat="1" ht="16.8" customHeight="1">
      <c r="A2307" s="42"/>
      <c r="B2307" s="48"/>
      <c r="C2307" s="327" t="s">
        <v>841</v>
      </c>
      <c r="D2307" s="327" t="s">
        <v>6789</v>
      </c>
      <c r="E2307" s="20" t="s">
        <v>32</v>
      </c>
      <c r="F2307" s="328">
        <v>23.199999999999999</v>
      </c>
      <c r="G2307" s="42"/>
      <c r="H2307" s="48"/>
    </row>
    <row r="2308" s="2" customFormat="1" ht="16.8" customHeight="1">
      <c r="A2308" s="42"/>
      <c r="B2308" s="48"/>
      <c r="C2308" s="323" t="s">
        <v>1352</v>
      </c>
      <c r="D2308" s="324" t="s">
        <v>1352</v>
      </c>
      <c r="E2308" s="325" t="s">
        <v>32</v>
      </c>
      <c r="F2308" s="326">
        <v>2.2999999999999998</v>
      </c>
      <c r="G2308" s="42"/>
      <c r="H2308" s="48"/>
    </row>
    <row r="2309" s="2" customFormat="1" ht="16.8" customHeight="1">
      <c r="A2309" s="42"/>
      <c r="B2309" s="48"/>
      <c r="C2309" s="327" t="s">
        <v>32</v>
      </c>
      <c r="D2309" s="327" t="s">
        <v>2984</v>
      </c>
      <c r="E2309" s="20" t="s">
        <v>32</v>
      </c>
      <c r="F2309" s="328">
        <v>0</v>
      </c>
      <c r="G2309" s="42"/>
      <c r="H2309" s="48"/>
    </row>
    <row r="2310" s="2" customFormat="1" ht="16.8" customHeight="1">
      <c r="A2310" s="42"/>
      <c r="B2310" s="48"/>
      <c r="C2310" s="327" t="s">
        <v>1352</v>
      </c>
      <c r="D2310" s="327" t="s">
        <v>6790</v>
      </c>
      <c r="E2310" s="20" t="s">
        <v>32</v>
      </c>
      <c r="F2310" s="328">
        <v>2.2999999999999998</v>
      </c>
      <c r="G2310" s="42"/>
      <c r="H2310" s="48"/>
    </row>
    <row r="2311" s="2" customFormat="1" ht="16.8" customHeight="1">
      <c r="A2311" s="42"/>
      <c r="B2311" s="48"/>
      <c r="C2311" s="323" t="s">
        <v>243</v>
      </c>
      <c r="D2311" s="324" t="s">
        <v>243</v>
      </c>
      <c r="E2311" s="325" t="s">
        <v>32</v>
      </c>
      <c r="F2311" s="326">
        <v>0.69999999999999996</v>
      </c>
      <c r="G2311" s="42"/>
      <c r="H2311" s="48"/>
    </row>
    <row r="2312" s="2" customFormat="1" ht="16.8" customHeight="1">
      <c r="A2312" s="42"/>
      <c r="B2312" s="48"/>
      <c r="C2312" s="327" t="s">
        <v>32</v>
      </c>
      <c r="D2312" s="327" t="s">
        <v>2984</v>
      </c>
      <c r="E2312" s="20" t="s">
        <v>32</v>
      </c>
      <c r="F2312" s="328">
        <v>0</v>
      </c>
      <c r="G2312" s="42"/>
      <c r="H2312" s="48"/>
    </row>
    <row r="2313" s="2" customFormat="1" ht="16.8" customHeight="1">
      <c r="A2313" s="42"/>
      <c r="B2313" s="48"/>
      <c r="C2313" s="327" t="s">
        <v>243</v>
      </c>
      <c r="D2313" s="327" t="s">
        <v>6791</v>
      </c>
      <c r="E2313" s="20" t="s">
        <v>32</v>
      </c>
      <c r="F2313" s="328">
        <v>0.69999999999999996</v>
      </c>
      <c r="G2313" s="42"/>
      <c r="H2313" s="48"/>
    </row>
    <row r="2314" s="2" customFormat="1" ht="16.8" customHeight="1">
      <c r="A2314" s="42"/>
      <c r="B2314" s="48"/>
      <c r="C2314" s="323" t="s">
        <v>249</v>
      </c>
      <c r="D2314" s="324" t="s">
        <v>249</v>
      </c>
      <c r="E2314" s="325" t="s">
        <v>32</v>
      </c>
      <c r="F2314" s="326">
        <v>0.80000000000000004</v>
      </c>
      <c r="G2314" s="42"/>
      <c r="H2314" s="48"/>
    </row>
    <row r="2315" s="2" customFormat="1" ht="16.8" customHeight="1">
      <c r="A2315" s="42"/>
      <c r="B2315" s="48"/>
      <c r="C2315" s="327" t="s">
        <v>32</v>
      </c>
      <c r="D2315" s="327" t="s">
        <v>2984</v>
      </c>
      <c r="E2315" s="20" t="s">
        <v>32</v>
      </c>
      <c r="F2315" s="328">
        <v>0</v>
      </c>
      <c r="G2315" s="42"/>
      <c r="H2315" s="48"/>
    </row>
    <row r="2316" s="2" customFormat="1" ht="16.8" customHeight="1">
      <c r="A2316" s="42"/>
      <c r="B2316" s="48"/>
      <c r="C2316" s="327" t="s">
        <v>249</v>
      </c>
      <c r="D2316" s="327" t="s">
        <v>6792</v>
      </c>
      <c r="E2316" s="20" t="s">
        <v>32</v>
      </c>
      <c r="F2316" s="328">
        <v>0.80000000000000004</v>
      </c>
      <c r="G2316" s="42"/>
      <c r="H2316" s="48"/>
    </row>
    <row r="2317" s="2" customFormat="1" ht="16.8" customHeight="1">
      <c r="A2317" s="42"/>
      <c r="B2317" s="48"/>
      <c r="C2317" s="323" t="s">
        <v>255</v>
      </c>
      <c r="D2317" s="324" t="s">
        <v>255</v>
      </c>
      <c r="E2317" s="325" t="s">
        <v>32</v>
      </c>
      <c r="F2317" s="326">
        <v>1</v>
      </c>
      <c r="G2317" s="42"/>
      <c r="H2317" s="48"/>
    </row>
    <row r="2318" s="2" customFormat="1" ht="16.8" customHeight="1">
      <c r="A2318" s="42"/>
      <c r="B2318" s="48"/>
      <c r="C2318" s="327" t="s">
        <v>32</v>
      </c>
      <c r="D2318" s="327" t="s">
        <v>2984</v>
      </c>
      <c r="E2318" s="20" t="s">
        <v>32</v>
      </c>
      <c r="F2318" s="328">
        <v>0</v>
      </c>
      <c r="G2318" s="42"/>
      <c r="H2318" s="48"/>
    </row>
    <row r="2319" s="2" customFormat="1" ht="16.8" customHeight="1">
      <c r="A2319" s="42"/>
      <c r="B2319" s="48"/>
      <c r="C2319" s="327" t="s">
        <v>255</v>
      </c>
      <c r="D2319" s="327" t="s">
        <v>6787</v>
      </c>
      <c r="E2319" s="20" t="s">
        <v>32</v>
      </c>
      <c r="F2319" s="328">
        <v>1</v>
      </c>
      <c r="G2319" s="42"/>
      <c r="H2319" s="48"/>
    </row>
    <row r="2320" s="2" customFormat="1" ht="16.8" customHeight="1">
      <c r="A2320" s="42"/>
      <c r="B2320" s="48"/>
      <c r="C2320" s="323" t="s">
        <v>1871</v>
      </c>
      <c r="D2320" s="324" t="s">
        <v>1871</v>
      </c>
      <c r="E2320" s="325" t="s">
        <v>32</v>
      </c>
      <c r="F2320" s="326">
        <v>0</v>
      </c>
      <c r="G2320" s="42"/>
      <c r="H2320" s="48"/>
    </row>
    <row r="2321" s="2" customFormat="1" ht="16.8" customHeight="1">
      <c r="A2321" s="42"/>
      <c r="B2321" s="48"/>
      <c r="C2321" s="327" t="s">
        <v>1871</v>
      </c>
      <c r="D2321" s="327" t="s">
        <v>6030</v>
      </c>
      <c r="E2321" s="20" t="s">
        <v>32</v>
      </c>
      <c r="F2321" s="328">
        <v>0</v>
      </c>
      <c r="G2321" s="42"/>
      <c r="H2321" s="48"/>
    </row>
    <row r="2322" s="2" customFormat="1" ht="16.8" customHeight="1">
      <c r="A2322" s="42"/>
      <c r="B2322" s="48"/>
      <c r="C2322" s="323" t="s">
        <v>6031</v>
      </c>
      <c r="D2322" s="324" t="s">
        <v>6031</v>
      </c>
      <c r="E2322" s="325" t="s">
        <v>32</v>
      </c>
      <c r="F2322" s="326">
        <v>0</v>
      </c>
      <c r="G2322" s="42"/>
      <c r="H2322" s="48"/>
    </row>
    <row r="2323" s="2" customFormat="1" ht="16.8" customHeight="1">
      <c r="A2323" s="42"/>
      <c r="B2323" s="48"/>
      <c r="C2323" s="327" t="s">
        <v>6031</v>
      </c>
      <c r="D2323" s="327" t="s">
        <v>6166</v>
      </c>
      <c r="E2323" s="20" t="s">
        <v>32</v>
      </c>
      <c r="F2323" s="328">
        <v>0</v>
      </c>
      <c r="G2323" s="42"/>
      <c r="H2323" s="48"/>
    </row>
    <row r="2324" s="2" customFormat="1" ht="16.8" customHeight="1">
      <c r="A2324" s="42"/>
      <c r="B2324" s="48"/>
      <c r="C2324" s="323" t="s">
        <v>6033</v>
      </c>
      <c r="D2324" s="324" t="s">
        <v>6033</v>
      </c>
      <c r="E2324" s="325" t="s">
        <v>32</v>
      </c>
      <c r="F2324" s="326">
        <v>0</v>
      </c>
      <c r="G2324" s="42"/>
      <c r="H2324" s="48"/>
    </row>
    <row r="2325" s="2" customFormat="1" ht="16.8" customHeight="1">
      <c r="A2325" s="42"/>
      <c r="B2325" s="48"/>
      <c r="C2325" s="327" t="s">
        <v>6033</v>
      </c>
      <c r="D2325" s="327" t="s">
        <v>6167</v>
      </c>
      <c r="E2325" s="20" t="s">
        <v>32</v>
      </c>
      <c r="F2325" s="328">
        <v>0</v>
      </c>
      <c r="G2325" s="42"/>
      <c r="H2325" s="48"/>
    </row>
    <row r="2326" s="2" customFormat="1" ht="16.8" customHeight="1">
      <c r="A2326" s="42"/>
      <c r="B2326" s="48"/>
      <c r="C2326" s="323" t="s">
        <v>884</v>
      </c>
      <c r="D2326" s="324" t="s">
        <v>884</v>
      </c>
      <c r="E2326" s="325" t="s">
        <v>32</v>
      </c>
      <c r="F2326" s="326">
        <v>0</v>
      </c>
      <c r="G2326" s="42"/>
      <c r="H2326" s="48"/>
    </row>
    <row r="2327" s="2" customFormat="1" ht="16.8" customHeight="1">
      <c r="A2327" s="42"/>
      <c r="B2327" s="48"/>
      <c r="C2327" s="327" t="s">
        <v>884</v>
      </c>
      <c r="D2327" s="327" t="s">
        <v>6168</v>
      </c>
      <c r="E2327" s="20" t="s">
        <v>32</v>
      </c>
      <c r="F2327" s="328">
        <v>0</v>
      </c>
      <c r="G2327" s="42"/>
      <c r="H2327" s="48"/>
    </row>
    <row r="2328" s="2" customFormat="1" ht="16.8" customHeight="1">
      <c r="A2328" s="42"/>
      <c r="B2328" s="48"/>
      <c r="C2328" s="323" t="s">
        <v>6109</v>
      </c>
      <c r="D2328" s="324" t="s">
        <v>6109</v>
      </c>
      <c r="E2328" s="325" t="s">
        <v>32</v>
      </c>
      <c r="F2328" s="326">
        <v>0</v>
      </c>
      <c r="G2328" s="42"/>
      <c r="H2328" s="48"/>
    </row>
    <row r="2329" s="2" customFormat="1" ht="16.8" customHeight="1">
      <c r="A2329" s="42"/>
      <c r="B2329" s="48"/>
      <c r="C2329" s="327" t="s">
        <v>6109</v>
      </c>
      <c r="D2329" s="327" t="s">
        <v>6110</v>
      </c>
      <c r="E2329" s="20" t="s">
        <v>32</v>
      </c>
      <c r="F2329" s="328">
        <v>0</v>
      </c>
      <c r="G2329" s="42"/>
      <c r="H2329" s="48"/>
    </row>
    <row r="2330" s="2" customFormat="1" ht="16.8" customHeight="1">
      <c r="A2330" s="42"/>
      <c r="B2330" s="48"/>
      <c r="C2330" s="323" t="s">
        <v>6037</v>
      </c>
      <c r="D2330" s="324" t="s">
        <v>6037</v>
      </c>
      <c r="E2330" s="325" t="s">
        <v>32</v>
      </c>
      <c r="F2330" s="326">
        <v>0</v>
      </c>
      <c r="G2330" s="42"/>
      <c r="H2330" s="48"/>
    </row>
    <row r="2331" s="2" customFormat="1" ht="16.8" customHeight="1">
      <c r="A2331" s="42"/>
      <c r="B2331" s="48"/>
      <c r="C2331" s="327" t="s">
        <v>6037</v>
      </c>
      <c r="D2331" s="327" t="s">
        <v>6038</v>
      </c>
      <c r="E2331" s="20" t="s">
        <v>32</v>
      </c>
      <c r="F2331" s="328">
        <v>0</v>
      </c>
      <c r="G2331" s="42"/>
      <c r="H2331" s="48"/>
    </row>
    <row r="2332" s="2" customFormat="1" ht="16.8" customHeight="1">
      <c r="A2332" s="42"/>
      <c r="B2332" s="48"/>
      <c r="C2332" s="323" t="s">
        <v>922</v>
      </c>
      <c r="D2332" s="324" t="s">
        <v>922</v>
      </c>
      <c r="E2332" s="325" t="s">
        <v>32</v>
      </c>
      <c r="F2332" s="326">
        <v>0</v>
      </c>
      <c r="G2332" s="42"/>
      <c r="H2332" s="48"/>
    </row>
    <row r="2333" s="2" customFormat="1" ht="16.8" customHeight="1">
      <c r="A2333" s="42"/>
      <c r="B2333" s="48"/>
      <c r="C2333" s="327" t="s">
        <v>922</v>
      </c>
      <c r="D2333" s="327" t="s">
        <v>1129</v>
      </c>
      <c r="E2333" s="20" t="s">
        <v>32</v>
      </c>
      <c r="F2333" s="328">
        <v>0</v>
      </c>
      <c r="G2333" s="42"/>
      <c r="H2333" s="48"/>
    </row>
    <row r="2334" s="2" customFormat="1" ht="16.8" customHeight="1">
      <c r="A2334" s="42"/>
      <c r="B2334" s="48"/>
      <c r="C2334" s="323" t="s">
        <v>166</v>
      </c>
      <c r="D2334" s="324" t="s">
        <v>166</v>
      </c>
      <c r="E2334" s="325" t="s">
        <v>32</v>
      </c>
      <c r="F2334" s="326">
        <v>0</v>
      </c>
      <c r="G2334" s="42"/>
      <c r="H2334" s="48"/>
    </row>
    <row r="2335" s="2" customFormat="1" ht="16.8" customHeight="1">
      <c r="A2335" s="42"/>
      <c r="B2335" s="48"/>
      <c r="C2335" s="327" t="s">
        <v>166</v>
      </c>
      <c r="D2335" s="327" t="s">
        <v>397</v>
      </c>
      <c r="E2335" s="20" t="s">
        <v>32</v>
      </c>
      <c r="F2335" s="328">
        <v>0</v>
      </c>
      <c r="G2335" s="42"/>
      <c r="H2335" s="48"/>
    </row>
    <row r="2336" s="2" customFormat="1" ht="16.8" customHeight="1">
      <c r="A2336" s="42"/>
      <c r="B2336" s="48"/>
      <c r="C2336" s="323" t="s">
        <v>167</v>
      </c>
      <c r="D2336" s="324" t="s">
        <v>167</v>
      </c>
      <c r="E2336" s="325" t="s">
        <v>32</v>
      </c>
      <c r="F2336" s="326">
        <v>0</v>
      </c>
      <c r="G2336" s="42"/>
      <c r="H2336" s="48"/>
    </row>
    <row r="2337" s="2" customFormat="1" ht="16.8" customHeight="1">
      <c r="A2337" s="42"/>
      <c r="B2337" s="48"/>
      <c r="C2337" s="327" t="s">
        <v>167</v>
      </c>
      <c r="D2337" s="327" t="s">
        <v>405</v>
      </c>
      <c r="E2337" s="20" t="s">
        <v>32</v>
      </c>
      <c r="F2337" s="328">
        <v>0</v>
      </c>
      <c r="G2337" s="42"/>
      <c r="H2337" s="48"/>
    </row>
    <row r="2338" s="2" customFormat="1" ht="16.8" customHeight="1">
      <c r="A2338" s="42"/>
      <c r="B2338" s="48"/>
      <c r="C2338" s="323" t="s">
        <v>1018</v>
      </c>
      <c r="D2338" s="324" t="s">
        <v>1018</v>
      </c>
      <c r="E2338" s="325" t="s">
        <v>32</v>
      </c>
      <c r="F2338" s="326">
        <v>0</v>
      </c>
      <c r="G2338" s="42"/>
      <c r="H2338" s="48"/>
    </row>
    <row r="2339" s="2" customFormat="1" ht="16.8" customHeight="1">
      <c r="A2339" s="42"/>
      <c r="B2339" s="48"/>
      <c r="C2339" s="327" t="s">
        <v>1018</v>
      </c>
      <c r="D2339" s="327" t="s">
        <v>1135</v>
      </c>
      <c r="E2339" s="20" t="s">
        <v>32</v>
      </c>
      <c r="F2339" s="328">
        <v>0</v>
      </c>
      <c r="G2339" s="42"/>
      <c r="H2339" s="48"/>
    </row>
    <row r="2340" s="2" customFormat="1" ht="16.8" customHeight="1">
      <c r="A2340" s="42"/>
      <c r="B2340" s="48"/>
      <c r="C2340" s="323" t="s">
        <v>1019</v>
      </c>
      <c r="D2340" s="324" t="s">
        <v>1019</v>
      </c>
      <c r="E2340" s="325" t="s">
        <v>32</v>
      </c>
      <c r="F2340" s="326">
        <v>0</v>
      </c>
      <c r="G2340" s="42"/>
      <c r="H2340" s="48"/>
    </row>
    <row r="2341" s="2" customFormat="1" ht="16.8" customHeight="1">
      <c r="A2341" s="42"/>
      <c r="B2341" s="48"/>
      <c r="C2341" s="327" t="s">
        <v>1019</v>
      </c>
      <c r="D2341" s="327" t="s">
        <v>1140</v>
      </c>
      <c r="E2341" s="20" t="s">
        <v>32</v>
      </c>
      <c r="F2341" s="328">
        <v>0</v>
      </c>
      <c r="G2341" s="42"/>
      <c r="H2341" s="48"/>
    </row>
    <row r="2342" s="2" customFormat="1" ht="16.8" customHeight="1">
      <c r="A2342" s="42"/>
      <c r="B2342" s="48"/>
      <c r="C2342" s="323" t="s">
        <v>169</v>
      </c>
      <c r="D2342" s="324" t="s">
        <v>169</v>
      </c>
      <c r="E2342" s="325" t="s">
        <v>32</v>
      </c>
      <c r="F2342" s="326">
        <v>0</v>
      </c>
      <c r="G2342" s="42"/>
      <c r="H2342" s="48"/>
    </row>
    <row r="2343" s="2" customFormat="1" ht="16.8" customHeight="1">
      <c r="A2343" s="42"/>
      <c r="B2343" s="48"/>
      <c r="C2343" s="327" t="s">
        <v>169</v>
      </c>
      <c r="D2343" s="327" t="s">
        <v>422</v>
      </c>
      <c r="E2343" s="20" t="s">
        <v>32</v>
      </c>
      <c r="F2343" s="328">
        <v>0</v>
      </c>
      <c r="G2343" s="42"/>
      <c r="H2343" s="48"/>
    </row>
    <row r="2344" s="2" customFormat="1" ht="16.8" customHeight="1">
      <c r="A2344" s="42"/>
      <c r="B2344" s="48"/>
      <c r="C2344" s="323" t="s">
        <v>1658</v>
      </c>
      <c r="D2344" s="324" t="s">
        <v>1658</v>
      </c>
      <c r="E2344" s="325" t="s">
        <v>32</v>
      </c>
      <c r="F2344" s="326">
        <v>0</v>
      </c>
      <c r="G2344" s="42"/>
      <c r="H2344" s="48"/>
    </row>
    <row r="2345" s="2" customFormat="1" ht="16.8" customHeight="1">
      <c r="A2345" s="42"/>
      <c r="B2345" s="48"/>
      <c r="C2345" s="327" t="s">
        <v>1658</v>
      </c>
      <c r="D2345" s="327" t="s">
        <v>3792</v>
      </c>
      <c r="E2345" s="20" t="s">
        <v>32</v>
      </c>
      <c r="F2345" s="328">
        <v>0</v>
      </c>
      <c r="G2345" s="42"/>
      <c r="H2345" s="48"/>
    </row>
    <row r="2346" s="2" customFormat="1" ht="16.8" customHeight="1">
      <c r="A2346" s="42"/>
      <c r="B2346" s="48"/>
      <c r="C2346" s="323" t="s">
        <v>6043</v>
      </c>
      <c r="D2346" s="324" t="s">
        <v>6043</v>
      </c>
      <c r="E2346" s="325" t="s">
        <v>32</v>
      </c>
      <c r="F2346" s="326">
        <v>0</v>
      </c>
      <c r="G2346" s="42"/>
      <c r="H2346" s="48"/>
    </row>
    <row r="2347" s="2" customFormat="1" ht="16.8" customHeight="1">
      <c r="A2347" s="42"/>
      <c r="B2347" s="48"/>
      <c r="C2347" s="327" t="s">
        <v>6043</v>
      </c>
      <c r="D2347" s="327" t="s">
        <v>6173</v>
      </c>
      <c r="E2347" s="20" t="s">
        <v>32</v>
      </c>
      <c r="F2347" s="328">
        <v>0</v>
      </c>
      <c r="G2347" s="42"/>
      <c r="H2347" s="48"/>
    </row>
    <row r="2348" s="2" customFormat="1" ht="16.8" customHeight="1">
      <c r="A2348" s="42"/>
      <c r="B2348" s="48"/>
      <c r="C2348" s="323" t="s">
        <v>6052</v>
      </c>
      <c r="D2348" s="324" t="s">
        <v>6052</v>
      </c>
      <c r="E2348" s="325" t="s">
        <v>32</v>
      </c>
      <c r="F2348" s="326">
        <v>0</v>
      </c>
      <c r="G2348" s="42"/>
      <c r="H2348" s="48"/>
    </row>
    <row r="2349" s="2" customFormat="1" ht="16.8" customHeight="1">
      <c r="A2349" s="42"/>
      <c r="B2349" s="48"/>
      <c r="C2349" s="327" t="s">
        <v>6052</v>
      </c>
      <c r="D2349" s="327" t="s">
        <v>6053</v>
      </c>
      <c r="E2349" s="20" t="s">
        <v>32</v>
      </c>
      <c r="F2349" s="328">
        <v>0</v>
      </c>
      <c r="G2349" s="42"/>
      <c r="H2349" s="48"/>
    </row>
    <row r="2350" s="2" customFormat="1" ht="16.8" customHeight="1">
      <c r="A2350" s="42"/>
      <c r="B2350" s="48"/>
      <c r="C2350" s="323" t="s">
        <v>6061</v>
      </c>
      <c r="D2350" s="324" t="s">
        <v>6061</v>
      </c>
      <c r="E2350" s="325" t="s">
        <v>32</v>
      </c>
      <c r="F2350" s="326">
        <v>0</v>
      </c>
      <c r="G2350" s="42"/>
      <c r="H2350" s="48"/>
    </row>
    <row r="2351" s="2" customFormat="1" ht="16.8" customHeight="1">
      <c r="A2351" s="42"/>
      <c r="B2351" s="48"/>
      <c r="C2351" s="327" t="s">
        <v>6061</v>
      </c>
      <c r="D2351" s="327" t="s">
        <v>6062</v>
      </c>
      <c r="E2351" s="20" t="s">
        <v>32</v>
      </c>
      <c r="F2351" s="328">
        <v>0</v>
      </c>
      <c r="G2351" s="42"/>
      <c r="H2351" s="48"/>
    </row>
    <row r="2352" s="2" customFormat="1" ht="16.8" customHeight="1">
      <c r="A2352" s="42"/>
      <c r="B2352" s="48"/>
      <c r="C2352" s="323" t="s">
        <v>1827</v>
      </c>
      <c r="D2352" s="324" t="s">
        <v>1827</v>
      </c>
      <c r="E2352" s="325" t="s">
        <v>32</v>
      </c>
      <c r="F2352" s="326">
        <v>0</v>
      </c>
      <c r="G2352" s="42"/>
      <c r="H2352" s="48"/>
    </row>
    <row r="2353" s="2" customFormat="1" ht="16.8" customHeight="1">
      <c r="A2353" s="42"/>
      <c r="B2353" s="48"/>
      <c r="C2353" s="327" t="s">
        <v>1827</v>
      </c>
      <c r="D2353" s="327" t="s">
        <v>6120</v>
      </c>
      <c r="E2353" s="20" t="s">
        <v>32</v>
      </c>
      <c r="F2353" s="328">
        <v>0</v>
      </c>
      <c r="G2353" s="42"/>
      <c r="H2353" s="48"/>
    </row>
    <row r="2354" s="2" customFormat="1" ht="16.8" customHeight="1">
      <c r="A2354" s="42"/>
      <c r="B2354" s="48"/>
      <c r="C2354" s="323" t="s">
        <v>1842</v>
      </c>
      <c r="D2354" s="324" t="s">
        <v>1842</v>
      </c>
      <c r="E2354" s="325" t="s">
        <v>32</v>
      </c>
      <c r="F2354" s="326">
        <v>0</v>
      </c>
      <c r="G2354" s="42"/>
      <c r="H2354" s="48"/>
    </row>
    <row r="2355" s="2" customFormat="1" ht="16.8" customHeight="1">
      <c r="A2355" s="42"/>
      <c r="B2355" s="48"/>
      <c r="C2355" s="327" t="s">
        <v>1842</v>
      </c>
      <c r="D2355" s="327" t="s">
        <v>6174</v>
      </c>
      <c r="E2355" s="20" t="s">
        <v>32</v>
      </c>
      <c r="F2355" s="328">
        <v>0</v>
      </c>
      <c r="G2355" s="42"/>
      <c r="H2355" s="48"/>
    </row>
    <row r="2356" s="2" customFormat="1" ht="16.8" customHeight="1">
      <c r="A2356" s="42"/>
      <c r="B2356" s="48"/>
      <c r="C2356" s="323" t="s">
        <v>6121</v>
      </c>
      <c r="D2356" s="324" t="s">
        <v>6121</v>
      </c>
      <c r="E2356" s="325" t="s">
        <v>32</v>
      </c>
      <c r="F2356" s="326">
        <v>0</v>
      </c>
      <c r="G2356" s="42"/>
      <c r="H2356" s="48"/>
    </row>
    <row r="2357" s="2" customFormat="1" ht="16.8" customHeight="1">
      <c r="A2357" s="42"/>
      <c r="B2357" s="48"/>
      <c r="C2357" s="327" t="s">
        <v>6121</v>
      </c>
      <c r="D2357" s="327" t="s">
        <v>6175</v>
      </c>
      <c r="E2357" s="20" t="s">
        <v>32</v>
      </c>
      <c r="F2357" s="328">
        <v>0</v>
      </c>
      <c r="G2357" s="42"/>
      <c r="H2357" s="48"/>
    </row>
    <row r="2358" s="2" customFormat="1" ht="26.4" customHeight="1">
      <c r="A2358" s="42"/>
      <c r="B2358" s="48"/>
      <c r="C2358" s="322" t="s">
        <v>6793</v>
      </c>
      <c r="D2358" s="322" t="s">
        <v>131</v>
      </c>
      <c r="E2358" s="42"/>
      <c r="F2358" s="42"/>
      <c r="G2358" s="42"/>
      <c r="H2358" s="48"/>
    </row>
    <row r="2359" s="2" customFormat="1" ht="16.8" customHeight="1">
      <c r="A2359" s="42"/>
      <c r="B2359" s="48"/>
      <c r="C2359" s="323" t="s">
        <v>817</v>
      </c>
      <c r="D2359" s="324" t="s">
        <v>817</v>
      </c>
      <c r="E2359" s="325" t="s">
        <v>32</v>
      </c>
      <c r="F2359" s="326">
        <v>100</v>
      </c>
      <c r="G2359" s="42"/>
      <c r="H2359" s="48"/>
    </row>
    <row r="2360" s="2" customFormat="1" ht="16.8" customHeight="1">
      <c r="A2360" s="42"/>
      <c r="B2360" s="48"/>
      <c r="C2360" s="327" t="s">
        <v>32</v>
      </c>
      <c r="D2360" s="327" t="s">
        <v>6794</v>
      </c>
      <c r="E2360" s="20" t="s">
        <v>32</v>
      </c>
      <c r="F2360" s="328">
        <v>0</v>
      </c>
      <c r="G2360" s="42"/>
      <c r="H2360" s="48"/>
    </row>
    <row r="2361" s="2" customFormat="1" ht="16.8" customHeight="1">
      <c r="A2361" s="42"/>
      <c r="B2361" s="48"/>
      <c r="C2361" s="327" t="s">
        <v>32</v>
      </c>
      <c r="D2361" s="327" t="s">
        <v>6795</v>
      </c>
      <c r="E2361" s="20" t="s">
        <v>32</v>
      </c>
      <c r="F2361" s="328">
        <v>0</v>
      </c>
      <c r="G2361" s="42"/>
      <c r="H2361" s="48"/>
    </row>
    <row r="2362" s="2" customFormat="1" ht="16.8" customHeight="1">
      <c r="A2362" s="42"/>
      <c r="B2362" s="48"/>
      <c r="C2362" s="327" t="s">
        <v>32</v>
      </c>
      <c r="D2362" s="327" t="s">
        <v>6796</v>
      </c>
      <c r="E2362" s="20" t="s">
        <v>32</v>
      </c>
      <c r="F2362" s="328">
        <v>0</v>
      </c>
      <c r="G2362" s="42"/>
      <c r="H2362" s="48"/>
    </row>
    <row r="2363" s="2" customFormat="1" ht="16.8" customHeight="1">
      <c r="A2363" s="42"/>
      <c r="B2363" s="48"/>
      <c r="C2363" s="327" t="s">
        <v>32</v>
      </c>
      <c r="D2363" s="327" t="s">
        <v>6797</v>
      </c>
      <c r="E2363" s="20" t="s">
        <v>32</v>
      </c>
      <c r="F2363" s="328">
        <v>0</v>
      </c>
      <c r="G2363" s="42"/>
      <c r="H2363" s="48"/>
    </row>
    <row r="2364" s="2" customFormat="1" ht="16.8" customHeight="1">
      <c r="A2364" s="42"/>
      <c r="B2364" s="48"/>
      <c r="C2364" s="327" t="s">
        <v>32</v>
      </c>
      <c r="D2364" s="327" t="s">
        <v>6798</v>
      </c>
      <c r="E2364" s="20" t="s">
        <v>32</v>
      </c>
      <c r="F2364" s="328">
        <v>0</v>
      </c>
      <c r="G2364" s="42"/>
      <c r="H2364" s="48"/>
    </row>
    <row r="2365" s="2" customFormat="1" ht="16.8" customHeight="1">
      <c r="A2365" s="42"/>
      <c r="B2365" s="48"/>
      <c r="C2365" s="327" t="s">
        <v>32</v>
      </c>
      <c r="D2365" s="327" t="s">
        <v>6799</v>
      </c>
      <c r="E2365" s="20" t="s">
        <v>32</v>
      </c>
      <c r="F2365" s="328">
        <v>0</v>
      </c>
      <c r="G2365" s="42"/>
      <c r="H2365" s="48"/>
    </row>
    <row r="2366" s="2" customFormat="1" ht="16.8" customHeight="1">
      <c r="A2366" s="42"/>
      <c r="B2366" s="48"/>
      <c r="C2366" s="327" t="s">
        <v>817</v>
      </c>
      <c r="D2366" s="327" t="s">
        <v>6800</v>
      </c>
      <c r="E2366" s="20" t="s">
        <v>32</v>
      </c>
      <c r="F2366" s="328">
        <v>100</v>
      </c>
      <c r="G2366" s="42"/>
      <c r="H2366" s="48"/>
    </row>
    <row r="2367" s="2" customFormat="1" ht="16.8" customHeight="1">
      <c r="A2367" s="42"/>
      <c r="B2367" s="48"/>
      <c r="C2367" s="323" t="s">
        <v>1287</v>
      </c>
      <c r="D2367" s="324" t="s">
        <v>1287</v>
      </c>
      <c r="E2367" s="325" t="s">
        <v>32</v>
      </c>
      <c r="F2367" s="326">
        <v>50</v>
      </c>
      <c r="G2367" s="42"/>
      <c r="H2367" s="48"/>
    </row>
    <row r="2368" s="2" customFormat="1" ht="16.8" customHeight="1">
      <c r="A2368" s="42"/>
      <c r="B2368" s="48"/>
      <c r="C2368" s="327" t="s">
        <v>32</v>
      </c>
      <c r="D2368" s="327" t="s">
        <v>6794</v>
      </c>
      <c r="E2368" s="20" t="s">
        <v>32</v>
      </c>
      <c r="F2368" s="328">
        <v>0</v>
      </c>
      <c r="G2368" s="42"/>
      <c r="H2368" s="48"/>
    </row>
    <row r="2369" s="2" customFormat="1" ht="16.8" customHeight="1">
      <c r="A2369" s="42"/>
      <c r="B2369" s="48"/>
      <c r="C2369" s="327" t="s">
        <v>32</v>
      </c>
      <c r="D2369" s="327" t="s">
        <v>6795</v>
      </c>
      <c r="E2369" s="20" t="s">
        <v>32</v>
      </c>
      <c r="F2369" s="328">
        <v>0</v>
      </c>
      <c r="G2369" s="42"/>
      <c r="H2369" s="48"/>
    </row>
    <row r="2370" s="2" customFormat="1" ht="16.8" customHeight="1">
      <c r="A2370" s="42"/>
      <c r="B2370" s="48"/>
      <c r="C2370" s="327" t="s">
        <v>32</v>
      </c>
      <c r="D2370" s="327" t="s">
        <v>6801</v>
      </c>
      <c r="E2370" s="20" t="s">
        <v>32</v>
      </c>
      <c r="F2370" s="328">
        <v>0</v>
      </c>
      <c r="G2370" s="42"/>
      <c r="H2370" s="48"/>
    </row>
    <row r="2371" s="2" customFormat="1" ht="16.8" customHeight="1">
      <c r="A2371" s="42"/>
      <c r="B2371" s="48"/>
      <c r="C2371" s="327" t="s">
        <v>32</v>
      </c>
      <c r="D2371" s="327" t="s">
        <v>6802</v>
      </c>
      <c r="E2371" s="20" t="s">
        <v>32</v>
      </c>
      <c r="F2371" s="328">
        <v>0</v>
      </c>
      <c r="G2371" s="42"/>
      <c r="H2371" s="48"/>
    </row>
    <row r="2372" s="2" customFormat="1" ht="16.8" customHeight="1">
      <c r="A2372" s="42"/>
      <c r="B2372" s="48"/>
      <c r="C2372" s="327" t="s">
        <v>32</v>
      </c>
      <c r="D2372" s="327" t="s">
        <v>6803</v>
      </c>
      <c r="E2372" s="20" t="s">
        <v>32</v>
      </c>
      <c r="F2372" s="328">
        <v>0</v>
      </c>
      <c r="G2372" s="42"/>
      <c r="H2372" s="48"/>
    </row>
    <row r="2373" s="2" customFormat="1" ht="16.8" customHeight="1">
      <c r="A2373" s="42"/>
      <c r="B2373" s="48"/>
      <c r="C2373" s="327" t="s">
        <v>32</v>
      </c>
      <c r="D2373" s="327" t="s">
        <v>6804</v>
      </c>
      <c r="E2373" s="20" t="s">
        <v>32</v>
      </c>
      <c r="F2373" s="328">
        <v>0</v>
      </c>
      <c r="G2373" s="42"/>
      <c r="H2373" s="48"/>
    </row>
    <row r="2374" s="2" customFormat="1" ht="16.8" customHeight="1">
      <c r="A2374" s="42"/>
      <c r="B2374" s="48"/>
      <c r="C2374" s="327" t="s">
        <v>1287</v>
      </c>
      <c r="D2374" s="327" t="s">
        <v>6805</v>
      </c>
      <c r="E2374" s="20" t="s">
        <v>32</v>
      </c>
      <c r="F2374" s="328">
        <v>50</v>
      </c>
      <c r="G2374" s="42"/>
      <c r="H2374" s="48"/>
    </row>
    <row r="2375" s="2" customFormat="1" ht="16.8" customHeight="1">
      <c r="A2375" s="42"/>
      <c r="B2375" s="48"/>
      <c r="C2375" s="323" t="s">
        <v>1294</v>
      </c>
      <c r="D2375" s="324" t="s">
        <v>1294</v>
      </c>
      <c r="E2375" s="325" t="s">
        <v>32</v>
      </c>
      <c r="F2375" s="326">
        <v>80</v>
      </c>
      <c r="G2375" s="42"/>
      <c r="H2375" s="48"/>
    </row>
    <row r="2376" s="2" customFormat="1" ht="16.8" customHeight="1">
      <c r="A2376" s="42"/>
      <c r="B2376" s="48"/>
      <c r="C2376" s="327" t="s">
        <v>32</v>
      </c>
      <c r="D2376" s="327" t="s">
        <v>6794</v>
      </c>
      <c r="E2376" s="20" t="s">
        <v>32</v>
      </c>
      <c r="F2376" s="328">
        <v>0</v>
      </c>
      <c r="G2376" s="42"/>
      <c r="H2376" s="48"/>
    </row>
    <row r="2377" s="2" customFormat="1" ht="16.8" customHeight="1">
      <c r="A2377" s="42"/>
      <c r="B2377" s="48"/>
      <c r="C2377" s="327" t="s">
        <v>32</v>
      </c>
      <c r="D2377" s="327" t="s">
        <v>6795</v>
      </c>
      <c r="E2377" s="20" t="s">
        <v>32</v>
      </c>
      <c r="F2377" s="328">
        <v>0</v>
      </c>
      <c r="G2377" s="42"/>
      <c r="H2377" s="48"/>
    </row>
    <row r="2378" s="2" customFormat="1" ht="16.8" customHeight="1">
      <c r="A2378" s="42"/>
      <c r="B2378" s="48"/>
      <c r="C2378" s="327" t="s">
        <v>32</v>
      </c>
      <c r="D2378" s="327" t="s">
        <v>6801</v>
      </c>
      <c r="E2378" s="20" t="s">
        <v>32</v>
      </c>
      <c r="F2378" s="328">
        <v>0</v>
      </c>
      <c r="G2378" s="42"/>
      <c r="H2378" s="48"/>
    </row>
    <row r="2379" s="2" customFormat="1" ht="16.8" customHeight="1">
      <c r="A2379" s="42"/>
      <c r="B2379" s="48"/>
      <c r="C2379" s="327" t="s">
        <v>32</v>
      </c>
      <c r="D2379" s="327" t="s">
        <v>6797</v>
      </c>
      <c r="E2379" s="20" t="s">
        <v>32</v>
      </c>
      <c r="F2379" s="328">
        <v>0</v>
      </c>
      <c r="G2379" s="42"/>
      <c r="H2379" s="48"/>
    </row>
    <row r="2380" s="2" customFormat="1" ht="16.8" customHeight="1">
      <c r="A2380" s="42"/>
      <c r="B2380" s="48"/>
      <c r="C2380" s="327" t="s">
        <v>32</v>
      </c>
      <c r="D2380" s="327" t="s">
        <v>6806</v>
      </c>
      <c r="E2380" s="20" t="s">
        <v>32</v>
      </c>
      <c r="F2380" s="328">
        <v>0</v>
      </c>
      <c r="G2380" s="42"/>
      <c r="H2380" s="48"/>
    </row>
    <row r="2381" s="2" customFormat="1" ht="16.8" customHeight="1">
      <c r="A2381" s="42"/>
      <c r="B2381" s="48"/>
      <c r="C2381" s="327" t="s">
        <v>32</v>
      </c>
      <c r="D2381" s="327" t="s">
        <v>6807</v>
      </c>
      <c r="E2381" s="20" t="s">
        <v>32</v>
      </c>
      <c r="F2381" s="328">
        <v>0</v>
      </c>
      <c r="G2381" s="42"/>
      <c r="H2381" s="48"/>
    </row>
    <row r="2382" s="2" customFormat="1" ht="16.8" customHeight="1">
      <c r="A2382" s="42"/>
      <c r="B2382" s="48"/>
      <c r="C2382" s="327" t="s">
        <v>1294</v>
      </c>
      <c r="D2382" s="327" t="s">
        <v>6808</v>
      </c>
      <c r="E2382" s="20" t="s">
        <v>32</v>
      </c>
      <c r="F2382" s="328">
        <v>80</v>
      </c>
      <c r="G2382" s="42"/>
      <c r="H2382" s="48"/>
    </row>
    <row r="2383" s="2" customFormat="1" ht="16.8" customHeight="1">
      <c r="A2383" s="42"/>
      <c r="B2383" s="48"/>
      <c r="C2383" s="323" t="s">
        <v>875</v>
      </c>
      <c r="D2383" s="324" t="s">
        <v>875</v>
      </c>
      <c r="E2383" s="325" t="s">
        <v>32</v>
      </c>
      <c r="F2383" s="326">
        <v>80</v>
      </c>
      <c r="G2383" s="42"/>
      <c r="H2383" s="48"/>
    </row>
    <row r="2384" s="2" customFormat="1" ht="16.8" customHeight="1">
      <c r="A2384" s="42"/>
      <c r="B2384" s="48"/>
      <c r="C2384" s="327" t="s">
        <v>32</v>
      </c>
      <c r="D2384" s="327" t="s">
        <v>6794</v>
      </c>
      <c r="E2384" s="20" t="s">
        <v>32</v>
      </c>
      <c r="F2384" s="328">
        <v>0</v>
      </c>
      <c r="G2384" s="42"/>
      <c r="H2384" s="48"/>
    </row>
    <row r="2385" s="2" customFormat="1" ht="16.8" customHeight="1">
      <c r="A2385" s="42"/>
      <c r="B2385" s="48"/>
      <c r="C2385" s="327" t="s">
        <v>32</v>
      </c>
      <c r="D2385" s="327" t="s">
        <v>6795</v>
      </c>
      <c r="E2385" s="20" t="s">
        <v>32</v>
      </c>
      <c r="F2385" s="328">
        <v>0</v>
      </c>
      <c r="G2385" s="42"/>
      <c r="H2385" s="48"/>
    </row>
    <row r="2386" s="2" customFormat="1" ht="16.8" customHeight="1">
      <c r="A2386" s="42"/>
      <c r="B2386" s="48"/>
      <c r="C2386" s="327" t="s">
        <v>32</v>
      </c>
      <c r="D2386" s="327" t="s">
        <v>6801</v>
      </c>
      <c r="E2386" s="20" t="s">
        <v>32</v>
      </c>
      <c r="F2386" s="328">
        <v>0</v>
      </c>
      <c r="G2386" s="42"/>
      <c r="H2386" s="48"/>
    </row>
    <row r="2387" s="2" customFormat="1" ht="16.8" customHeight="1">
      <c r="A2387" s="42"/>
      <c r="B2387" s="48"/>
      <c r="C2387" s="327" t="s">
        <v>32</v>
      </c>
      <c r="D2387" s="327" t="s">
        <v>6802</v>
      </c>
      <c r="E2387" s="20" t="s">
        <v>32</v>
      </c>
      <c r="F2387" s="328">
        <v>0</v>
      </c>
      <c r="G2387" s="42"/>
      <c r="H2387" s="48"/>
    </row>
    <row r="2388" s="2" customFormat="1" ht="16.8" customHeight="1">
      <c r="A2388" s="42"/>
      <c r="B2388" s="48"/>
      <c r="C2388" s="327" t="s">
        <v>32</v>
      </c>
      <c r="D2388" s="327" t="s">
        <v>6806</v>
      </c>
      <c r="E2388" s="20" t="s">
        <v>32</v>
      </c>
      <c r="F2388" s="328">
        <v>0</v>
      </c>
      <c r="G2388" s="42"/>
      <c r="H2388" s="48"/>
    </row>
    <row r="2389" s="2" customFormat="1" ht="16.8" customHeight="1">
      <c r="A2389" s="42"/>
      <c r="B2389" s="48"/>
      <c r="C2389" s="327" t="s">
        <v>32</v>
      </c>
      <c r="D2389" s="327" t="s">
        <v>6807</v>
      </c>
      <c r="E2389" s="20" t="s">
        <v>32</v>
      </c>
      <c r="F2389" s="328">
        <v>0</v>
      </c>
      <c r="G2389" s="42"/>
      <c r="H2389" s="48"/>
    </row>
    <row r="2390" s="2" customFormat="1" ht="16.8" customHeight="1">
      <c r="A2390" s="42"/>
      <c r="B2390" s="48"/>
      <c r="C2390" s="327" t="s">
        <v>875</v>
      </c>
      <c r="D2390" s="327" t="s">
        <v>6808</v>
      </c>
      <c r="E2390" s="20" t="s">
        <v>32</v>
      </c>
      <c r="F2390" s="328">
        <v>80</v>
      </c>
      <c r="G2390" s="42"/>
      <c r="H2390" s="48"/>
    </row>
    <row r="2391" s="2" customFormat="1" ht="16.8" customHeight="1">
      <c r="A2391" s="42"/>
      <c r="B2391" s="48"/>
      <c r="C2391" s="323" t="s">
        <v>1304</v>
      </c>
      <c r="D2391" s="324" t="s">
        <v>1304</v>
      </c>
      <c r="E2391" s="325" t="s">
        <v>32</v>
      </c>
      <c r="F2391" s="326">
        <v>30</v>
      </c>
      <c r="G2391" s="42"/>
      <c r="H2391" s="48"/>
    </row>
    <row r="2392" s="2" customFormat="1" ht="16.8" customHeight="1">
      <c r="A2392" s="42"/>
      <c r="B2392" s="48"/>
      <c r="C2392" s="327" t="s">
        <v>32</v>
      </c>
      <c r="D2392" s="327" t="s">
        <v>6794</v>
      </c>
      <c r="E2392" s="20" t="s">
        <v>32</v>
      </c>
      <c r="F2392" s="328">
        <v>0</v>
      </c>
      <c r="G2392" s="42"/>
      <c r="H2392" s="48"/>
    </row>
    <row r="2393" s="2" customFormat="1" ht="16.8" customHeight="1">
      <c r="A2393" s="42"/>
      <c r="B2393" s="48"/>
      <c r="C2393" s="327" t="s">
        <v>32</v>
      </c>
      <c r="D2393" s="327" t="s">
        <v>6795</v>
      </c>
      <c r="E2393" s="20" t="s">
        <v>32</v>
      </c>
      <c r="F2393" s="328">
        <v>0</v>
      </c>
      <c r="G2393" s="42"/>
      <c r="H2393" s="48"/>
    </row>
    <row r="2394" s="2" customFormat="1" ht="16.8" customHeight="1">
      <c r="A2394" s="42"/>
      <c r="B2394" s="48"/>
      <c r="C2394" s="327" t="s">
        <v>32</v>
      </c>
      <c r="D2394" s="327" t="s">
        <v>6801</v>
      </c>
      <c r="E2394" s="20" t="s">
        <v>32</v>
      </c>
      <c r="F2394" s="328">
        <v>0</v>
      </c>
      <c r="G2394" s="42"/>
      <c r="H2394" s="48"/>
    </row>
    <row r="2395" s="2" customFormat="1" ht="16.8" customHeight="1">
      <c r="A2395" s="42"/>
      <c r="B2395" s="48"/>
      <c r="C2395" s="327" t="s">
        <v>32</v>
      </c>
      <c r="D2395" s="327" t="s">
        <v>6797</v>
      </c>
      <c r="E2395" s="20" t="s">
        <v>32</v>
      </c>
      <c r="F2395" s="328">
        <v>0</v>
      </c>
      <c r="G2395" s="42"/>
      <c r="H2395" s="48"/>
    </row>
    <row r="2396" s="2" customFormat="1" ht="16.8" customHeight="1">
      <c r="A2396" s="42"/>
      <c r="B2396" s="48"/>
      <c r="C2396" s="327" t="s">
        <v>32</v>
      </c>
      <c r="D2396" s="327" t="s">
        <v>6809</v>
      </c>
      <c r="E2396" s="20" t="s">
        <v>32</v>
      </c>
      <c r="F2396" s="328">
        <v>0</v>
      </c>
      <c r="G2396" s="42"/>
      <c r="H2396" s="48"/>
    </row>
    <row r="2397" s="2" customFormat="1" ht="16.8" customHeight="1">
      <c r="A2397" s="42"/>
      <c r="B2397" s="48"/>
      <c r="C2397" s="327" t="s">
        <v>32</v>
      </c>
      <c r="D2397" s="327" t="s">
        <v>6810</v>
      </c>
      <c r="E2397" s="20" t="s">
        <v>32</v>
      </c>
      <c r="F2397" s="328">
        <v>0</v>
      </c>
      <c r="G2397" s="42"/>
      <c r="H2397" s="48"/>
    </row>
    <row r="2398" s="2" customFormat="1" ht="16.8" customHeight="1">
      <c r="A2398" s="42"/>
      <c r="B2398" s="48"/>
      <c r="C2398" s="327" t="s">
        <v>1304</v>
      </c>
      <c r="D2398" s="327" t="s">
        <v>6811</v>
      </c>
      <c r="E2398" s="20" t="s">
        <v>32</v>
      </c>
      <c r="F2398" s="328">
        <v>30</v>
      </c>
      <c r="G2398" s="42"/>
      <c r="H2398" s="48"/>
    </row>
    <row r="2399" s="2" customFormat="1" ht="16.8" customHeight="1">
      <c r="A2399" s="42"/>
      <c r="B2399" s="48"/>
      <c r="C2399" s="323" t="s">
        <v>800</v>
      </c>
      <c r="D2399" s="324" t="s">
        <v>800</v>
      </c>
      <c r="E2399" s="325" t="s">
        <v>32</v>
      </c>
      <c r="F2399" s="326">
        <v>30</v>
      </c>
      <c r="G2399" s="42"/>
      <c r="H2399" s="48"/>
    </row>
    <row r="2400" s="2" customFormat="1" ht="16.8" customHeight="1">
      <c r="A2400" s="42"/>
      <c r="B2400" s="48"/>
      <c r="C2400" s="327" t="s">
        <v>32</v>
      </c>
      <c r="D2400" s="327" t="s">
        <v>6794</v>
      </c>
      <c r="E2400" s="20" t="s">
        <v>32</v>
      </c>
      <c r="F2400" s="328">
        <v>0</v>
      </c>
      <c r="G2400" s="42"/>
      <c r="H2400" s="48"/>
    </row>
    <row r="2401" s="2" customFormat="1" ht="16.8" customHeight="1">
      <c r="A2401" s="42"/>
      <c r="B2401" s="48"/>
      <c r="C2401" s="327" t="s">
        <v>32</v>
      </c>
      <c r="D2401" s="327" t="s">
        <v>6795</v>
      </c>
      <c r="E2401" s="20" t="s">
        <v>32</v>
      </c>
      <c r="F2401" s="328">
        <v>0</v>
      </c>
      <c r="G2401" s="42"/>
      <c r="H2401" s="48"/>
    </row>
    <row r="2402" s="2" customFormat="1" ht="16.8" customHeight="1">
      <c r="A2402" s="42"/>
      <c r="B2402" s="48"/>
      <c r="C2402" s="327" t="s">
        <v>32</v>
      </c>
      <c r="D2402" s="327" t="s">
        <v>6801</v>
      </c>
      <c r="E2402" s="20" t="s">
        <v>32</v>
      </c>
      <c r="F2402" s="328">
        <v>0</v>
      </c>
      <c r="G2402" s="42"/>
      <c r="H2402" s="48"/>
    </row>
    <row r="2403" s="2" customFormat="1" ht="16.8" customHeight="1">
      <c r="A2403" s="42"/>
      <c r="B2403" s="48"/>
      <c r="C2403" s="327" t="s">
        <v>32</v>
      </c>
      <c r="D2403" s="327" t="s">
        <v>6802</v>
      </c>
      <c r="E2403" s="20" t="s">
        <v>32</v>
      </c>
      <c r="F2403" s="328">
        <v>0</v>
      </c>
      <c r="G2403" s="42"/>
      <c r="H2403" s="48"/>
    </row>
    <row r="2404" s="2" customFormat="1" ht="16.8" customHeight="1">
      <c r="A2404" s="42"/>
      <c r="B2404" s="48"/>
      <c r="C2404" s="327" t="s">
        <v>32</v>
      </c>
      <c r="D2404" s="327" t="s">
        <v>6809</v>
      </c>
      <c r="E2404" s="20" t="s">
        <v>32</v>
      </c>
      <c r="F2404" s="328">
        <v>0</v>
      </c>
      <c r="G2404" s="42"/>
      <c r="H2404" s="48"/>
    </row>
    <row r="2405" s="2" customFormat="1" ht="16.8" customHeight="1">
      <c r="A2405" s="42"/>
      <c r="B2405" s="48"/>
      <c r="C2405" s="327" t="s">
        <v>32</v>
      </c>
      <c r="D2405" s="327" t="s">
        <v>6810</v>
      </c>
      <c r="E2405" s="20" t="s">
        <v>32</v>
      </c>
      <c r="F2405" s="328">
        <v>0</v>
      </c>
      <c r="G2405" s="42"/>
      <c r="H2405" s="48"/>
    </row>
    <row r="2406" s="2" customFormat="1" ht="16.8" customHeight="1">
      <c r="A2406" s="42"/>
      <c r="B2406" s="48"/>
      <c r="C2406" s="327" t="s">
        <v>800</v>
      </c>
      <c r="D2406" s="327" t="s">
        <v>6811</v>
      </c>
      <c r="E2406" s="20" t="s">
        <v>32</v>
      </c>
      <c r="F2406" s="328">
        <v>30</v>
      </c>
      <c r="G2406" s="42"/>
      <c r="H2406" s="48"/>
    </row>
    <row r="2407" s="2" customFormat="1" ht="16.8" customHeight="1">
      <c r="A2407" s="42"/>
      <c r="B2407" s="48"/>
      <c r="C2407" s="323" t="s">
        <v>292</v>
      </c>
      <c r="D2407" s="324" t="s">
        <v>292</v>
      </c>
      <c r="E2407" s="325" t="s">
        <v>32</v>
      </c>
      <c r="F2407" s="326">
        <v>100</v>
      </c>
      <c r="G2407" s="42"/>
      <c r="H2407" s="48"/>
    </row>
    <row r="2408" s="2" customFormat="1" ht="16.8" customHeight="1">
      <c r="A2408" s="42"/>
      <c r="B2408" s="48"/>
      <c r="C2408" s="327" t="s">
        <v>32</v>
      </c>
      <c r="D2408" s="327" t="s">
        <v>6794</v>
      </c>
      <c r="E2408" s="20" t="s">
        <v>32</v>
      </c>
      <c r="F2408" s="328">
        <v>0</v>
      </c>
      <c r="G2408" s="42"/>
      <c r="H2408" s="48"/>
    </row>
    <row r="2409" s="2" customFormat="1" ht="16.8" customHeight="1">
      <c r="A2409" s="42"/>
      <c r="B2409" s="48"/>
      <c r="C2409" s="327" t="s">
        <v>32</v>
      </c>
      <c r="D2409" s="327" t="s">
        <v>6795</v>
      </c>
      <c r="E2409" s="20" t="s">
        <v>32</v>
      </c>
      <c r="F2409" s="328">
        <v>0</v>
      </c>
      <c r="G2409" s="42"/>
      <c r="H2409" s="48"/>
    </row>
    <row r="2410" s="2" customFormat="1" ht="16.8" customHeight="1">
      <c r="A2410" s="42"/>
      <c r="B2410" s="48"/>
      <c r="C2410" s="327" t="s">
        <v>32</v>
      </c>
      <c r="D2410" s="327" t="s">
        <v>6796</v>
      </c>
      <c r="E2410" s="20" t="s">
        <v>32</v>
      </c>
      <c r="F2410" s="328">
        <v>0</v>
      </c>
      <c r="G2410" s="42"/>
      <c r="H2410" s="48"/>
    </row>
    <row r="2411" s="2" customFormat="1" ht="16.8" customHeight="1">
      <c r="A2411" s="42"/>
      <c r="B2411" s="48"/>
      <c r="C2411" s="327" t="s">
        <v>32</v>
      </c>
      <c r="D2411" s="327" t="s">
        <v>6797</v>
      </c>
      <c r="E2411" s="20" t="s">
        <v>32</v>
      </c>
      <c r="F2411" s="328">
        <v>0</v>
      </c>
      <c r="G2411" s="42"/>
      <c r="H2411" s="48"/>
    </row>
    <row r="2412" s="2" customFormat="1" ht="16.8" customHeight="1">
      <c r="A2412" s="42"/>
      <c r="B2412" s="48"/>
      <c r="C2412" s="327" t="s">
        <v>32</v>
      </c>
      <c r="D2412" s="327" t="s">
        <v>6798</v>
      </c>
      <c r="E2412" s="20" t="s">
        <v>32</v>
      </c>
      <c r="F2412" s="328">
        <v>0</v>
      </c>
      <c r="G2412" s="42"/>
      <c r="H2412" s="48"/>
    </row>
    <row r="2413" s="2" customFormat="1" ht="16.8" customHeight="1">
      <c r="A2413" s="42"/>
      <c r="B2413" s="48"/>
      <c r="C2413" s="327" t="s">
        <v>32</v>
      </c>
      <c r="D2413" s="327" t="s">
        <v>6812</v>
      </c>
      <c r="E2413" s="20" t="s">
        <v>32</v>
      </c>
      <c r="F2413" s="328">
        <v>0</v>
      </c>
      <c r="G2413" s="42"/>
      <c r="H2413" s="48"/>
    </row>
    <row r="2414" s="2" customFormat="1" ht="16.8" customHeight="1">
      <c r="A2414" s="42"/>
      <c r="B2414" s="48"/>
      <c r="C2414" s="327" t="s">
        <v>292</v>
      </c>
      <c r="D2414" s="327" t="s">
        <v>6800</v>
      </c>
      <c r="E2414" s="20" t="s">
        <v>32</v>
      </c>
      <c r="F2414" s="328">
        <v>100</v>
      </c>
      <c r="G2414" s="42"/>
      <c r="H2414" s="48"/>
    </row>
    <row r="2415" s="2" customFormat="1" ht="16.8" customHeight="1">
      <c r="A2415" s="42"/>
      <c r="B2415" s="48"/>
      <c r="C2415" s="323" t="s">
        <v>892</v>
      </c>
      <c r="D2415" s="324" t="s">
        <v>892</v>
      </c>
      <c r="E2415" s="325" t="s">
        <v>32</v>
      </c>
      <c r="F2415" s="326">
        <v>100</v>
      </c>
      <c r="G2415" s="42"/>
      <c r="H2415" s="48"/>
    </row>
    <row r="2416" s="2" customFormat="1" ht="16.8" customHeight="1">
      <c r="A2416" s="42"/>
      <c r="B2416" s="48"/>
      <c r="C2416" s="327" t="s">
        <v>32</v>
      </c>
      <c r="D2416" s="327" t="s">
        <v>6794</v>
      </c>
      <c r="E2416" s="20" t="s">
        <v>32</v>
      </c>
      <c r="F2416" s="328">
        <v>0</v>
      </c>
      <c r="G2416" s="42"/>
      <c r="H2416" s="48"/>
    </row>
    <row r="2417" s="2" customFormat="1" ht="16.8" customHeight="1">
      <c r="A2417" s="42"/>
      <c r="B2417" s="48"/>
      <c r="C2417" s="327" t="s">
        <v>32</v>
      </c>
      <c r="D2417" s="327" t="s">
        <v>6795</v>
      </c>
      <c r="E2417" s="20" t="s">
        <v>32</v>
      </c>
      <c r="F2417" s="328">
        <v>0</v>
      </c>
      <c r="G2417" s="42"/>
      <c r="H2417" s="48"/>
    </row>
    <row r="2418" s="2" customFormat="1" ht="16.8" customHeight="1">
      <c r="A2418" s="42"/>
      <c r="B2418" s="48"/>
      <c r="C2418" s="327" t="s">
        <v>32</v>
      </c>
      <c r="D2418" s="327" t="s">
        <v>6796</v>
      </c>
      <c r="E2418" s="20" t="s">
        <v>32</v>
      </c>
      <c r="F2418" s="328">
        <v>0</v>
      </c>
      <c r="G2418" s="42"/>
      <c r="H2418" s="48"/>
    </row>
    <row r="2419" s="2" customFormat="1" ht="16.8" customHeight="1">
      <c r="A2419" s="42"/>
      <c r="B2419" s="48"/>
      <c r="C2419" s="327" t="s">
        <v>32</v>
      </c>
      <c r="D2419" s="327" t="s">
        <v>6797</v>
      </c>
      <c r="E2419" s="20" t="s">
        <v>32</v>
      </c>
      <c r="F2419" s="328">
        <v>0</v>
      </c>
      <c r="G2419" s="42"/>
      <c r="H2419" s="48"/>
    </row>
    <row r="2420" s="2" customFormat="1" ht="16.8" customHeight="1">
      <c r="A2420" s="42"/>
      <c r="B2420" s="48"/>
      <c r="C2420" s="327" t="s">
        <v>32</v>
      </c>
      <c r="D2420" s="327" t="s">
        <v>6813</v>
      </c>
      <c r="E2420" s="20" t="s">
        <v>32</v>
      </c>
      <c r="F2420" s="328">
        <v>0</v>
      </c>
      <c r="G2420" s="42"/>
      <c r="H2420" s="48"/>
    </row>
    <row r="2421" s="2" customFormat="1" ht="16.8" customHeight="1">
      <c r="A2421" s="42"/>
      <c r="B2421" s="48"/>
      <c r="C2421" s="327" t="s">
        <v>892</v>
      </c>
      <c r="D2421" s="327" t="s">
        <v>2343</v>
      </c>
      <c r="E2421" s="20" t="s">
        <v>32</v>
      </c>
      <c r="F2421" s="328">
        <v>100</v>
      </c>
      <c r="G2421" s="42"/>
      <c r="H2421" s="48"/>
    </row>
    <row r="2422" s="2" customFormat="1" ht="16.8" customHeight="1">
      <c r="A2422" s="42"/>
      <c r="B2422" s="48"/>
      <c r="C2422" s="323" t="s">
        <v>896</v>
      </c>
      <c r="D2422" s="324" t="s">
        <v>896</v>
      </c>
      <c r="E2422" s="325" t="s">
        <v>32</v>
      </c>
      <c r="F2422" s="326">
        <v>2</v>
      </c>
      <c r="G2422" s="42"/>
      <c r="H2422" s="48"/>
    </row>
    <row r="2423" s="2" customFormat="1" ht="16.8" customHeight="1">
      <c r="A2423" s="42"/>
      <c r="B2423" s="48"/>
      <c r="C2423" s="327" t="s">
        <v>32</v>
      </c>
      <c r="D2423" s="327" t="s">
        <v>6794</v>
      </c>
      <c r="E2423" s="20" t="s">
        <v>32</v>
      </c>
      <c r="F2423" s="328">
        <v>0</v>
      </c>
      <c r="G2423" s="42"/>
      <c r="H2423" s="48"/>
    </row>
    <row r="2424" s="2" customFormat="1" ht="16.8" customHeight="1">
      <c r="A2424" s="42"/>
      <c r="B2424" s="48"/>
      <c r="C2424" s="327" t="s">
        <v>32</v>
      </c>
      <c r="D2424" s="327" t="s">
        <v>6795</v>
      </c>
      <c r="E2424" s="20" t="s">
        <v>32</v>
      </c>
      <c r="F2424" s="328">
        <v>0</v>
      </c>
      <c r="G2424" s="42"/>
      <c r="H2424" s="48"/>
    </row>
    <row r="2425" s="2" customFormat="1" ht="16.8" customHeight="1">
      <c r="A2425" s="42"/>
      <c r="B2425" s="48"/>
      <c r="C2425" s="327" t="s">
        <v>32</v>
      </c>
      <c r="D2425" s="327" t="s">
        <v>6796</v>
      </c>
      <c r="E2425" s="20" t="s">
        <v>32</v>
      </c>
      <c r="F2425" s="328">
        <v>0</v>
      </c>
      <c r="G2425" s="42"/>
      <c r="H2425" s="48"/>
    </row>
    <row r="2426" s="2" customFormat="1" ht="16.8" customHeight="1">
      <c r="A2426" s="42"/>
      <c r="B2426" s="48"/>
      <c r="C2426" s="327" t="s">
        <v>32</v>
      </c>
      <c r="D2426" s="327" t="s">
        <v>6797</v>
      </c>
      <c r="E2426" s="20" t="s">
        <v>32</v>
      </c>
      <c r="F2426" s="328">
        <v>0</v>
      </c>
      <c r="G2426" s="42"/>
      <c r="H2426" s="48"/>
    </row>
    <row r="2427" s="2" customFormat="1" ht="16.8" customHeight="1">
      <c r="A2427" s="42"/>
      <c r="B2427" s="48"/>
      <c r="C2427" s="327" t="s">
        <v>32</v>
      </c>
      <c r="D2427" s="327" t="s">
        <v>6814</v>
      </c>
      <c r="E2427" s="20" t="s">
        <v>32</v>
      </c>
      <c r="F2427" s="328">
        <v>0</v>
      </c>
      <c r="G2427" s="42"/>
      <c r="H2427" s="48"/>
    </row>
    <row r="2428" s="2" customFormat="1" ht="16.8" customHeight="1">
      <c r="A2428" s="42"/>
      <c r="B2428" s="48"/>
      <c r="C2428" s="327" t="s">
        <v>896</v>
      </c>
      <c r="D2428" s="327" t="s">
        <v>86</v>
      </c>
      <c r="E2428" s="20" t="s">
        <v>32</v>
      </c>
      <c r="F2428" s="328">
        <v>2</v>
      </c>
      <c r="G2428" s="42"/>
      <c r="H2428" s="48"/>
    </row>
    <row r="2429" s="2" customFormat="1" ht="16.8" customHeight="1">
      <c r="A2429" s="42"/>
      <c r="B2429" s="48"/>
      <c r="C2429" s="323" t="s">
        <v>901</v>
      </c>
      <c r="D2429" s="324" t="s">
        <v>901</v>
      </c>
      <c r="E2429" s="325" t="s">
        <v>32</v>
      </c>
      <c r="F2429" s="326">
        <v>2</v>
      </c>
      <c r="G2429" s="42"/>
      <c r="H2429" s="48"/>
    </row>
    <row r="2430" s="2" customFormat="1" ht="16.8" customHeight="1">
      <c r="A2430" s="42"/>
      <c r="B2430" s="48"/>
      <c r="C2430" s="327" t="s">
        <v>32</v>
      </c>
      <c r="D2430" s="327" t="s">
        <v>6815</v>
      </c>
      <c r="E2430" s="20" t="s">
        <v>32</v>
      </c>
      <c r="F2430" s="328">
        <v>0</v>
      </c>
      <c r="G2430" s="42"/>
      <c r="H2430" s="48"/>
    </row>
    <row r="2431" s="2" customFormat="1" ht="16.8" customHeight="1">
      <c r="A2431" s="42"/>
      <c r="B2431" s="48"/>
      <c r="C2431" s="327" t="s">
        <v>32</v>
      </c>
      <c r="D2431" s="327" t="s">
        <v>6816</v>
      </c>
      <c r="E2431" s="20" t="s">
        <v>32</v>
      </c>
      <c r="F2431" s="328">
        <v>0</v>
      </c>
      <c r="G2431" s="42"/>
      <c r="H2431" s="48"/>
    </row>
    <row r="2432" s="2" customFormat="1" ht="16.8" customHeight="1">
      <c r="A2432" s="42"/>
      <c r="B2432" s="48"/>
      <c r="C2432" s="327" t="s">
        <v>32</v>
      </c>
      <c r="D2432" s="327" t="s">
        <v>6796</v>
      </c>
      <c r="E2432" s="20" t="s">
        <v>32</v>
      </c>
      <c r="F2432" s="328">
        <v>0</v>
      </c>
      <c r="G2432" s="42"/>
      <c r="H2432" s="48"/>
    </row>
    <row r="2433" s="2" customFormat="1" ht="16.8" customHeight="1">
      <c r="A2433" s="42"/>
      <c r="B2433" s="48"/>
      <c r="C2433" s="327" t="s">
        <v>32</v>
      </c>
      <c r="D2433" s="327" t="s">
        <v>6797</v>
      </c>
      <c r="E2433" s="20" t="s">
        <v>32</v>
      </c>
      <c r="F2433" s="328">
        <v>0</v>
      </c>
      <c r="G2433" s="42"/>
      <c r="H2433" s="48"/>
    </row>
    <row r="2434" s="2" customFormat="1" ht="16.8" customHeight="1">
      <c r="A2434" s="42"/>
      <c r="B2434" s="48"/>
      <c r="C2434" s="327" t="s">
        <v>32</v>
      </c>
      <c r="D2434" s="327" t="s">
        <v>6817</v>
      </c>
      <c r="E2434" s="20" t="s">
        <v>32</v>
      </c>
      <c r="F2434" s="328">
        <v>0</v>
      </c>
      <c r="G2434" s="42"/>
      <c r="H2434" s="48"/>
    </row>
    <row r="2435" s="2" customFormat="1" ht="16.8" customHeight="1">
      <c r="A2435" s="42"/>
      <c r="B2435" s="48"/>
      <c r="C2435" s="327" t="s">
        <v>32</v>
      </c>
      <c r="D2435" s="327" t="s">
        <v>6818</v>
      </c>
      <c r="E2435" s="20" t="s">
        <v>32</v>
      </c>
      <c r="F2435" s="328">
        <v>0</v>
      </c>
      <c r="G2435" s="42"/>
      <c r="H2435" s="48"/>
    </row>
    <row r="2436" s="2" customFormat="1" ht="16.8" customHeight="1">
      <c r="A2436" s="42"/>
      <c r="B2436" s="48"/>
      <c r="C2436" s="327" t="s">
        <v>32</v>
      </c>
      <c r="D2436" s="327" t="s">
        <v>6819</v>
      </c>
      <c r="E2436" s="20" t="s">
        <v>32</v>
      </c>
      <c r="F2436" s="328">
        <v>0</v>
      </c>
      <c r="G2436" s="42"/>
      <c r="H2436" s="48"/>
    </row>
    <row r="2437" s="2" customFormat="1" ht="16.8" customHeight="1">
      <c r="A2437" s="42"/>
      <c r="B2437" s="48"/>
      <c r="C2437" s="327" t="s">
        <v>32</v>
      </c>
      <c r="D2437" s="327" t="s">
        <v>6820</v>
      </c>
      <c r="E2437" s="20" t="s">
        <v>32</v>
      </c>
      <c r="F2437" s="328">
        <v>0</v>
      </c>
      <c r="G2437" s="42"/>
      <c r="H2437" s="48"/>
    </row>
    <row r="2438" s="2" customFormat="1" ht="16.8" customHeight="1">
      <c r="A2438" s="42"/>
      <c r="B2438" s="48"/>
      <c r="C2438" s="327" t="s">
        <v>32</v>
      </c>
      <c r="D2438" s="327" t="s">
        <v>6821</v>
      </c>
      <c r="E2438" s="20" t="s">
        <v>32</v>
      </c>
      <c r="F2438" s="328">
        <v>0</v>
      </c>
      <c r="G2438" s="42"/>
      <c r="H2438" s="48"/>
    </row>
    <row r="2439" s="2" customFormat="1" ht="16.8" customHeight="1">
      <c r="A2439" s="42"/>
      <c r="B2439" s="48"/>
      <c r="C2439" s="327" t="s">
        <v>901</v>
      </c>
      <c r="D2439" s="327" t="s">
        <v>86</v>
      </c>
      <c r="E2439" s="20" t="s">
        <v>32</v>
      </c>
      <c r="F2439" s="328">
        <v>2</v>
      </c>
      <c r="G2439" s="42"/>
      <c r="H2439" s="48"/>
    </row>
    <row r="2440" s="2" customFormat="1" ht="16.8" customHeight="1">
      <c r="A2440" s="42"/>
      <c r="B2440" s="48"/>
      <c r="C2440" s="323" t="s">
        <v>908</v>
      </c>
      <c r="D2440" s="324" t="s">
        <v>908</v>
      </c>
      <c r="E2440" s="325" t="s">
        <v>32</v>
      </c>
      <c r="F2440" s="326">
        <v>1</v>
      </c>
      <c r="G2440" s="42"/>
      <c r="H2440" s="48"/>
    </row>
    <row r="2441" s="2" customFormat="1" ht="16.8" customHeight="1">
      <c r="A2441" s="42"/>
      <c r="B2441" s="48"/>
      <c r="C2441" s="327" t="s">
        <v>32</v>
      </c>
      <c r="D2441" s="327" t="s">
        <v>6815</v>
      </c>
      <c r="E2441" s="20" t="s">
        <v>32</v>
      </c>
      <c r="F2441" s="328">
        <v>0</v>
      </c>
      <c r="G2441" s="42"/>
      <c r="H2441" s="48"/>
    </row>
    <row r="2442" s="2" customFormat="1" ht="16.8" customHeight="1">
      <c r="A2442" s="42"/>
      <c r="B2442" s="48"/>
      <c r="C2442" s="327" t="s">
        <v>32</v>
      </c>
      <c r="D2442" s="327" t="s">
        <v>6816</v>
      </c>
      <c r="E2442" s="20" t="s">
        <v>32</v>
      </c>
      <c r="F2442" s="328">
        <v>0</v>
      </c>
      <c r="G2442" s="42"/>
      <c r="H2442" s="48"/>
    </row>
    <row r="2443" s="2" customFormat="1" ht="16.8" customHeight="1">
      <c r="A2443" s="42"/>
      <c r="B2443" s="48"/>
      <c r="C2443" s="327" t="s">
        <v>32</v>
      </c>
      <c r="D2443" s="327" t="s">
        <v>6796</v>
      </c>
      <c r="E2443" s="20" t="s">
        <v>32</v>
      </c>
      <c r="F2443" s="328">
        <v>0</v>
      </c>
      <c r="G2443" s="42"/>
      <c r="H2443" s="48"/>
    </row>
    <row r="2444" s="2" customFormat="1" ht="16.8" customHeight="1">
      <c r="A2444" s="42"/>
      <c r="B2444" s="48"/>
      <c r="C2444" s="327" t="s">
        <v>32</v>
      </c>
      <c r="D2444" s="327" t="s">
        <v>6802</v>
      </c>
      <c r="E2444" s="20" t="s">
        <v>32</v>
      </c>
      <c r="F2444" s="328">
        <v>0</v>
      </c>
      <c r="G2444" s="42"/>
      <c r="H2444" s="48"/>
    </row>
    <row r="2445" s="2" customFormat="1" ht="16.8" customHeight="1">
      <c r="A2445" s="42"/>
      <c r="B2445" s="48"/>
      <c r="C2445" s="327" t="s">
        <v>32</v>
      </c>
      <c r="D2445" s="327" t="s">
        <v>6822</v>
      </c>
      <c r="E2445" s="20" t="s">
        <v>32</v>
      </c>
      <c r="F2445" s="328">
        <v>0</v>
      </c>
      <c r="G2445" s="42"/>
      <c r="H2445" s="48"/>
    </row>
    <row r="2446" s="2" customFormat="1" ht="16.8" customHeight="1">
      <c r="A2446" s="42"/>
      <c r="B2446" s="48"/>
      <c r="C2446" s="327" t="s">
        <v>32</v>
      </c>
      <c r="D2446" s="327" t="s">
        <v>6823</v>
      </c>
      <c r="E2446" s="20" t="s">
        <v>32</v>
      </c>
      <c r="F2446" s="328">
        <v>0</v>
      </c>
      <c r="G2446" s="42"/>
      <c r="H2446" s="48"/>
    </row>
    <row r="2447" s="2" customFormat="1" ht="16.8" customHeight="1">
      <c r="A2447" s="42"/>
      <c r="B2447" s="48"/>
      <c r="C2447" s="327" t="s">
        <v>32</v>
      </c>
      <c r="D2447" s="327" t="s">
        <v>6824</v>
      </c>
      <c r="E2447" s="20" t="s">
        <v>32</v>
      </c>
      <c r="F2447" s="328">
        <v>0</v>
      </c>
      <c r="G2447" s="42"/>
      <c r="H2447" s="48"/>
    </row>
    <row r="2448" s="2" customFormat="1" ht="16.8" customHeight="1">
      <c r="A2448" s="42"/>
      <c r="B2448" s="48"/>
      <c r="C2448" s="327" t="s">
        <v>32</v>
      </c>
      <c r="D2448" s="327" t="s">
        <v>6820</v>
      </c>
      <c r="E2448" s="20" t="s">
        <v>32</v>
      </c>
      <c r="F2448" s="328">
        <v>0</v>
      </c>
      <c r="G2448" s="42"/>
      <c r="H2448" s="48"/>
    </row>
    <row r="2449" s="2" customFormat="1" ht="16.8" customHeight="1">
      <c r="A2449" s="42"/>
      <c r="B2449" s="48"/>
      <c r="C2449" s="327" t="s">
        <v>32</v>
      </c>
      <c r="D2449" s="327" t="s">
        <v>6825</v>
      </c>
      <c r="E2449" s="20" t="s">
        <v>32</v>
      </c>
      <c r="F2449" s="328">
        <v>0</v>
      </c>
      <c r="G2449" s="42"/>
      <c r="H2449" s="48"/>
    </row>
    <row r="2450" s="2" customFormat="1" ht="16.8" customHeight="1">
      <c r="A2450" s="42"/>
      <c r="B2450" s="48"/>
      <c r="C2450" s="327" t="s">
        <v>908</v>
      </c>
      <c r="D2450" s="327" t="s">
        <v>84</v>
      </c>
      <c r="E2450" s="20" t="s">
        <v>32</v>
      </c>
      <c r="F2450" s="328">
        <v>1</v>
      </c>
      <c r="G2450" s="42"/>
      <c r="H2450" s="48"/>
    </row>
    <row r="2451" s="2" customFormat="1" ht="16.8" customHeight="1">
      <c r="A2451" s="42"/>
      <c r="B2451" s="48"/>
      <c r="C2451" s="323" t="s">
        <v>223</v>
      </c>
      <c r="D2451" s="324" t="s">
        <v>223</v>
      </c>
      <c r="E2451" s="325" t="s">
        <v>32</v>
      </c>
      <c r="F2451" s="326">
        <v>100</v>
      </c>
      <c r="G2451" s="42"/>
      <c r="H2451" s="48"/>
    </row>
    <row r="2452" s="2" customFormat="1" ht="16.8" customHeight="1">
      <c r="A2452" s="42"/>
      <c r="B2452" s="48"/>
      <c r="C2452" s="327" t="s">
        <v>32</v>
      </c>
      <c r="D2452" s="327" t="s">
        <v>6794</v>
      </c>
      <c r="E2452" s="20" t="s">
        <v>32</v>
      </c>
      <c r="F2452" s="328">
        <v>0</v>
      </c>
      <c r="G2452" s="42"/>
      <c r="H2452" s="48"/>
    </row>
    <row r="2453" s="2" customFormat="1" ht="16.8" customHeight="1">
      <c r="A2453" s="42"/>
      <c r="B2453" s="48"/>
      <c r="C2453" s="327" t="s">
        <v>32</v>
      </c>
      <c r="D2453" s="327" t="s">
        <v>6795</v>
      </c>
      <c r="E2453" s="20" t="s">
        <v>32</v>
      </c>
      <c r="F2453" s="328">
        <v>0</v>
      </c>
      <c r="G2453" s="42"/>
      <c r="H2453" s="48"/>
    </row>
    <row r="2454" s="2" customFormat="1" ht="16.8" customHeight="1">
      <c r="A2454" s="42"/>
      <c r="B2454" s="48"/>
      <c r="C2454" s="327" t="s">
        <v>32</v>
      </c>
      <c r="D2454" s="327" t="s">
        <v>6796</v>
      </c>
      <c r="E2454" s="20" t="s">
        <v>32</v>
      </c>
      <c r="F2454" s="328">
        <v>0</v>
      </c>
      <c r="G2454" s="42"/>
      <c r="H2454" s="48"/>
    </row>
    <row r="2455" s="2" customFormat="1" ht="16.8" customHeight="1">
      <c r="A2455" s="42"/>
      <c r="B2455" s="48"/>
      <c r="C2455" s="327" t="s">
        <v>32</v>
      </c>
      <c r="D2455" s="327" t="s">
        <v>6826</v>
      </c>
      <c r="E2455" s="20" t="s">
        <v>32</v>
      </c>
      <c r="F2455" s="328">
        <v>0</v>
      </c>
      <c r="G2455" s="42"/>
      <c r="H2455" s="48"/>
    </row>
    <row r="2456" s="2" customFormat="1" ht="16.8" customHeight="1">
      <c r="A2456" s="42"/>
      <c r="B2456" s="48"/>
      <c r="C2456" s="327" t="s">
        <v>32</v>
      </c>
      <c r="D2456" s="327" t="s">
        <v>6798</v>
      </c>
      <c r="E2456" s="20" t="s">
        <v>32</v>
      </c>
      <c r="F2456" s="328">
        <v>0</v>
      </c>
      <c r="G2456" s="42"/>
      <c r="H2456" s="48"/>
    </row>
    <row r="2457" s="2" customFormat="1" ht="16.8" customHeight="1">
      <c r="A2457" s="42"/>
      <c r="B2457" s="48"/>
      <c r="C2457" s="327" t="s">
        <v>32</v>
      </c>
      <c r="D2457" s="327" t="s">
        <v>6799</v>
      </c>
      <c r="E2457" s="20" t="s">
        <v>32</v>
      </c>
      <c r="F2457" s="328">
        <v>0</v>
      </c>
      <c r="G2457" s="42"/>
      <c r="H2457" s="48"/>
    </row>
    <row r="2458" s="2" customFormat="1" ht="16.8" customHeight="1">
      <c r="A2458" s="42"/>
      <c r="B2458" s="48"/>
      <c r="C2458" s="327" t="s">
        <v>223</v>
      </c>
      <c r="D2458" s="327" t="s">
        <v>6800</v>
      </c>
      <c r="E2458" s="20" t="s">
        <v>32</v>
      </c>
      <c r="F2458" s="328">
        <v>100</v>
      </c>
      <c r="G2458" s="42"/>
      <c r="H2458" s="48"/>
    </row>
    <row r="2459" s="2" customFormat="1" ht="16.8" customHeight="1">
      <c r="A2459" s="42"/>
      <c r="B2459" s="48"/>
      <c r="C2459" s="323" t="s">
        <v>914</v>
      </c>
      <c r="D2459" s="324" t="s">
        <v>914</v>
      </c>
      <c r="E2459" s="325" t="s">
        <v>32</v>
      </c>
      <c r="F2459" s="326">
        <v>2</v>
      </c>
      <c r="G2459" s="42"/>
      <c r="H2459" s="48"/>
    </row>
    <row r="2460" s="2" customFormat="1" ht="16.8" customHeight="1">
      <c r="A2460" s="42"/>
      <c r="B2460" s="48"/>
      <c r="C2460" s="327" t="s">
        <v>32</v>
      </c>
      <c r="D2460" s="327" t="s">
        <v>6794</v>
      </c>
      <c r="E2460" s="20" t="s">
        <v>32</v>
      </c>
      <c r="F2460" s="328">
        <v>0</v>
      </c>
      <c r="G2460" s="42"/>
      <c r="H2460" s="48"/>
    </row>
    <row r="2461" s="2" customFormat="1" ht="16.8" customHeight="1">
      <c r="A2461" s="42"/>
      <c r="B2461" s="48"/>
      <c r="C2461" s="327" t="s">
        <v>32</v>
      </c>
      <c r="D2461" s="327" t="s">
        <v>6795</v>
      </c>
      <c r="E2461" s="20" t="s">
        <v>32</v>
      </c>
      <c r="F2461" s="328">
        <v>0</v>
      </c>
      <c r="G2461" s="42"/>
      <c r="H2461" s="48"/>
    </row>
    <row r="2462" s="2" customFormat="1" ht="16.8" customHeight="1">
      <c r="A2462" s="42"/>
      <c r="B2462" s="48"/>
      <c r="C2462" s="327" t="s">
        <v>32</v>
      </c>
      <c r="D2462" s="327" t="s">
        <v>6801</v>
      </c>
      <c r="E2462" s="20" t="s">
        <v>32</v>
      </c>
      <c r="F2462" s="328">
        <v>0</v>
      </c>
      <c r="G2462" s="42"/>
      <c r="H2462" s="48"/>
    </row>
    <row r="2463" s="2" customFormat="1" ht="16.8" customHeight="1">
      <c r="A2463" s="42"/>
      <c r="B2463" s="48"/>
      <c r="C2463" s="327" t="s">
        <v>32</v>
      </c>
      <c r="D2463" s="327" t="s">
        <v>6797</v>
      </c>
      <c r="E2463" s="20" t="s">
        <v>32</v>
      </c>
      <c r="F2463" s="328">
        <v>0</v>
      </c>
      <c r="G2463" s="42"/>
      <c r="H2463" s="48"/>
    </row>
    <row r="2464" s="2" customFormat="1" ht="16.8" customHeight="1">
      <c r="A2464" s="42"/>
      <c r="B2464" s="48"/>
      <c r="C2464" s="327" t="s">
        <v>32</v>
      </c>
      <c r="D2464" s="327" t="s">
        <v>6827</v>
      </c>
      <c r="E2464" s="20" t="s">
        <v>32</v>
      </c>
      <c r="F2464" s="328">
        <v>0</v>
      </c>
      <c r="G2464" s="42"/>
      <c r="H2464" s="48"/>
    </row>
    <row r="2465" s="2" customFormat="1" ht="16.8" customHeight="1">
      <c r="A2465" s="42"/>
      <c r="B2465" s="48"/>
      <c r="C2465" s="327" t="s">
        <v>32</v>
      </c>
      <c r="D2465" s="327" t="s">
        <v>6828</v>
      </c>
      <c r="E2465" s="20" t="s">
        <v>32</v>
      </c>
      <c r="F2465" s="328">
        <v>0</v>
      </c>
      <c r="G2465" s="42"/>
      <c r="H2465" s="48"/>
    </row>
    <row r="2466" s="2" customFormat="1" ht="16.8" customHeight="1">
      <c r="A2466" s="42"/>
      <c r="B2466" s="48"/>
      <c r="C2466" s="327" t="s">
        <v>914</v>
      </c>
      <c r="D2466" s="327" t="s">
        <v>86</v>
      </c>
      <c r="E2466" s="20" t="s">
        <v>32</v>
      </c>
      <c r="F2466" s="328">
        <v>2</v>
      </c>
      <c r="G2466" s="42"/>
      <c r="H2466" s="48"/>
    </row>
    <row r="2467" s="2" customFormat="1" ht="16.8" customHeight="1">
      <c r="A2467" s="42"/>
      <c r="B2467" s="48"/>
      <c r="C2467" s="323" t="s">
        <v>802</v>
      </c>
      <c r="D2467" s="324" t="s">
        <v>802</v>
      </c>
      <c r="E2467" s="325" t="s">
        <v>32</v>
      </c>
      <c r="F2467" s="326">
        <v>2</v>
      </c>
      <c r="G2467" s="42"/>
      <c r="H2467" s="48"/>
    </row>
    <row r="2468" s="2" customFormat="1" ht="16.8" customHeight="1">
      <c r="A2468" s="42"/>
      <c r="B2468" s="48"/>
      <c r="C2468" s="327" t="s">
        <v>32</v>
      </c>
      <c r="D2468" s="327" t="s">
        <v>6794</v>
      </c>
      <c r="E2468" s="20" t="s">
        <v>32</v>
      </c>
      <c r="F2468" s="328">
        <v>0</v>
      </c>
      <c r="G2468" s="42"/>
      <c r="H2468" s="48"/>
    </row>
    <row r="2469" s="2" customFormat="1" ht="16.8" customHeight="1">
      <c r="A2469" s="42"/>
      <c r="B2469" s="48"/>
      <c r="C2469" s="327" t="s">
        <v>32</v>
      </c>
      <c r="D2469" s="327" t="s">
        <v>6795</v>
      </c>
      <c r="E2469" s="20" t="s">
        <v>32</v>
      </c>
      <c r="F2469" s="328">
        <v>0</v>
      </c>
      <c r="G2469" s="42"/>
      <c r="H2469" s="48"/>
    </row>
    <row r="2470" s="2" customFormat="1" ht="16.8" customHeight="1">
      <c r="A2470" s="42"/>
      <c r="B2470" s="48"/>
      <c r="C2470" s="327" t="s">
        <v>32</v>
      </c>
      <c r="D2470" s="327" t="s">
        <v>6801</v>
      </c>
      <c r="E2470" s="20" t="s">
        <v>32</v>
      </c>
      <c r="F2470" s="328">
        <v>0</v>
      </c>
      <c r="G2470" s="42"/>
      <c r="H2470" s="48"/>
    </row>
    <row r="2471" s="2" customFormat="1" ht="16.8" customHeight="1">
      <c r="A2471" s="42"/>
      <c r="B2471" s="48"/>
      <c r="C2471" s="327" t="s">
        <v>32</v>
      </c>
      <c r="D2471" s="327" t="s">
        <v>6802</v>
      </c>
      <c r="E2471" s="20" t="s">
        <v>32</v>
      </c>
      <c r="F2471" s="328">
        <v>0</v>
      </c>
      <c r="G2471" s="42"/>
      <c r="H2471" s="48"/>
    </row>
    <row r="2472" s="2" customFormat="1" ht="16.8" customHeight="1">
      <c r="A2472" s="42"/>
      <c r="B2472" s="48"/>
      <c r="C2472" s="327" t="s">
        <v>32</v>
      </c>
      <c r="D2472" s="327" t="s">
        <v>6827</v>
      </c>
      <c r="E2472" s="20" t="s">
        <v>32</v>
      </c>
      <c r="F2472" s="328">
        <v>0</v>
      </c>
      <c r="G2472" s="42"/>
      <c r="H2472" s="48"/>
    </row>
    <row r="2473" s="2" customFormat="1" ht="16.8" customHeight="1">
      <c r="A2473" s="42"/>
      <c r="B2473" s="48"/>
      <c r="C2473" s="327" t="s">
        <v>32</v>
      </c>
      <c r="D2473" s="327" t="s">
        <v>6828</v>
      </c>
      <c r="E2473" s="20" t="s">
        <v>32</v>
      </c>
      <c r="F2473" s="328">
        <v>0</v>
      </c>
      <c r="G2473" s="42"/>
      <c r="H2473" s="48"/>
    </row>
    <row r="2474" s="2" customFormat="1" ht="16.8" customHeight="1">
      <c r="A2474" s="42"/>
      <c r="B2474" s="48"/>
      <c r="C2474" s="327" t="s">
        <v>802</v>
      </c>
      <c r="D2474" s="327" t="s">
        <v>86</v>
      </c>
      <c r="E2474" s="20" t="s">
        <v>32</v>
      </c>
      <c r="F2474" s="328">
        <v>2</v>
      </c>
      <c r="G2474" s="42"/>
      <c r="H2474" s="48"/>
    </row>
    <row r="2475" s="2" customFormat="1" ht="16.8" customHeight="1">
      <c r="A2475" s="42"/>
      <c r="B2475" s="48"/>
      <c r="C2475" s="323" t="s">
        <v>395</v>
      </c>
      <c r="D2475" s="324" t="s">
        <v>395</v>
      </c>
      <c r="E2475" s="325" t="s">
        <v>32</v>
      </c>
      <c r="F2475" s="326">
        <v>2</v>
      </c>
      <c r="G2475" s="42"/>
      <c r="H2475" s="48"/>
    </row>
    <row r="2476" s="2" customFormat="1" ht="16.8" customHeight="1">
      <c r="A2476" s="42"/>
      <c r="B2476" s="48"/>
      <c r="C2476" s="327" t="s">
        <v>32</v>
      </c>
      <c r="D2476" s="327" t="s">
        <v>6794</v>
      </c>
      <c r="E2476" s="20" t="s">
        <v>32</v>
      </c>
      <c r="F2476" s="328">
        <v>0</v>
      </c>
      <c r="G2476" s="42"/>
      <c r="H2476" s="48"/>
    </row>
    <row r="2477" s="2" customFormat="1" ht="16.8" customHeight="1">
      <c r="A2477" s="42"/>
      <c r="B2477" s="48"/>
      <c r="C2477" s="327" t="s">
        <v>32</v>
      </c>
      <c r="D2477" s="327" t="s">
        <v>6795</v>
      </c>
      <c r="E2477" s="20" t="s">
        <v>32</v>
      </c>
      <c r="F2477" s="328">
        <v>0</v>
      </c>
      <c r="G2477" s="42"/>
      <c r="H2477" s="48"/>
    </row>
    <row r="2478" s="2" customFormat="1" ht="16.8" customHeight="1">
      <c r="A2478" s="42"/>
      <c r="B2478" s="48"/>
      <c r="C2478" s="327" t="s">
        <v>32</v>
      </c>
      <c r="D2478" s="327" t="s">
        <v>6801</v>
      </c>
      <c r="E2478" s="20" t="s">
        <v>32</v>
      </c>
      <c r="F2478" s="328">
        <v>0</v>
      </c>
      <c r="G2478" s="42"/>
      <c r="H2478" s="48"/>
    </row>
    <row r="2479" s="2" customFormat="1" ht="16.8" customHeight="1">
      <c r="A2479" s="42"/>
      <c r="B2479" s="48"/>
      <c r="C2479" s="327" t="s">
        <v>32</v>
      </c>
      <c r="D2479" s="327" t="s">
        <v>6797</v>
      </c>
      <c r="E2479" s="20" t="s">
        <v>32</v>
      </c>
      <c r="F2479" s="328">
        <v>0</v>
      </c>
      <c r="G2479" s="42"/>
      <c r="H2479" s="48"/>
    </row>
    <row r="2480" s="2" customFormat="1" ht="16.8" customHeight="1">
      <c r="A2480" s="42"/>
      <c r="B2480" s="48"/>
      <c r="C2480" s="327" t="s">
        <v>32</v>
      </c>
      <c r="D2480" s="327" t="s">
        <v>6829</v>
      </c>
      <c r="E2480" s="20" t="s">
        <v>32</v>
      </c>
      <c r="F2480" s="328">
        <v>0</v>
      </c>
      <c r="G2480" s="42"/>
      <c r="H2480" s="48"/>
    </row>
    <row r="2481" s="2" customFormat="1" ht="16.8" customHeight="1">
      <c r="A2481" s="42"/>
      <c r="B2481" s="48"/>
      <c r="C2481" s="327" t="s">
        <v>32</v>
      </c>
      <c r="D2481" s="327" t="s">
        <v>6828</v>
      </c>
      <c r="E2481" s="20" t="s">
        <v>32</v>
      </c>
      <c r="F2481" s="328">
        <v>0</v>
      </c>
      <c r="G2481" s="42"/>
      <c r="H2481" s="48"/>
    </row>
    <row r="2482" s="2" customFormat="1" ht="16.8" customHeight="1">
      <c r="A2482" s="42"/>
      <c r="B2482" s="48"/>
      <c r="C2482" s="327" t="s">
        <v>395</v>
      </c>
      <c r="D2482" s="327" t="s">
        <v>86</v>
      </c>
      <c r="E2482" s="20" t="s">
        <v>32</v>
      </c>
      <c r="F2482" s="328">
        <v>2</v>
      </c>
      <c r="G2482" s="42"/>
      <c r="H2482" s="48"/>
    </row>
    <row r="2483" s="2" customFormat="1" ht="16.8" customHeight="1">
      <c r="A2483" s="42"/>
      <c r="B2483" s="48"/>
      <c r="C2483" s="323" t="s">
        <v>404</v>
      </c>
      <c r="D2483" s="324" t="s">
        <v>404</v>
      </c>
      <c r="E2483" s="325" t="s">
        <v>32</v>
      </c>
      <c r="F2483" s="326">
        <v>2</v>
      </c>
      <c r="G2483" s="42"/>
      <c r="H2483" s="48"/>
    </row>
    <row r="2484" s="2" customFormat="1" ht="16.8" customHeight="1">
      <c r="A2484" s="42"/>
      <c r="B2484" s="48"/>
      <c r="C2484" s="327" t="s">
        <v>32</v>
      </c>
      <c r="D2484" s="327" t="s">
        <v>6794</v>
      </c>
      <c r="E2484" s="20" t="s">
        <v>32</v>
      </c>
      <c r="F2484" s="328">
        <v>0</v>
      </c>
      <c r="G2484" s="42"/>
      <c r="H2484" s="48"/>
    </row>
    <row r="2485" s="2" customFormat="1" ht="16.8" customHeight="1">
      <c r="A2485" s="42"/>
      <c r="B2485" s="48"/>
      <c r="C2485" s="327" t="s">
        <v>32</v>
      </c>
      <c r="D2485" s="327" t="s">
        <v>6795</v>
      </c>
      <c r="E2485" s="20" t="s">
        <v>32</v>
      </c>
      <c r="F2485" s="328">
        <v>0</v>
      </c>
      <c r="G2485" s="42"/>
      <c r="H2485" s="48"/>
    </row>
    <row r="2486" s="2" customFormat="1" ht="16.8" customHeight="1">
      <c r="A2486" s="42"/>
      <c r="B2486" s="48"/>
      <c r="C2486" s="327" t="s">
        <v>32</v>
      </c>
      <c r="D2486" s="327" t="s">
        <v>6801</v>
      </c>
      <c r="E2486" s="20" t="s">
        <v>32</v>
      </c>
      <c r="F2486" s="328">
        <v>0</v>
      </c>
      <c r="G2486" s="42"/>
      <c r="H2486" s="48"/>
    </row>
    <row r="2487" s="2" customFormat="1" ht="16.8" customHeight="1">
      <c r="A2487" s="42"/>
      <c r="B2487" s="48"/>
      <c r="C2487" s="327" t="s">
        <v>32</v>
      </c>
      <c r="D2487" s="327" t="s">
        <v>6802</v>
      </c>
      <c r="E2487" s="20" t="s">
        <v>32</v>
      </c>
      <c r="F2487" s="328">
        <v>0</v>
      </c>
      <c r="G2487" s="42"/>
      <c r="H2487" s="48"/>
    </row>
    <row r="2488" s="2" customFormat="1" ht="16.8" customHeight="1">
      <c r="A2488" s="42"/>
      <c r="B2488" s="48"/>
      <c r="C2488" s="327" t="s">
        <v>32</v>
      </c>
      <c r="D2488" s="327" t="s">
        <v>6829</v>
      </c>
      <c r="E2488" s="20" t="s">
        <v>32</v>
      </c>
      <c r="F2488" s="328">
        <v>0</v>
      </c>
      <c r="G2488" s="42"/>
      <c r="H2488" s="48"/>
    </row>
    <row r="2489" s="2" customFormat="1" ht="16.8" customHeight="1">
      <c r="A2489" s="42"/>
      <c r="B2489" s="48"/>
      <c r="C2489" s="327" t="s">
        <v>32</v>
      </c>
      <c r="D2489" s="327" t="s">
        <v>6828</v>
      </c>
      <c r="E2489" s="20" t="s">
        <v>32</v>
      </c>
      <c r="F2489" s="328">
        <v>0</v>
      </c>
      <c r="G2489" s="42"/>
      <c r="H2489" s="48"/>
    </row>
    <row r="2490" s="2" customFormat="1" ht="16.8" customHeight="1">
      <c r="A2490" s="42"/>
      <c r="B2490" s="48"/>
      <c r="C2490" s="327" t="s">
        <v>404</v>
      </c>
      <c r="D2490" s="327" t="s">
        <v>86</v>
      </c>
      <c r="E2490" s="20" t="s">
        <v>32</v>
      </c>
      <c r="F2490" s="328">
        <v>2</v>
      </c>
      <c r="G2490" s="42"/>
      <c r="H2490" s="48"/>
    </row>
    <row r="2491" s="2" customFormat="1" ht="16.8" customHeight="1">
      <c r="A2491" s="42"/>
      <c r="B2491" s="48"/>
      <c r="C2491" s="323" t="s">
        <v>1134</v>
      </c>
      <c r="D2491" s="324" t="s">
        <v>1134</v>
      </c>
      <c r="E2491" s="325" t="s">
        <v>32</v>
      </c>
      <c r="F2491" s="326">
        <v>3</v>
      </c>
      <c r="G2491" s="42"/>
      <c r="H2491" s="48"/>
    </row>
    <row r="2492" s="2" customFormat="1" ht="16.8" customHeight="1">
      <c r="A2492" s="42"/>
      <c r="B2492" s="48"/>
      <c r="C2492" s="327" t="s">
        <v>32</v>
      </c>
      <c r="D2492" s="327" t="s">
        <v>6794</v>
      </c>
      <c r="E2492" s="20" t="s">
        <v>32</v>
      </c>
      <c r="F2492" s="328">
        <v>0</v>
      </c>
      <c r="G2492" s="42"/>
      <c r="H2492" s="48"/>
    </row>
    <row r="2493" s="2" customFormat="1" ht="16.8" customHeight="1">
      <c r="A2493" s="42"/>
      <c r="B2493" s="48"/>
      <c r="C2493" s="327" t="s">
        <v>32</v>
      </c>
      <c r="D2493" s="327" t="s">
        <v>6795</v>
      </c>
      <c r="E2493" s="20" t="s">
        <v>32</v>
      </c>
      <c r="F2493" s="328">
        <v>0</v>
      </c>
      <c r="G2493" s="42"/>
      <c r="H2493" s="48"/>
    </row>
    <row r="2494" s="2" customFormat="1" ht="16.8" customHeight="1">
      <c r="A2494" s="42"/>
      <c r="B2494" s="48"/>
      <c r="C2494" s="327" t="s">
        <v>32</v>
      </c>
      <c r="D2494" s="327" t="s">
        <v>6801</v>
      </c>
      <c r="E2494" s="20" t="s">
        <v>32</v>
      </c>
      <c r="F2494" s="328">
        <v>0</v>
      </c>
      <c r="G2494" s="42"/>
      <c r="H2494" s="48"/>
    </row>
    <row r="2495" s="2" customFormat="1" ht="16.8" customHeight="1">
      <c r="A2495" s="42"/>
      <c r="B2495" s="48"/>
      <c r="C2495" s="327" t="s">
        <v>32</v>
      </c>
      <c r="D2495" s="327" t="s">
        <v>6797</v>
      </c>
      <c r="E2495" s="20" t="s">
        <v>32</v>
      </c>
      <c r="F2495" s="328">
        <v>0</v>
      </c>
      <c r="G2495" s="42"/>
      <c r="H2495" s="48"/>
    </row>
    <row r="2496" s="2" customFormat="1" ht="16.8" customHeight="1">
      <c r="A2496" s="42"/>
      <c r="B2496" s="48"/>
      <c r="C2496" s="327" t="s">
        <v>32</v>
      </c>
      <c r="D2496" s="327" t="s">
        <v>6830</v>
      </c>
      <c r="E2496" s="20" t="s">
        <v>32</v>
      </c>
      <c r="F2496" s="328">
        <v>0</v>
      </c>
      <c r="G2496" s="42"/>
      <c r="H2496" s="48"/>
    </row>
    <row r="2497" s="2" customFormat="1" ht="16.8" customHeight="1">
      <c r="A2497" s="42"/>
      <c r="B2497" s="48"/>
      <c r="C2497" s="327" t="s">
        <v>32</v>
      </c>
      <c r="D2497" s="327" t="s">
        <v>6831</v>
      </c>
      <c r="E2497" s="20" t="s">
        <v>32</v>
      </c>
      <c r="F2497" s="328">
        <v>0</v>
      </c>
      <c r="G2497" s="42"/>
      <c r="H2497" s="48"/>
    </row>
    <row r="2498" s="2" customFormat="1" ht="16.8" customHeight="1">
      <c r="A2498" s="42"/>
      <c r="B2498" s="48"/>
      <c r="C2498" s="327" t="s">
        <v>1134</v>
      </c>
      <c r="D2498" s="327" t="s">
        <v>94</v>
      </c>
      <c r="E2498" s="20" t="s">
        <v>32</v>
      </c>
      <c r="F2498" s="328">
        <v>3</v>
      </c>
      <c r="G2498" s="42"/>
      <c r="H2498" s="48"/>
    </row>
    <row r="2499" s="2" customFormat="1" ht="16.8" customHeight="1">
      <c r="A2499" s="42"/>
      <c r="B2499" s="48"/>
      <c r="C2499" s="323" t="s">
        <v>1139</v>
      </c>
      <c r="D2499" s="324" t="s">
        <v>1139</v>
      </c>
      <c r="E2499" s="325" t="s">
        <v>32</v>
      </c>
      <c r="F2499" s="326">
        <v>3</v>
      </c>
      <c r="G2499" s="42"/>
      <c r="H2499" s="48"/>
    </row>
    <row r="2500" s="2" customFormat="1" ht="16.8" customHeight="1">
      <c r="A2500" s="42"/>
      <c r="B2500" s="48"/>
      <c r="C2500" s="327" t="s">
        <v>32</v>
      </c>
      <c r="D2500" s="327" t="s">
        <v>6794</v>
      </c>
      <c r="E2500" s="20" t="s">
        <v>32</v>
      </c>
      <c r="F2500" s="328">
        <v>0</v>
      </c>
      <c r="G2500" s="42"/>
      <c r="H2500" s="48"/>
    </row>
    <row r="2501" s="2" customFormat="1" ht="16.8" customHeight="1">
      <c r="A2501" s="42"/>
      <c r="B2501" s="48"/>
      <c r="C2501" s="327" t="s">
        <v>32</v>
      </c>
      <c r="D2501" s="327" t="s">
        <v>6795</v>
      </c>
      <c r="E2501" s="20" t="s">
        <v>32</v>
      </c>
      <c r="F2501" s="328">
        <v>0</v>
      </c>
      <c r="G2501" s="42"/>
      <c r="H2501" s="48"/>
    </row>
    <row r="2502" s="2" customFormat="1" ht="16.8" customHeight="1">
      <c r="A2502" s="42"/>
      <c r="B2502" s="48"/>
      <c r="C2502" s="327" t="s">
        <v>32</v>
      </c>
      <c r="D2502" s="327" t="s">
        <v>6801</v>
      </c>
      <c r="E2502" s="20" t="s">
        <v>32</v>
      </c>
      <c r="F2502" s="328">
        <v>0</v>
      </c>
      <c r="G2502" s="42"/>
      <c r="H2502" s="48"/>
    </row>
    <row r="2503" s="2" customFormat="1" ht="16.8" customHeight="1">
      <c r="A2503" s="42"/>
      <c r="B2503" s="48"/>
      <c r="C2503" s="327" t="s">
        <v>32</v>
      </c>
      <c r="D2503" s="327" t="s">
        <v>6802</v>
      </c>
      <c r="E2503" s="20" t="s">
        <v>32</v>
      </c>
      <c r="F2503" s="328">
        <v>0</v>
      </c>
      <c r="G2503" s="42"/>
      <c r="H2503" s="48"/>
    </row>
    <row r="2504" s="2" customFormat="1" ht="16.8" customHeight="1">
      <c r="A2504" s="42"/>
      <c r="B2504" s="48"/>
      <c r="C2504" s="327" t="s">
        <v>32</v>
      </c>
      <c r="D2504" s="327" t="s">
        <v>6830</v>
      </c>
      <c r="E2504" s="20" t="s">
        <v>32</v>
      </c>
      <c r="F2504" s="328">
        <v>0</v>
      </c>
      <c r="G2504" s="42"/>
      <c r="H2504" s="48"/>
    </row>
    <row r="2505" s="2" customFormat="1" ht="16.8" customHeight="1">
      <c r="A2505" s="42"/>
      <c r="B2505" s="48"/>
      <c r="C2505" s="327" t="s">
        <v>32</v>
      </c>
      <c r="D2505" s="327" t="s">
        <v>6831</v>
      </c>
      <c r="E2505" s="20" t="s">
        <v>32</v>
      </c>
      <c r="F2505" s="328">
        <v>0</v>
      </c>
      <c r="G2505" s="42"/>
      <c r="H2505" s="48"/>
    </row>
    <row r="2506" s="2" customFormat="1" ht="16.8" customHeight="1">
      <c r="A2506" s="42"/>
      <c r="B2506" s="48"/>
      <c r="C2506" s="327" t="s">
        <v>1139</v>
      </c>
      <c r="D2506" s="327" t="s">
        <v>94</v>
      </c>
      <c r="E2506" s="20" t="s">
        <v>32</v>
      </c>
      <c r="F2506" s="328">
        <v>3</v>
      </c>
      <c r="G2506" s="42"/>
      <c r="H2506" s="48"/>
    </row>
    <row r="2507" s="2" customFormat="1" ht="16.8" customHeight="1">
      <c r="A2507" s="42"/>
      <c r="B2507" s="48"/>
      <c r="C2507" s="323" t="s">
        <v>421</v>
      </c>
      <c r="D2507" s="324" t="s">
        <v>421</v>
      </c>
      <c r="E2507" s="325" t="s">
        <v>32</v>
      </c>
      <c r="F2507" s="326">
        <v>4</v>
      </c>
      <c r="G2507" s="42"/>
      <c r="H2507" s="48"/>
    </row>
    <row r="2508" s="2" customFormat="1" ht="16.8" customHeight="1">
      <c r="A2508" s="42"/>
      <c r="B2508" s="48"/>
      <c r="C2508" s="327" t="s">
        <v>32</v>
      </c>
      <c r="D2508" s="327" t="s">
        <v>6794</v>
      </c>
      <c r="E2508" s="20" t="s">
        <v>32</v>
      </c>
      <c r="F2508" s="328">
        <v>0</v>
      </c>
      <c r="G2508" s="42"/>
      <c r="H2508" s="48"/>
    </row>
    <row r="2509" s="2" customFormat="1" ht="16.8" customHeight="1">
      <c r="A2509" s="42"/>
      <c r="B2509" s="48"/>
      <c r="C2509" s="327" t="s">
        <v>32</v>
      </c>
      <c r="D2509" s="327" t="s">
        <v>6795</v>
      </c>
      <c r="E2509" s="20" t="s">
        <v>32</v>
      </c>
      <c r="F2509" s="328">
        <v>0</v>
      </c>
      <c r="G2509" s="42"/>
      <c r="H2509" s="48"/>
    </row>
    <row r="2510" s="2" customFormat="1" ht="16.8" customHeight="1">
      <c r="A2510" s="42"/>
      <c r="B2510" s="48"/>
      <c r="C2510" s="327" t="s">
        <v>32</v>
      </c>
      <c r="D2510" s="327" t="s">
        <v>6801</v>
      </c>
      <c r="E2510" s="20" t="s">
        <v>32</v>
      </c>
      <c r="F2510" s="328">
        <v>0</v>
      </c>
      <c r="G2510" s="42"/>
      <c r="H2510" s="48"/>
    </row>
    <row r="2511" s="2" customFormat="1" ht="16.8" customHeight="1">
      <c r="A2511" s="42"/>
      <c r="B2511" s="48"/>
      <c r="C2511" s="327" t="s">
        <v>32</v>
      </c>
      <c r="D2511" s="327" t="s">
        <v>6802</v>
      </c>
      <c r="E2511" s="20" t="s">
        <v>32</v>
      </c>
      <c r="F2511" s="328">
        <v>0</v>
      </c>
      <c r="G2511" s="42"/>
      <c r="H2511" s="48"/>
    </row>
    <row r="2512" s="2" customFormat="1" ht="16.8" customHeight="1">
      <c r="A2512" s="42"/>
      <c r="B2512" s="48"/>
      <c r="C2512" s="327" t="s">
        <v>32</v>
      </c>
      <c r="D2512" s="327" t="s">
        <v>6832</v>
      </c>
      <c r="E2512" s="20" t="s">
        <v>32</v>
      </c>
      <c r="F2512" s="328">
        <v>0</v>
      </c>
      <c r="G2512" s="42"/>
      <c r="H2512" s="48"/>
    </row>
    <row r="2513" s="2" customFormat="1" ht="16.8" customHeight="1">
      <c r="A2513" s="42"/>
      <c r="B2513" s="48"/>
      <c r="C2513" s="327" t="s">
        <v>32</v>
      </c>
      <c r="D2513" s="327" t="s">
        <v>6831</v>
      </c>
      <c r="E2513" s="20" t="s">
        <v>32</v>
      </c>
      <c r="F2513" s="328">
        <v>0</v>
      </c>
      <c r="G2513" s="42"/>
      <c r="H2513" s="48"/>
    </row>
    <row r="2514" s="2" customFormat="1" ht="16.8" customHeight="1">
      <c r="A2514" s="42"/>
      <c r="B2514" s="48"/>
      <c r="C2514" s="327" t="s">
        <v>421</v>
      </c>
      <c r="D2514" s="327" t="s">
        <v>104</v>
      </c>
      <c r="E2514" s="20" t="s">
        <v>32</v>
      </c>
      <c r="F2514" s="328">
        <v>4</v>
      </c>
      <c r="G2514" s="42"/>
      <c r="H2514" s="48"/>
    </row>
    <row r="2515" s="2" customFormat="1" ht="16.8" customHeight="1">
      <c r="A2515" s="42"/>
      <c r="B2515" s="48"/>
      <c r="C2515" s="323" t="s">
        <v>1968</v>
      </c>
      <c r="D2515" s="324" t="s">
        <v>1968</v>
      </c>
      <c r="E2515" s="325" t="s">
        <v>32</v>
      </c>
      <c r="F2515" s="326">
        <v>1</v>
      </c>
      <c r="G2515" s="42"/>
      <c r="H2515" s="48"/>
    </row>
    <row r="2516" s="2" customFormat="1" ht="16.8" customHeight="1">
      <c r="A2516" s="42"/>
      <c r="B2516" s="48"/>
      <c r="C2516" s="327" t="s">
        <v>32</v>
      </c>
      <c r="D2516" s="327" t="s">
        <v>6794</v>
      </c>
      <c r="E2516" s="20" t="s">
        <v>32</v>
      </c>
      <c r="F2516" s="328">
        <v>0</v>
      </c>
      <c r="G2516" s="42"/>
      <c r="H2516" s="48"/>
    </row>
    <row r="2517" s="2" customFormat="1" ht="16.8" customHeight="1">
      <c r="A2517" s="42"/>
      <c r="B2517" s="48"/>
      <c r="C2517" s="327" t="s">
        <v>32</v>
      </c>
      <c r="D2517" s="327" t="s">
        <v>6795</v>
      </c>
      <c r="E2517" s="20" t="s">
        <v>32</v>
      </c>
      <c r="F2517" s="328">
        <v>0</v>
      </c>
      <c r="G2517" s="42"/>
      <c r="H2517" s="48"/>
    </row>
    <row r="2518" s="2" customFormat="1" ht="16.8" customHeight="1">
      <c r="A2518" s="42"/>
      <c r="B2518" s="48"/>
      <c r="C2518" s="327" t="s">
        <v>32</v>
      </c>
      <c r="D2518" s="327" t="s">
        <v>6801</v>
      </c>
      <c r="E2518" s="20" t="s">
        <v>32</v>
      </c>
      <c r="F2518" s="328">
        <v>0</v>
      </c>
      <c r="G2518" s="42"/>
      <c r="H2518" s="48"/>
    </row>
    <row r="2519" s="2" customFormat="1" ht="16.8" customHeight="1">
      <c r="A2519" s="42"/>
      <c r="B2519" s="48"/>
      <c r="C2519" s="327" t="s">
        <v>32</v>
      </c>
      <c r="D2519" s="327" t="s">
        <v>6797</v>
      </c>
      <c r="E2519" s="20" t="s">
        <v>32</v>
      </c>
      <c r="F2519" s="328">
        <v>0</v>
      </c>
      <c r="G2519" s="42"/>
      <c r="H2519" s="48"/>
    </row>
    <row r="2520" s="2" customFormat="1" ht="16.8" customHeight="1">
      <c r="A2520" s="42"/>
      <c r="B2520" s="48"/>
      <c r="C2520" s="327" t="s">
        <v>32</v>
      </c>
      <c r="D2520" s="327" t="s">
        <v>6833</v>
      </c>
      <c r="E2520" s="20" t="s">
        <v>32</v>
      </c>
      <c r="F2520" s="328">
        <v>0</v>
      </c>
      <c r="G2520" s="42"/>
      <c r="H2520" s="48"/>
    </row>
    <row r="2521" s="2" customFormat="1" ht="16.8" customHeight="1">
      <c r="A2521" s="42"/>
      <c r="B2521" s="48"/>
      <c r="C2521" s="327" t="s">
        <v>32</v>
      </c>
      <c r="D2521" s="327" t="s">
        <v>6834</v>
      </c>
      <c r="E2521" s="20" t="s">
        <v>32</v>
      </c>
      <c r="F2521" s="328">
        <v>0</v>
      </c>
      <c r="G2521" s="42"/>
      <c r="H2521" s="48"/>
    </row>
    <row r="2522" s="2" customFormat="1" ht="16.8" customHeight="1">
      <c r="A2522" s="42"/>
      <c r="B2522" s="48"/>
      <c r="C2522" s="327" t="s">
        <v>1968</v>
      </c>
      <c r="D2522" s="327" t="s">
        <v>84</v>
      </c>
      <c r="E2522" s="20" t="s">
        <v>32</v>
      </c>
      <c r="F2522" s="328">
        <v>1</v>
      </c>
      <c r="G2522" s="42"/>
      <c r="H2522" s="48"/>
    </row>
    <row r="2523" s="2" customFormat="1" ht="16.8" customHeight="1">
      <c r="A2523" s="42"/>
      <c r="B2523" s="48"/>
      <c r="C2523" s="323" t="s">
        <v>1632</v>
      </c>
      <c r="D2523" s="324" t="s">
        <v>1632</v>
      </c>
      <c r="E2523" s="325" t="s">
        <v>32</v>
      </c>
      <c r="F2523" s="326">
        <v>1</v>
      </c>
      <c r="G2523" s="42"/>
      <c r="H2523" s="48"/>
    </row>
    <row r="2524" s="2" customFormat="1" ht="16.8" customHeight="1">
      <c r="A2524" s="42"/>
      <c r="B2524" s="48"/>
      <c r="C2524" s="327" t="s">
        <v>32</v>
      </c>
      <c r="D2524" s="327" t="s">
        <v>6794</v>
      </c>
      <c r="E2524" s="20" t="s">
        <v>32</v>
      </c>
      <c r="F2524" s="328">
        <v>0</v>
      </c>
      <c r="G2524" s="42"/>
      <c r="H2524" s="48"/>
    </row>
    <row r="2525" s="2" customFormat="1" ht="16.8" customHeight="1">
      <c r="A2525" s="42"/>
      <c r="B2525" s="48"/>
      <c r="C2525" s="327" t="s">
        <v>32</v>
      </c>
      <c r="D2525" s="327" t="s">
        <v>6795</v>
      </c>
      <c r="E2525" s="20" t="s">
        <v>32</v>
      </c>
      <c r="F2525" s="328">
        <v>0</v>
      </c>
      <c r="G2525" s="42"/>
      <c r="H2525" s="48"/>
    </row>
    <row r="2526" s="2" customFormat="1" ht="16.8" customHeight="1">
      <c r="A2526" s="42"/>
      <c r="B2526" s="48"/>
      <c r="C2526" s="327" t="s">
        <v>32</v>
      </c>
      <c r="D2526" s="327" t="s">
        <v>6801</v>
      </c>
      <c r="E2526" s="20" t="s">
        <v>32</v>
      </c>
      <c r="F2526" s="328">
        <v>0</v>
      </c>
      <c r="G2526" s="42"/>
      <c r="H2526" s="48"/>
    </row>
    <row r="2527" s="2" customFormat="1" ht="16.8" customHeight="1">
      <c r="A2527" s="42"/>
      <c r="B2527" s="48"/>
      <c r="C2527" s="327" t="s">
        <v>32</v>
      </c>
      <c r="D2527" s="327" t="s">
        <v>6802</v>
      </c>
      <c r="E2527" s="20" t="s">
        <v>32</v>
      </c>
      <c r="F2527" s="328">
        <v>0</v>
      </c>
      <c r="G2527" s="42"/>
      <c r="H2527" s="48"/>
    </row>
    <row r="2528" s="2" customFormat="1" ht="16.8" customHeight="1">
      <c r="A2528" s="42"/>
      <c r="B2528" s="48"/>
      <c r="C2528" s="327" t="s">
        <v>32</v>
      </c>
      <c r="D2528" s="327" t="s">
        <v>6833</v>
      </c>
      <c r="E2528" s="20" t="s">
        <v>32</v>
      </c>
      <c r="F2528" s="328">
        <v>0</v>
      </c>
      <c r="G2528" s="42"/>
      <c r="H2528" s="48"/>
    </row>
    <row r="2529" s="2" customFormat="1" ht="16.8" customHeight="1">
      <c r="A2529" s="42"/>
      <c r="B2529" s="48"/>
      <c r="C2529" s="327" t="s">
        <v>32</v>
      </c>
      <c r="D2529" s="327" t="s">
        <v>6834</v>
      </c>
      <c r="E2529" s="20" t="s">
        <v>32</v>
      </c>
      <c r="F2529" s="328">
        <v>0</v>
      </c>
      <c r="G2529" s="42"/>
      <c r="H2529" s="48"/>
    </row>
    <row r="2530" s="2" customFormat="1" ht="16.8" customHeight="1">
      <c r="A2530" s="42"/>
      <c r="B2530" s="48"/>
      <c r="C2530" s="327" t="s">
        <v>1632</v>
      </c>
      <c r="D2530" s="327" t="s">
        <v>84</v>
      </c>
      <c r="E2530" s="20" t="s">
        <v>32</v>
      </c>
      <c r="F2530" s="328">
        <v>1</v>
      </c>
      <c r="G2530" s="42"/>
      <c r="H2530" s="48"/>
    </row>
    <row r="2531" s="2" customFormat="1" ht="16.8" customHeight="1">
      <c r="A2531" s="42"/>
      <c r="B2531" s="48"/>
      <c r="C2531" s="323" t="s">
        <v>960</v>
      </c>
      <c r="D2531" s="324" t="s">
        <v>960</v>
      </c>
      <c r="E2531" s="325" t="s">
        <v>32</v>
      </c>
      <c r="F2531" s="326">
        <v>14</v>
      </c>
      <c r="G2531" s="42"/>
      <c r="H2531" s="48"/>
    </row>
    <row r="2532" s="2" customFormat="1" ht="16.8" customHeight="1">
      <c r="A2532" s="42"/>
      <c r="B2532" s="48"/>
      <c r="C2532" s="327" t="s">
        <v>32</v>
      </c>
      <c r="D2532" s="327" t="s">
        <v>6794</v>
      </c>
      <c r="E2532" s="20" t="s">
        <v>32</v>
      </c>
      <c r="F2532" s="328">
        <v>0</v>
      </c>
      <c r="G2532" s="42"/>
      <c r="H2532" s="48"/>
    </row>
    <row r="2533" s="2" customFormat="1" ht="16.8" customHeight="1">
      <c r="A2533" s="42"/>
      <c r="B2533" s="48"/>
      <c r="C2533" s="327" t="s">
        <v>32</v>
      </c>
      <c r="D2533" s="327" t="s">
        <v>6795</v>
      </c>
      <c r="E2533" s="20" t="s">
        <v>32</v>
      </c>
      <c r="F2533" s="328">
        <v>0</v>
      </c>
      <c r="G2533" s="42"/>
      <c r="H2533" s="48"/>
    </row>
    <row r="2534" s="2" customFormat="1" ht="16.8" customHeight="1">
      <c r="A2534" s="42"/>
      <c r="B2534" s="48"/>
      <c r="C2534" s="327" t="s">
        <v>32</v>
      </c>
      <c r="D2534" s="327" t="s">
        <v>6796</v>
      </c>
      <c r="E2534" s="20" t="s">
        <v>32</v>
      </c>
      <c r="F2534" s="328">
        <v>0</v>
      </c>
      <c r="G2534" s="42"/>
      <c r="H2534" s="48"/>
    </row>
    <row r="2535" s="2" customFormat="1" ht="16.8" customHeight="1">
      <c r="A2535" s="42"/>
      <c r="B2535" s="48"/>
      <c r="C2535" s="327" t="s">
        <v>32</v>
      </c>
      <c r="D2535" s="327" t="s">
        <v>6797</v>
      </c>
      <c r="E2535" s="20" t="s">
        <v>32</v>
      </c>
      <c r="F2535" s="328">
        <v>0</v>
      </c>
      <c r="G2535" s="42"/>
      <c r="H2535" s="48"/>
    </row>
    <row r="2536" s="2" customFormat="1" ht="16.8" customHeight="1">
      <c r="A2536" s="42"/>
      <c r="B2536" s="48"/>
      <c r="C2536" s="327" t="s">
        <v>32</v>
      </c>
      <c r="D2536" s="327" t="s">
        <v>6835</v>
      </c>
      <c r="E2536" s="20" t="s">
        <v>32</v>
      </c>
      <c r="F2536" s="328">
        <v>0</v>
      </c>
      <c r="G2536" s="42"/>
      <c r="H2536" s="48"/>
    </row>
    <row r="2537" s="2" customFormat="1" ht="16.8" customHeight="1">
      <c r="A2537" s="42"/>
      <c r="B2537" s="48"/>
      <c r="C2537" s="327" t="s">
        <v>32</v>
      </c>
      <c r="D2537" s="327" t="s">
        <v>6836</v>
      </c>
      <c r="E2537" s="20" t="s">
        <v>32</v>
      </c>
      <c r="F2537" s="328">
        <v>0</v>
      </c>
      <c r="G2537" s="42"/>
      <c r="H2537" s="48"/>
    </row>
    <row r="2538" s="2" customFormat="1" ht="16.8" customHeight="1">
      <c r="A2538" s="42"/>
      <c r="B2538" s="48"/>
      <c r="C2538" s="327" t="s">
        <v>32</v>
      </c>
      <c r="D2538" s="327" t="s">
        <v>6837</v>
      </c>
      <c r="E2538" s="20" t="s">
        <v>32</v>
      </c>
      <c r="F2538" s="328">
        <v>0</v>
      </c>
      <c r="G2538" s="42"/>
      <c r="H2538" s="48"/>
    </row>
    <row r="2539" s="2" customFormat="1" ht="16.8" customHeight="1">
      <c r="A2539" s="42"/>
      <c r="B2539" s="48"/>
      <c r="C2539" s="327" t="s">
        <v>960</v>
      </c>
      <c r="D2539" s="327" t="s">
        <v>280</v>
      </c>
      <c r="E2539" s="20" t="s">
        <v>32</v>
      </c>
      <c r="F2539" s="328">
        <v>14</v>
      </c>
      <c r="G2539" s="42"/>
      <c r="H2539" s="48"/>
    </row>
    <row r="2540" s="2" customFormat="1" ht="16.8" customHeight="1">
      <c r="A2540" s="42"/>
      <c r="B2540" s="48"/>
      <c r="C2540" s="323" t="s">
        <v>835</v>
      </c>
      <c r="D2540" s="324" t="s">
        <v>835</v>
      </c>
      <c r="E2540" s="325" t="s">
        <v>32</v>
      </c>
      <c r="F2540" s="326">
        <v>50</v>
      </c>
      <c r="G2540" s="42"/>
      <c r="H2540" s="48"/>
    </row>
    <row r="2541" s="2" customFormat="1" ht="16.8" customHeight="1">
      <c r="A2541" s="42"/>
      <c r="B2541" s="48"/>
      <c r="C2541" s="327" t="s">
        <v>32</v>
      </c>
      <c r="D2541" s="327" t="s">
        <v>6815</v>
      </c>
      <c r="E2541" s="20" t="s">
        <v>32</v>
      </c>
      <c r="F2541" s="328">
        <v>0</v>
      </c>
      <c r="G2541" s="42"/>
      <c r="H2541" s="48"/>
    </row>
    <row r="2542" s="2" customFormat="1" ht="16.8" customHeight="1">
      <c r="A2542" s="42"/>
      <c r="B2542" s="48"/>
      <c r="C2542" s="327" t="s">
        <v>32</v>
      </c>
      <c r="D2542" s="327" t="s">
        <v>6816</v>
      </c>
      <c r="E2542" s="20" t="s">
        <v>32</v>
      </c>
      <c r="F2542" s="328">
        <v>0</v>
      </c>
      <c r="G2542" s="42"/>
      <c r="H2542" s="48"/>
    </row>
    <row r="2543" s="2" customFormat="1" ht="16.8" customHeight="1">
      <c r="A2543" s="42"/>
      <c r="B2543" s="48"/>
      <c r="C2543" s="327" t="s">
        <v>32</v>
      </c>
      <c r="D2543" s="327" t="s">
        <v>6796</v>
      </c>
      <c r="E2543" s="20" t="s">
        <v>32</v>
      </c>
      <c r="F2543" s="328">
        <v>0</v>
      </c>
      <c r="G2543" s="42"/>
      <c r="H2543" s="48"/>
    </row>
    <row r="2544" s="2" customFormat="1" ht="16.8" customHeight="1">
      <c r="A2544" s="42"/>
      <c r="B2544" s="48"/>
      <c r="C2544" s="327" t="s">
        <v>32</v>
      </c>
      <c r="D2544" s="327" t="s">
        <v>6797</v>
      </c>
      <c r="E2544" s="20" t="s">
        <v>32</v>
      </c>
      <c r="F2544" s="328">
        <v>0</v>
      </c>
      <c r="G2544" s="42"/>
      <c r="H2544" s="48"/>
    </row>
    <row r="2545" s="2" customFormat="1" ht="16.8" customHeight="1">
      <c r="A2545" s="42"/>
      <c r="B2545" s="48"/>
      <c r="C2545" s="327" t="s">
        <v>32</v>
      </c>
      <c r="D2545" s="327" t="s">
        <v>6838</v>
      </c>
      <c r="E2545" s="20" t="s">
        <v>32</v>
      </c>
      <c r="F2545" s="328">
        <v>0</v>
      </c>
      <c r="G2545" s="42"/>
      <c r="H2545" s="48"/>
    </row>
    <row r="2546" s="2" customFormat="1" ht="16.8" customHeight="1">
      <c r="A2546" s="42"/>
      <c r="B2546" s="48"/>
      <c r="C2546" s="327" t="s">
        <v>32</v>
      </c>
      <c r="D2546" s="327" t="s">
        <v>6839</v>
      </c>
      <c r="E2546" s="20" t="s">
        <v>32</v>
      </c>
      <c r="F2546" s="328">
        <v>0</v>
      </c>
      <c r="G2546" s="42"/>
      <c r="H2546" s="48"/>
    </row>
    <row r="2547" s="2" customFormat="1" ht="16.8" customHeight="1">
      <c r="A2547" s="42"/>
      <c r="B2547" s="48"/>
      <c r="C2547" s="327" t="s">
        <v>835</v>
      </c>
      <c r="D2547" s="327" t="s">
        <v>6805</v>
      </c>
      <c r="E2547" s="20" t="s">
        <v>32</v>
      </c>
      <c r="F2547" s="328">
        <v>50</v>
      </c>
      <c r="G2547" s="42"/>
      <c r="H2547" s="48"/>
    </row>
    <row r="2548" s="2" customFormat="1" ht="16.8" customHeight="1">
      <c r="A2548" s="42"/>
      <c r="B2548" s="48"/>
      <c r="C2548" s="323" t="s">
        <v>966</v>
      </c>
      <c r="D2548" s="324" t="s">
        <v>966</v>
      </c>
      <c r="E2548" s="325" t="s">
        <v>32</v>
      </c>
      <c r="F2548" s="326">
        <v>14</v>
      </c>
      <c r="G2548" s="42"/>
      <c r="H2548" s="48"/>
    </row>
    <row r="2549" s="2" customFormat="1" ht="16.8" customHeight="1">
      <c r="A2549" s="42"/>
      <c r="B2549" s="48"/>
      <c r="C2549" s="327" t="s">
        <v>32</v>
      </c>
      <c r="D2549" s="327" t="s">
        <v>6794</v>
      </c>
      <c r="E2549" s="20" t="s">
        <v>32</v>
      </c>
      <c r="F2549" s="328">
        <v>0</v>
      </c>
      <c r="G2549" s="42"/>
      <c r="H2549" s="48"/>
    </row>
    <row r="2550" s="2" customFormat="1" ht="16.8" customHeight="1">
      <c r="A2550" s="42"/>
      <c r="B2550" s="48"/>
      <c r="C2550" s="327" t="s">
        <v>32</v>
      </c>
      <c r="D2550" s="327" t="s">
        <v>6795</v>
      </c>
      <c r="E2550" s="20" t="s">
        <v>32</v>
      </c>
      <c r="F2550" s="328">
        <v>0</v>
      </c>
      <c r="G2550" s="42"/>
      <c r="H2550" s="48"/>
    </row>
    <row r="2551" s="2" customFormat="1" ht="16.8" customHeight="1">
      <c r="A2551" s="42"/>
      <c r="B2551" s="48"/>
      <c r="C2551" s="327" t="s">
        <v>32</v>
      </c>
      <c r="D2551" s="327" t="s">
        <v>6796</v>
      </c>
      <c r="E2551" s="20" t="s">
        <v>32</v>
      </c>
      <c r="F2551" s="328">
        <v>0</v>
      </c>
      <c r="G2551" s="42"/>
      <c r="H2551" s="48"/>
    </row>
    <row r="2552" s="2" customFormat="1" ht="16.8" customHeight="1">
      <c r="A2552" s="42"/>
      <c r="B2552" s="48"/>
      <c r="C2552" s="327" t="s">
        <v>32</v>
      </c>
      <c r="D2552" s="327" t="s">
        <v>6826</v>
      </c>
      <c r="E2552" s="20" t="s">
        <v>32</v>
      </c>
      <c r="F2552" s="328">
        <v>0</v>
      </c>
      <c r="G2552" s="42"/>
      <c r="H2552" s="48"/>
    </row>
    <row r="2553" s="2" customFormat="1" ht="16.8" customHeight="1">
      <c r="A2553" s="42"/>
      <c r="B2553" s="48"/>
      <c r="C2553" s="327" t="s">
        <v>32</v>
      </c>
      <c r="D2553" s="327" t="s">
        <v>6835</v>
      </c>
      <c r="E2553" s="20" t="s">
        <v>32</v>
      </c>
      <c r="F2553" s="328">
        <v>0</v>
      </c>
      <c r="G2553" s="42"/>
      <c r="H2553" s="48"/>
    </row>
    <row r="2554" s="2" customFormat="1" ht="16.8" customHeight="1">
      <c r="A2554" s="42"/>
      <c r="B2554" s="48"/>
      <c r="C2554" s="327" t="s">
        <v>32</v>
      </c>
      <c r="D2554" s="327" t="s">
        <v>6836</v>
      </c>
      <c r="E2554" s="20" t="s">
        <v>32</v>
      </c>
      <c r="F2554" s="328">
        <v>0</v>
      </c>
      <c r="G2554" s="42"/>
      <c r="H2554" s="48"/>
    </row>
    <row r="2555" s="2" customFormat="1" ht="16.8" customHeight="1">
      <c r="A2555" s="42"/>
      <c r="B2555" s="48"/>
      <c r="C2555" s="327" t="s">
        <v>32</v>
      </c>
      <c r="D2555" s="327" t="s">
        <v>6837</v>
      </c>
      <c r="E2555" s="20" t="s">
        <v>32</v>
      </c>
      <c r="F2555" s="328">
        <v>0</v>
      </c>
      <c r="G2555" s="42"/>
      <c r="H2555" s="48"/>
    </row>
    <row r="2556" s="2" customFormat="1" ht="16.8" customHeight="1">
      <c r="A2556" s="42"/>
      <c r="B2556" s="48"/>
      <c r="C2556" s="327" t="s">
        <v>966</v>
      </c>
      <c r="D2556" s="327" t="s">
        <v>280</v>
      </c>
      <c r="E2556" s="20" t="s">
        <v>32</v>
      </c>
      <c r="F2556" s="328">
        <v>14</v>
      </c>
      <c r="G2556" s="42"/>
      <c r="H2556" s="48"/>
    </row>
    <row r="2557" s="2" customFormat="1" ht="16.8" customHeight="1">
      <c r="A2557" s="42"/>
      <c r="B2557" s="48"/>
      <c r="C2557" s="323" t="s">
        <v>972</v>
      </c>
      <c r="D2557" s="324" t="s">
        <v>972</v>
      </c>
      <c r="E2557" s="325" t="s">
        <v>32</v>
      </c>
      <c r="F2557" s="326">
        <v>60</v>
      </c>
      <c r="G2557" s="42"/>
      <c r="H2557" s="48"/>
    </row>
    <row r="2558" s="2" customFormat="1" ht="16.8" customHeight="1">
      <c r="A2558" s="42"/>
      <c r="B2558" s="48"/>
      <c r="C2558" s="327" t="s">
        <v>32</v>
      </c>
      <c r="D2558" s="327" t="s">
        <v>6794</v>
      </c>
      <c r="E2558" s="20" t="s">
        <v>32</v>
      </c>
      <c r="F2558" s="328">
        <v>0</v>
      </c>
      <c r="G2558" s="42"/>
      <c r="H2558" s="48"/>
    </row>
    <row r="2559" s="2" customFormat="1" ht="16.8" customHeight="1">
      <c r="A2559" s="42"/>
      <c r="B2559" s="48"/>
      <c r="C2559" s="327" t="s">
        <v>32</v>
      </c>
      <c r="D2559" s="327" t="s">
        <v>6795</v>
      </c>
      <c r="E2559" s="20" t="s">
        <v>32</v>
      </c>
      <c r="F2559" s="328">
        <v>0</v>
      </c>
      <c r="G2559" s="42"/>
      <c r="H2559" s="48"/>
    </row>
    <row r="2560" s="2" customFormat="1" ht="16.8" customHeight="1">
      <c r="A2560" s="42"/>
      <c r="B2560" s="48"/>
      <c r="C2560" s="327" t="s">
        <v>32</v>
      </c>
      <c r="D2560" s="327" t="s">
        <v>6796</v>
      </c>
      <c r="E2560" s="20" t="s">
        <v>32</v>
      </c>
      <c r="F2560" s="328">
        <v>0</v>
      </c>
      <c r="G2560" s="42"/>
      <c r="H2560" s="48"/>
    </row>
    <row r="2561" s="2" customFormat="1" ht="16.8" customHeight="1">
      <c r="A2561" s="42"/>
      <c r="B2561" s="48"/>
      <c r="C2561" s="327" t="s">
        <v>32</v>
      </c>
      <c r="D2561" s="327" t="s">
        <v>6797</v>
      </c>
      <c r="E2561" s="20" t="s">
        <v>32</v>
      </c>
      <c r="F2561" s="328">
        <v>0</v>
      </c>
      <c r="G2561" s="42"/>
      <c r="H2561" s="48"/>
    </row>
    <row r="2562" s="2" customFormat="1" ht="16.8" customHeight="1">
      <c r="A2562" s="42"/>
      <c r="B2562" s="48"/>
      <c r="C2562" s="327" t="s">
        <v>32</v>
      </c>
      <c r="D2562" s="327" t="s">
        <v>6840</v>
      </c>
      <c r="E2562" s="20" t="s">
        <v>32</v>
      </c>
      <c r="F2562" s="328">
        <v>0</v>
      </c>
      <c r="G2562" s="42"/>
      <c r="H2562" s="48"/>
    </row>
    <row r="2563" s="2" customFormat="1" ht="16.8" customHeight="1">
      <c r="A2563" s="42"/>
      <c r="B2563" s="48"/>
      <c r="C2563" s="327" t="s">
        <v>972</v>
      </c>
      <c r="D2563" s="327" t="s">
        <v>6841</v>
      </c>
      <c r="E2563" s="20" t="s">
        <v>32</v>
      </c>
      <c r="F2563" s="328">
        <v>60</v>
      </c>
      <c r="G2563" s="42"/>
      <c r="H2563" s="48"/>
    </row>
    <row r="2564" s="2" customFormat="1" ht="16.8" customHeight="1">
      <c r="A2564" s="42"/>
      <c r="B2564" s="48"/>
      <c r="C2564" s="323" t="s">
        <v>979</v>
      </c>
      <c r="D2564" s="324" t="s">
        <v>979</v>
      </c>
      <c r="E2564" s="325" t="s">
        <v>32</v>
      </c>
      <c r="F2564" s="326">
        <v>57</v>
      </c>
      <c r="G2564" s="42"/>
      <c r="H2564" s="48"/>
    </row>
    <row r="2565" s="2" customFormat="1" ht="16.8" customHeight="1">
      <c r="A2565" s="42"/>
      <c r="B2565" s="48"/>
      <c r="C2565" s="327" t="s">
        <v>32</v>
      </c>
      <c r="D2565" s="327" t="s">
        <v>6794</v>
      </c>
      <c r="E2565" s="20" t="s">
        <v>32</v>
      </c>
      <c r="F2565" s="328">
        <v>0</v>
      </c>
      <c r="G2565" s="42"/>
      <c r="H2565" s="48"/>
    </row>
    <row r="2566" s="2" customFormat="1" ht="16.8" customHeight="1">
      <c r="A2566" s="42"/>
      <c r="B2566" s="48"/>
      <c r="C2566" s="327" t="s">
        <v>32</v>
      </c>
      <c r="D2566" s="327" t="s">
        <v>6795</v>
      </c>
      <c r="E2566" s="20" t="s">
        <v>32</v>
      </c>
      <c r="F2566" s="328">
        <v>0</v>
      </c>
      <c r="G2566" s="42"/>
      <c r="H2566" s="48"/>
    </row>
    <row r="2567" s="2" customFormat="1" ht="16.8" customHeight="1">
      <c r="A2567" s="42"/>
      <c r="B2567" s="48"/>
      <c r="C2567" s="327" t="s">
        <v>32</v>
      </c>
      <c r="D2567" s="327" t="s">
        <v>6796</v>
      </c>
      <c r="E2567" s="20" t="s">
        <v>32</v>
      </c>
      <c r="F2567" s="328">
        <v>0</v>
      </c>
      <c r="G2567" s="42"/>
      <c r="H2567" s="48"/>
    </row>
    <row r="2568" s="2" customFormat="1" ht="16.8" customHeight="1">
      <c r="A2568" s="42"/>
      <c r="B2568" s="48"/>
      <c r="C2568" s="327" t="s">
        <v>32</v>
      </c>
      <c r="D2568" s="327" t="s">
        <v>6802</v>
      </c>
      <c r="E2568" s="20" t="s">
        <v>32</v>
      </c>
      <c r="F2568" s="328">
        <v>0</v>
      </c>
      <c r="G2568" s="42"/>
      <c r="H2568" s="48"/>
    </row>
    <row r="2569" s="2" customFormat="1" ht="16.8" customHeight="1">
      <c r="A2569" s="42"/>
      <c r="B2569" s="48"/>
      <c r="C2569" s="327" t="s">
        <v>32</v>
      </c>
      <c r="D2569" s="327" t="s">
        <v>6840</v>
      </c>
      <c r="E2569" s="20" t="s">
        <v>32</v>
      </c>
      <c r="F2569" s="328">
        <v>0</v>
      </c>
      <c r="G2569" s="42"/>
      <c r="H2569" s="48"/>
    </row>
    <row r="2570" s="2" customFormat="1" ht="16.8" customHeight="1">
      <c r="A2570" s="42"/>
      <c r="B2570" s="48"/>
      <c r="C2570" s="327" t="s">
        <v>32</v>
      </c>
      <c r="D2570" s="327" t="s">
        <v>6842</v>
      </c>
      <c r="E2570" s="20" t="s">
        <v>32</v>
      </c>
      <c r="F2570" s="328">
        <v>0</v>
      </c>
      <c r="G2570" s="42"/>
      <c r="H2570" s="48"/>
    </row>
    <row r="2571" s="2" customFormat="1" ht="16.8" customHeight="1">
      <c r="A2571" s="42"/>
      <c r="B2571" s="48"/>
      <c r="C2571" s="327" t="s">
        <v>979</v>
      </c>
      <c r="D2571" s="327" t="s">
        <v>6843</v>
      </c>
      <c r="E2571" s="20" t="s">
        <v>32</v>
      </c>
      <c r="F2571" s="328">
        <v>57</v>
      </c>
      <c r="G2571" s="42"/>
      <c r="H2571" s="48"/>
    </row>
    <row r="2572" s="2" customFormat="1" ht="16.8" customHeight="1">
      <c r="A2572" s="42"/>
      <c r="B2572" s="48"/>
      <c r="C2572" s="323" t="s">
        <v>1418</v>
      </c>
      <c r="D2572" s="324" t="s">
        <v>1418</v>
      </c>
      <c r="E2572" s="325" t="s">
        <v>32</v>
      </c>
      <c r="F2572" s="326">
        <v>150</v>
      </c>
      <c r="G2572" s="42"/>
      <c r="H2572" s="48"/>
    </row>
    <row r="2573" s="2" customFormat="1" ht="16.8" customHeight="1">
      <c r="A2573" s="42"/>
      <c r="B2573" s="48"/>
      <c r="C2573" s="327" t="s">
        <v>32</v>
      </c>
      <c r="D2573" s="327" t="s">
        <v>6794</v>
      </c>
      <c r="E2573" s="20" t="s">
        <v>32</v>
      </c>
      <c r="F2573" s="328">
        <v>0</v>
      </c>
      <c r="G2573" s="42"/>
      <c r="H2573" s="48"/>
    </row>
    <row r="2574" s="2" customFormat="1" ht="16.8" customHeight="1">
      <c r="A2574" s="42"/>
      <c r="B2574" s="48"/>
      <c r="C2574" s="327" t="s">
        <v>32</v>
      </c>
      <c r="D2574" s="327" t="s">
        <v>6795</v>
      </c>
      <c r="E2574" s="20" t="s">
        <v>32</v>
      </c>
      <c r="F2574" s="328">
        <v>0</v>
      </c>
      <c r="G2574" s="42"/>
      <c r="H2574" s="48"/>
    </row>
    <row r="2575" s="2" customFormat="1" ht="16.8" customHeight="1">
      <c r="A2575" s="42"/>
      <c r="B2575" s="48"/>
      <c r="C2575" s="327" t="s">
        <v>32</v>
      </c>
      <c r="D2575" s="327" t="s">
        <v>6796</v>
      </c>
      <c r="E2575" s="20" t="s">
        <v>32</v>
      </c>
      <c r="F2575" s="328">
        <v>0</v>
      </c>
      <c r="G2575" s="42"/>
      <c r="H2575" s="48"/>
    </row>
    <row r="2576" s="2" customFormat="1" ht="16.8" customHeight="1">
      <c r="A2576" s="42"/>
      <c r="B2576" s="48"/>
      <c r="C2576" s="327" t="s">
        <v>32</v>
      </c>
      <c r="D2576" s="327" t="s">
        <v>6797</v>
      </c>
      <c r="E2576" s="20" t="s">
        <v>32</v>
      </c>
      <c r="F2576" s="328">
        <v>0</v>
      </c>
      <c r="G2576" s="42"/>
      <c r="H2576" s="48"/>
    </row>
    <row r="2577" s="2" customFormat="1" ht="16.8" customHeight="1">
      <c r="A2577" s="42"/>
      <c r="B2577" s="48"/>
      <c r="C2577" s="327" t="s">
        <v>32</v>
      </c>
      <c r="D2577" s="327" t="s">
        <v>6844</v>
      </c>
      <c r="E2577" s="20" t="s">
        <v>32</v>
      </c>
      <c r="F2577" s="328">
        <v>0</v>
      </c>
      <c r="G2577" s="42"/>
      <c r="H2577" s="48"/>
    </row>
    <row r="2578" s="2" customFormat="1" ht="16.8" customHeight="1">
      <c r="A2578" s="42"/>
      <c r="B2578" s="48"/>
      <c r="C2578" s="327" t="s">
        <v>1418</v>
      </c>
      <c r="D2578" s="327" t="s">
        <v>6845</v>
      </c>
      <c r="E2578" s="20" t="s">
        <v>32</v>
      </c>
      <c r="F2578" s="328">
        <v>150</v>
      </c>
      <c r="G2578" s="42"/>
      <c r="H2578" s="48"/>
    </row>
    <row r="2579" s="2" customFormat="1" ht="16.8" customHeight="1">
      <c r="A2579" s="42"/>
      <c r="B2579" s="48"/>
      <c r="C2579" s="323" t="s">
        <v>6012</v>
      </c>
      <c r="D2579" s="324" t="s">
        <v>6012</v>
      </c>
      <c r="E2579" s="325" t="s">
        <v>32</v>
      </c>
      <c r="F2579" s="326">
        <v>142.5</v>
      </c>
      <c r="G2579" s="42"/>
      <c r="H2579" s="48"/>
    </row>
    <row r="2580" s="2" customFormat="1" ht="16.8" customHeight="1">
      <c r="A2580" s="42"/>
      <c r="B2580" s="48"/>
      <c r="C2580" s="327" t="s">
        <v>32</v>
      </c>
      <c r="D2580" s="327" t="s">
        <v>6794</v>
      </c>
      <c r="E2580" s="20" t="s">
        <v>32</v>
      </c>
      <c r="F2580" s="328">
        <v>0</v>
      </c>
      <c r="G2580" s="42"/>
      <c r="H2580" s="48"/>
    </row>
    <row r="2581" s="2" customFormat="1" ht="16.8" customHeight="1">
      <c r="A2581" s="42"/>
      <c r="B2581" s="48"/>
      <c r="C2581" s="327" t="s">
        <v>32</v>
      </c>
      <c r="D2581" s="327" t="s">
        <v>6795</v>
      </c>
      <c r="E2581" s="20" t="s">
        <v>32</v>
      </c>
      <c r="F2581" s="328">
        <v>0</v>
      </c>
      <c r="G2581" s="42"/>
      <c r="H2581" s="48"/>
    </row>
    <row r="2582" s="2" customFormat="1" ht="16.8" customHeight="1">
      <c r="A2582" s="42"/>
      <c r="B2582" s="48"/>
      <c r="C2582" s="327" t="s">
        <v>32</v>
      </c>
      <c r="D2582" s="327" t="s">
        <v>6796</v>
      </c>
      <c r="E2582" s="20" t="s">
        <v>32</v>
      </c>
      <c r="F2582" s="328">
        <v>0</v>
      </c>
      <c r="G2582" s="42"/>
      <c r="H2582" s="48"/>
    </row>
    <row r="2583" s="2" customFormat="1" ht="16.8" customHeight="1">
      <c r="A2583" s="42"/>
      <c r="B2583" s="48"/>
      <c r="C2583" s="327" t="s">
        <v>32</v>
      </c>
      <c r="D2583" s="327" t="s">
        <v>6802</v>
      </c>
      <c r="E2583" s="20" t="s">
        <v>32</v>
      </c>
      <c r="F2583" s="328">
        <v>0</v>
      </c>
      <c r="G2583" s="42"/>
      <c r="H2583" s="48"/>
    </row>
    <row r="2584" s="2" customFormat="1" ht="16.8" customHeight="1">
      <c r="A2584" s="42"/>
      <c r="B2584" s="48"/>
      <c r="C2584" s="327" t="s">
        <v>32</v>
      </c>
      <c r="D2584" s="327" t="s">
        <v>6844</v>
      </c>
      <c r="E2584" s="20" t="s">
        <v>32</v>
      </c>
      <c r="F2584" s="328">
        <v>0</v>
      </c>
      <c r="G2584" s="42"/>
      <c r="H2584" s="48"/>
    </row>
    <row r="2585" s="2" customFormat="1" ht="16.8" customHeight="1">
      <c r="A2585" s="42"/>
      <c r="B2585" s="48"/>
      <c r="C2585" s="327" t="s">
        <v>32</v>
      </c>
      <c r="D2585" s="327" t="s">
        <v>6842</v>
      </c>
      <c r="E2585" s="20" t="s">
        <v>32</v>
      </c>
      <c r="F2585" s="328">
        <v>0</v>
      </c>
      <c r="G2585" s="42"/>
      <c r="H2585" s="48"/>
    </row>
    <row r="2586" s="2" customFormat="1" ht="16.8" customHeight="1">
      <c r="A2586" s="42"/>
      <c r="B2586" s="48"/>
      <c r="C2586" s="327" t="s">
        <v>6012</v>
      </c>
      <c r="D2586" s="327" t="s">
        <v>6846</v>
      </c>
      <c r="E2586" s="20" t="s">
        <v>32</v>
      </c>
      <c r="F2586" s="328">
        <v>142.5</v>
      </c>
      <c r="G2586" s="42"/>
      <c r="H2586" s="48"/>
    </row>
    <row r="2587" s="2" customFormat="1" ht="16.8" customHeight="1">
      <c r="A2587" s="42"/>
      <c r="B2587" s="48"/>
      <c r="C2587" s="323" t="s">
        <v>1639</v>
      </c>
      <c r="D2587" s="324" t="s">
        <v>1639</v>
      </c>
      <c r="E2587" s="325" t="s">
        <v>32</v>
      </c>
      <c r="F2587" s="326">
        <v>400</v>
      </c>
      <c r="G2587" s="42"/>
      <c r="H2587" s="48"/>
    </row>
    <row r="2588" s="2" customFormat="1" ht="16.8" customHeight="1">
      <c r="A2588" s="42"/>
      <c r="B2588" s="48"/>
      <c r="C2588" s="327" t="s">
        <v>32</v>
      </c>
      <c r="D2588" s="327" t="s">
        <v>6794</v>
      </c>
      <c r="E2588" s="20" t="s">
        <v>32</v>
      </c>
      <c r="F2588" s="328">
        <v>0</v>
      </c>
      <c r="G2588" s="42"/>
      <c r="H2588" s="48"/>
    </row>
    <row r="2589" s="2" customFormat="1" ht="16.8" customHeight="1">
      <c r="A2589" s="42"/>
      <c r="B2589" s="48"/>
      <c r="C2589" s="327" t="s">
        <v>32</v>
      </c>
      <c r="D2589" s="327" t="s">
        <v>6795</v>
      </c>
      <c r="E2589" s="20" t="s">
        <v>32</v>
      </c>
      <c r="F2589" s="328">
        <v>0</v>
      </c>
      <c r="G2589" s="42"/>
      <c r="H2589" s="48"/>
    </row>
    <row r="2590" s="2" customFormat="1" ht="16.8" customHeight="1">
      <c r="A2590" s="42"/>
      <c r="B2590" s="48"/>
      <c r="C2590" s="327" t="s">
        <v>32</v>
      </c>
      <c r="D2590" s="327" t="s">
        <v>6796</v>
      </c>
      <c r="E2590" s="20" t="s">
        <v>32</v>
      </c>
      <c r="F2590" s="328">
        <v>0</v>
      </c>
      <c r="G2590" s="42"/>
      <c r="H2590" s="48"/>
    </row>
    <row r="2591" s="2" customFormat="1" ht="16.8" customHeight="1">
      <c r="A2591" s="42"/>
      <c r="B2591" s="48"/>
      <c r="C2591" s="327" t="s">
        <v>32</v>
      </c>
      <c r="D2591" s="327" t="s">
        <v>6797</v>
      </c>
      <c r="E2591" s="20" t="s">
        <v>32</v>
      </c>
      <c r="F2591" s="328">
        <v>0</v>
      </c>
      <c r="G2591" s="42"/>
      <c r="H2591" s="48"/>
    </row>
    <row r="2592" s="2" customFormat="1" ht="16.8" customHeight="1">
      <c r="A2592" s="42"/>
      <c r="B2592" s="48"/>
      <c r="C2592" s="327" t="s">
        <v>32</v>
      </c>
      <c r="D2592" s="327" t="s">
        <v>6847</v>
      </c>
      <c r="E2592" s="20" t="s">
        <v>32</v>
      </c>
      <c r="F2592" s="328">
        <v>0</v>
      </c>
      <c r="G2592" s="42"/>
      <c r="H2592" s="48"/>
    </row>
    <row r="2593" s="2" customFormat="1" ht="16.8" customHeight="1">
      <c r="A2593" s="42"/>
      <c r="B2593" s="48"/>
      <c r="C2593" s="327" t="s">
        <v>1639</v>
      </c>
      <c r="D2593" s="327" t="s">
        <v>6848</v>
      </c>
      <c r="E2593" s="20" t="s">
        <v>32</v>
      </c>
      <c r="F2593" s="328">
        <v>400</v>
      </c>
      <c r="G2593" s="42"/>
      <c r="H2593" s="48"/>
    </row>
    <row r="2594" s="2" customFormat="1" ht="16.8" customHeight="1">
      <c r="A2594" s="42"/>
      <c r="B2594" s="48"/>
      <c r="C2594" s="323" t="s">
        <v>6100</v>
      </c>
      <c r="D2594" s="324" t="s">
        <v>6100</v>
      </c>
      <c r="E2594" s="325" t="s">
        <v>32</v>
      </c>
      <c r="F2594" s="326">
        <v>248</v>
      </c>
      <c r="G2594" s="42"/>
      <c r="H2594" s="48"/>
    </row>
    <row r="2595" s="2" customFormat="1" ht="16.8" customHeight="1">
      <c r="A2595" s="42"/>
      <c r="B2595" s="48"/>
      <c r="C2595" s="327" t="s">
        <v>32</v>
      </c>
      <c r="D2595" s="327" t="s">
        <v>6794</v>
      </c>
      <c r="E2595" s="20" t="s">
        <v>32</v>
      </c>
      <c r="F2595" s="328">
        <v>0</v>
      </c>
      <c r="G2595" s="42"/>
      <c r="H2595" s="48"/>
    </row>
    <row r="2596" s="2" customFormat="1" ht="16.8" customHeight="1">
      <c r="A2596" s="42"/>
      <c r="B2596" s="48"/>
      <c r="C2596" s="327" t="s">
        <v>32</v>
      </c>
      <c r="D2596" s="327" t="s">
        <v>6795</v>
      </c>
      <c r="E2596" s="20" t="s">
        <v>32</v>
      </c>
      <c r="F2596" s="328">
        <v>0</v>
      </c>
      <c r="G2596" s="42"/>
      <c r="H2596" s="48"/>
    </row>
    <row r="2597" s="2" customFormat="1" ht="16.8" customHeight="1">
      <c r="A2597" s="42"/>
      <c r="B2597" s="48"/>
      <c r="C2597" s="327" t="s">
        <v>32</v>
      </c>
      <c r="D2597" s="327" t="s">
        <v>6796</v>
      </c>
      <c r="E2597" s="20" t="s">
        <v>32</v>
      </c>
      <c r="F2597" s="328">
        <v>0</v>
      </c>
      <c r="G2597" s="42"/>
      <c r="H2597" s="48"/>
    </row>
    <row r="2598" s="2" customFormat="1" ht="16.8" customHeight="1">
      <c r="A2598" s="42"/>
      <c r="B2598" s="48"/>
      <c r="C2598" s="327" t="s">
        <v>32</v>
      </c>
      <c r="D2598" s="327" t="s">
        <v>6802</v>
      </c>
      <c r="E2598" s="20" t="s">
        <v>32</v>
      </c>
      <c r="F2598" s="328">
        <v>0</v>
      </c>
      <c r="G2598" s="42"/>
      <c r="H2598" s="48"/>
    </row>
    <row r="2599" s="2" customFormat="1" ht="16.8" customHeight="1">
      <c r="A2599" s="42"/>
      <c r="B2599" s="48"/>
      <c r="C2599" s="327" t="s">
        <v>32</v>
      </c>
      <c r="D2599" s="327" t="s">
        <v>6847</v>
      </c>
      <c r="E2599" s="20" t="s">
        <v>32</v>
      </c>
      <c r="F2599" s="328">
        <v>0</v>
      </c>
      <c r="G2599" s="42"/>
      <c r="H2599" s="48"/>
    </row>
    <row r="2600" s="2" customFormat="1" ht="16.8" customHeight="1">
      <c r="A2600" s="42"/>
      <c r="B2600" s="48"/>
      <c r="C2600" s="327" t="s">
        <v>32</v>
      </c>
      <c r="D2600" s="327" t="s">
        <v>6849</v>
      </c>
      <c r="E2600" s="20" t="s">
        <v>32</v>
      </c>
      <c r="F2600" s="328">
        <v>0</v>
      </c>
      <c r="G2600" s="42"/>
      <c r="H2600" s="48"/>
    </row>
    <row r="2601" s="2" customFormat="1" ht="16.8" customHeight="1">
      <c r="A2601" s="42"/>
      <c r="B2601" s="48"/>
      <c r="C2601" s="327" t="s">
        <v>6100</v>
      </c>
      <c r="D2601" s="327" t="s">
        <v>6850</v>
      </c>
      <c r="E2601" s="20" t="s">
        <v>32</v>
      </c>
      <c r="F2601" s="328">
        <v>248</v>
      </c>
      <c r="G2601" s="42"/>
      <c r="H2601" s="48"/>
    </row>
    <row r="2602" s="2" customFormat="1" ht="16.8" customHeight="1">
      <c r="A2602" s="42"/>
      <c r="B2602" s="48"/>
      <c r="C2602" s="323" t="s">
        <v>2067</v>
      </c>
      <c r="D2602" s="324" t="s">
        <v>2067</v>
      </c>
      <c r="E2602" s="325" t="s">
        <v>32</v>
      </c>
      <c r="F2602" s="326">
        <v>300</v>
      </c>
      <c r="G2602" s="42"/>
      <c r="H2602" s="48"/>
    </row>
    <row r="2603" s="2" customFormat="1" ht="16.8" customHeight="1">
      <c r="A2603" s="42"/>
      <c r="B2603" s="48"/>
      <c r="C2603" s="327" t="s">
        <v>32</v>
      </c>
      <c r="D2603" s="327" t="s">
        <v>6794</v>
      </c>
      <c r="E2603" s="20" t="s">
        <v>32</v>
      </c>
      <c r="F2603" s="328">
        <v>0</v>
      </c>
      <c r="G2603" s="42"/>
      <c r="H2603" s="48"/>
    </row>
    <row r="2604" s="2" customFormat="1" ht="16.8" customHeight="1">
      <c r="A2604" s="42"/>
      <c r="B2604" s="48"/>
      <c r="C2604" s="327" t="s">
        <v>32</v>
      </c>
      <c r="D2604" s="327" t="s">
        <v>6795</v>
      </c>
      <c r="E2604" s="20" t="s">
        <v>32</v>
      </c>
      <c r="F2604" s="328">
        <v>0</v>
      </c>
      <c r="G2604" s="42"/>
      <c r="H2604" s="48"/>
    </row>
    <row r="2605" s="2" customFormat="1" ht="16.8" customHeight="1">
      <c r="A2605" s="42"/>
      <c r="B2605" s="48"/>
      <c r="C2605" s="327" t="s">
        <v>32</v>
      </c>
      <c r="D2605" s="327" t="s">
        <v>6796</v>
      </c>
      <c r="E2605" s="20" t="s">
        <v>32</v>
      </c>
      <c r="F2605" s="328">
        <v>0</v>
      </c>
      <c r="G2605" s="42"/>
      <c r="H2605" s="48"/>
    </row>
    <row r="2606" s="2" customFormat="1" ht="16.8" customHeight="1">
      <c r="A2606" s="42"/>
      <c r="B2606" s="48"/>
      <c r="C2606" s="327" t="s">
        <v>32</v>
      </c>
      <c r="D2606" s="327" t="s">
        <v>6797</v>
      </c>
      <c r="E2606" s="20" t="s">
        <v>32</v>
      </c>
      <c r="F2606" s="328">
        <v>0</v>
      </c>
      <c r="G2606" s="42"/>
      <c r="H2606" s="48"/>
    </row>
    <row r="2607" s="2" customFormat="1" ht="16.8" customHeight="1">
      <c r="A2607" s="42"/>
      <c r="B2607" s="48"/>
      <c r="C2607" s="327" t="s">
        <v>32</v>
      </c>
      <c r="D2607" s="327" t="s">
        <v>6851</v>
      </c>
      <c r="E2607" s="20" t="s">
        <v>32</v>
      </c>
      <c r="F2607" s="328">
        <v>0</v>
      </c>
      <c r="G2607" s="42"/>
      <c r="H2607" s="48"/>
    </row>
    <row r="2608" s="2" customFormat="1" ht="16.8" customHeight="1">
      <c r="A2608" s="42"/>
      <c r="B2608" s="48"/>
      <c r="C2608" s="327" t="s">
        <v>2067</v>
      </c>
      <c r="D2608" s="327" t="s">
        <v>6852</v>
      </c>
      <c r="E2608" s="20" t="s">
        <v>32</v>
      </c>
      <c r="F2608" s="328">
        <v>300</v>
      </c>
      <c r="G2608" s="42"/>
      <c r="H2608" s="48"/>
    </row>
    <row r="2609" s="2" customFormat="1" ht="16.8" customHeight="1">
      <c r="A2609" s="42"/>
      <c r="B2609" s="48"/>
      <c r="C2609" s="323" t="s">
        <v>1209</v>
      </c>
      <c r="D2609" s="324" t="s">
        <v>1209</v>
      </c>
      <c r="E2609" s="325" t="s">
        <v>32</v>
      </c>
      <c r="F2609" s="326">
        <v>40.5</v>
      </c>
      <c r="G2609" s="42"/>
      <c r="H2609" s="48"/>
    </row>
    <row r="2610" s="2" customFormat="1" ht="16.8" customHeight="1">
      <c r="A2610" s="42"/>
      <c r="B2610" s="48"/>
      <c r="C2610" s="327" t="s">
        <v>32</v>
      </c>
      <c r="D2610" s="327" t="s">
        <v>6794</v>
      </c>
      <c r="E2610" s="20" t="s">
        <v>32</v>
      </c>
      <c r="F2610" s="328">
        <v>0</v>
      </c>
      <c r="G2610" s="42"/>
      <c r="H2610" s="48"/>
    </row>
    <row r="2611" s="2" customFormat="1" ht="16.8" customHeight="1">
      <c r="A2611" s="42"/>
      <c r="B2611" s="48"/>
      <c r="C2611" s="327" t="s">
        <v>32</v>
      </c>
      <c r="D2611" s="327" t="s">
        <v>6795</v>
      </c>
      <c r="E2611" s="20" t="s">
        <v>32</v>
      </c>
      <c r="F2611" s="328">
        <v>0</v>
      </c>
      <c r="G2611" s="42"/>
      <c r="H2611" s="48"/>
    </row>
    <row r="2612" s="2" customFormat="1" ht="16.8" customHeight="1">
      <c r="A2612" s="42"/>
      <c r="B2612" s="48"/>
      <c r="C2612" s="327" t="s">
        <v>32</v>
      </c>
      <c r="D2612" s="327" t="s">
        <v>6796</v>
      </c>
      <c r="E2612" s="20" t="s">
        <v>32</v>
      </c>
      <c r="F2612" s="328">
        <v>0</v>
      </c>
      <c r="G2612" s="42"/>
      <c r="H2612" s="48"/>
    </row>
    <row r="2613" s="2" customFormat="1" ht="16.8" customHeight="1">
      <c r="A2613" s="42"/>
      <c r="B2613" s="48"/>
      <c r="C2613" s="327" t="s">
        <v>32</v>
      </c>
      <c r="D2613" s="327" t="s">
        <v>6802</v>
      </c>
      <c r="E2613" s="20" t="s">
        <v>32</v>
      </c>
      <c r="F2613" s="328">
        <v>0</v>
      </c>
      <c r="G2613" s="42"/>
      <c r="H2613" s="48"/>
    </row>
    <row r="2614" s="2" customFormat="1" ht="16.8" customHeight="1">
      <c r="A2614" s="42"/>
      <c r="B2614" s="48"/>
      <c r="C2614" s="327" t="s">
        <v>32</v>
      </c>
      <c r="D2614" s="327" t="s">
        <v>6851</v>
      </c>
      <c r="E2614" s="20" t="s">
        <v>32</v>
      </c>
      <c r="F2614" s="328">
        <v>0</v>
      </c>
      <c r="G2614" s="42"/>
      <c r="H2614" s="48"/>
    </row>
    <row r="2615" s="2" customFormat="1" ht="16.8" customHeight="1">
      <c r="A2615" s="42"/>
      <c r="B2615" s="48"/>
      <c r="C2615" s="327" t="s">
        <v>32</v>
      </c>
      <c r="D2615" s="327" t="s">
        <v>6853</v>
      </c>
      <c r="E2615" s="20" t="s">
        <v>32</v>
      </c>
      <c r="F2615" s="328">
        <v>0</v>
      </c>
      <c r="G2615" s="42"/>
      <c r="H2615" s="48"/>
    </row>
    <row r="2616" s="2" customFormat="1" ht="16.8" customHeight="1">
      <c r="A2616" s="42"/>
      <c r="B2616" s="48"/>
      <c r="C2616" s="327" t="s">
        <v>1209</v>
      </c>
      <c r="D2616" s="327" t="s">
        <v>6854</v>
      </c>
      <c r="E2616" s="20" t="s">
        <v>32</v>
      </c>
      <c r="F2616" s="328">
        <v>40.5</v>
      </c>
      <c r="G2616" s="42"/>
      <c r="H2616" s="48"/>
    </row>
    <row r="2617" s="2" customFormat="1" ht="16.8" customHeight="1">
      <c r="A2617" s="42"/>
      <c r="B2617" s="48"/>
      <c r="C2617" s="323" t="s">
        <v>1426</v>
      </c>
      <c r="D2617" s="324" t="s">
        <v>1426</v>
      </c>
      <c r="E2617" s="325" t="s">
        <v>32</v>
      </c>
      <c r="F2617" s="326">
        <v>200</v>
      </c>
      <c r="G2617" s="42"/>
      <c r="H2617" s="48"/>
    </row>
    <row r="2618" s="2" customFormat="1" ht="16.8" customHeight="1">
      <c r="A2618" s="42"/>
      <c r="B2618" s="48"/>
      <c r="C2618" s="327" t="s">
        <v>32</v>
      </c>
      <c r="D2618" s="327" t="s">
        <v>6794</v>
      </c>
      <c r="E2618" s="20" t="s">
        <v>32</v>
      </c>
      <c r="F2618" s="328">
        <v>0</v>
      </c>
      <c r="G2618" s="42"/>
      <c r="H2618" s="48"/>
    </row>
    <row r="2619" s="2" customFormat="1" ht="16.8" customHeight="1">
      <c r="A2619" s="42"/>
      <c r="B2619" s="48"/>
      <c r="C2619" s="327" t="s">
        <v>32</v>
      </c>
      <c r="D2619" s="327" t="s">
        <v>6795</v>
      </c>
      <c r="E2619" s="20" t="s">
        <v>32</v>
      </c>
      <c r="F2619" s="328">
        <v>0</v>
      </c>
      <c r="G2619" s="42"/>
      <c r="H2619" s="48"/>
    </row>
    <row r="2620" s="2" customFormat="1" ht="16.8" customHeight="1">
      <c r="A2620" s="42"/>
      <c r="B2620" s="48"/>
      <c r="C2620" s="327" t="s">
        <v>32</v>
      </c>
      <c r="D2620" s="327" t="s">
        <v>6796</v>
      </c>
      <c r="E2620" s="20" t="s">
        <v>32</v>
      </c>
      <c r="F2620" s="328">
        <v>0</v>
      </c>
      <c r="G2620" s="42"/>
      <c r="H2620" s="48"/>
    </row>
    <row r="2621" s="2" customFormat="1" ht="16.8" customHeight="1">
      <c r="A2621" s="42"/>
      <c r="B2621" s="48"/>
      <c r="C2621" s="327" t="s">
        <v>32</v>
      </c>
      <c r="D2621" s="327" t="s">
        <v>6797</v>
      </c>
      <c r="E2621" s="20" t="s">
        <v>32</v>
      </c>
      <c r="F2621" s="328">
        <v>0</v>
      </c>
      <c r="G2621" s="42"/>
      <c r="H2621" s="48"/>
    </row>
    <row r="2622" s="2" customFormat="1" ht="16.8" customHeight="1">
      <c r="A2622" s="42"/>
      <c r="B2622" s="48"/>
      <c r="C2622" s="327" t="s">
        <v>32</v>
      </c>
      <c r="D2622" s="327" t="s">
        <v>6855</v>
      </c>
      <c r="E2622" s="20" t="s">
        <v>32</v>
      </c>
      <c r="F2622" s="328">
        <v>0</v>
      </c>
      <c r="G2622" s="42"/>
      <c r="H2622" s="48"/>
    </row>
    <row r="2623" s="2" customFormat="1" ht="16.8" customHeight="1">
      <c r="A2623" s="42"/>
      <c r="B2623" s="48"/>
      <c r="C2623" s="327" t="s">
        <v>1426</v>
      </c>
      <c r="D2623" s="327" t="s">
        <v>2932</v>
      </c>
      <c r="E2623" s="20" t="s">
        <v>32</v>
      </c>
      <c r="F2623" s="328">
        <v>200</v>
      </c>
      <c r="G2623" s="42"/>
      <c r="H2623" s="48"/>
    </row>
    <row r="2624" s="2" customFormat="1" ht="16.8" customHeight="1">
      <c r="A2624" s="42"/>
      <c r="B2624" s="48"/>
      <c r="C2624" s="323" t="s">
        <v>841</v>
      </c>
      <c r="D2624" s="324" t="s">
        <v>841</v>
      </c>
      <c r="E2624" s="325" t="s">
        <v>32</v>
      </c>
      <c r="F2624" s="326">
        <v>50</v>
      </c>
      <c r="G2624" s="42"/>
      <c r="H2624" s="48"/>
    </row>
    <row r="2625" s="2" customFormat="1" ht="16.8" customHeight="1">
      <c r="A2625" s="42"/>
      <c r="B2625" s="48"/>
      <c r="C2625" s="327" t="s">
        <v>32</v>
      </c>
      <c r="D2625" s="327" t="s">
        <v>6815</v>
      </c>
      <c r="E2625" s="20" t="s">
        <v>32</v>
      </c>
      <c r="F2625" s="328">
        <v>0</v>
      </c>
      <c r="G2625" s="42"/>
      <c r="H2625" s="48"/>
    </row>
    <row r="2626" s="2" customFormat="1" ht="16.8" customHeight="1">
      <c r="A2626" s="42"/>
      <c r="B2626" s="48"/>
      <c r="C2626" s="327" t="s">
        <v>32</v>
      </c>
      <c r="D2626" s="327" t="s">
        <v>6816</v>
      </c>
      <c r="E2626" s="20" t="s">
        <v>32</v>
      </c>
      <c r="F2626" s="328">
        <v>0</v>
      </c>
      <c r="G2626" s="42"/>
      <c r="H2626" s="48"/>
    </row>
    <row r="2627" s="2" customFormat="1" ht="16.8" customHeight="1">
      <c r="A2627" s="42"/>
      <c r="B2627" s="48"/>
      <c r="C2627" s="327" t="s">
        <v>32</v>
      </c>
      <c r="D2627" s="327" t="s">
        <v>6796</v>
      </c>
      <c r="E2627" s="20" t="s">
        <v>32</v>
      </c>
      <c r="F2627" s="328">
        <v>0</v>
      </c>
      <c r="G2627" s="42"/>
      <c r="H2627" s="48"/>
    </row>
    <row r="2628" s="2" customFormat="1" ht="16.8" customHeight="1">
      <c r="A2628" s="42"/>
      <c r="B2628" s="48"/>
      <c r="C2628" s="327" t="s">
        <v>32</v>
      </c>
      <c r="D2628" s="327" t="s">
        <v>6826</v>
      </c>
      <c r="E2628" s="20" t="s">
        <v>32</v>
      </c>
      <c r="F2628" s="328">
        <v>0</v>
      </c>
      <c r="G2628" s="42"/>
      <c r="H2628" s="48"/>
    </row>
    <row r="2629" s="2" customFormat="1" ht="16.8" customHeight="1">
      <c r="A2629" s="42"/>
      <c r="B2629" s="48"/>
      <c r="C2629" s="327" t="s">
        <v>32</v>
      </c>
      <c r="D2629" s="327" t="s">
        <v>6838</v>
      </c>
      <c r="E2629" s="20" t="s">
        <v>32</v>
      </c>
      <c r="F2629" s="328">
        <v>0</v>
      </c>
      <c r="G2629" s="42"/>
      <c r="H2629" s="48"/>
    </row>
    <row r="2630" s="2" customFormat="1" ht="16.8" customHeight="1">
      <c r="A2630" s="42"/>
      <c r="B2630" s="48"/>
      <c r="C2630" s="327" t="s">
        <v>32</v>
      </c>
      <c r="D2630" s="327" t="s">
        <v>6839</v>
      </c>
      <c r="E2630" s="20" t="s">
        <v>32</v>
      </c>
      <c r="F2630" s="328">
        <v>0</v>
      </c>
      <c r="G2630" s="42"/>
      <c r="H2630" s="48"/>
    </row>
    <row r="2631" s="2" customFormat="1" ht="16.8" customHeight="1">
      <c r="A2631" s="42"/>
      <c r="B2631" s="48"/>
      <c r="C2631" s="327" t="s">
        <v>841</v>
      </c>
      <c r="D2631" s="327" t="s">
        <v>6805</v>
      </c>
      <c r="E2631" s="20" t="s">
        <v>32</v>
      </c>
      <c r="F2631" s="328">
        <v>50</v>
      </c>
      <c r="G2631" s="42"/>
      <c r="H2631" s="48"/>
    </row>
    <row r="2632" s="2" customFormat="1" ht="16.8" customHeight="1">
      <c r="A2632" s="42"/>
      <c r="B2632" s="48"/>
      <c r="C2632" s="323" t="s">
        <v>1009</v>
      </c>
      <c r="D2632" s="324" t="s">
        <v>1009</v>
      </c>
      <c r="E2632" s="325" t="s">
        <v>32</v>
      </c>
      <c r="F2632" s="326">
        <v>200</v>
      </c>
      <c r="G2632" s="42"/>
      <c r="H2632" s="48"/>
    </row>
    <row r="2633" s="2" customFormat="1" ht="16.8" customHeight="1">
      <c r="A2633" s="42"/>
      <c r="B2633" s="48"/>
      <c r="C2633" s="327" t="s">
        <v>32</v>
      </c>
      <c r="D2633" s="327" t="s">
        <v>6794</v>
      </c>
      <c r="E2633" s="20" t="s">
        <v>32</v>
      </c>
      <c r="F2633" s="328">
        <v>0</v>
      </c>
      <c r="G2633" s="42"/>
      <c r="H2633" s="48"/>
    </row>
    <row r="2634" s="2" customFormat="1" ht="16.8" customHeight="1">
      <c r="A2634" s="42"/>
      <c r="B2634" s="48"/>
      <c r="C2634" s="327" t="s">
        <v>32</v>
      </c>
      <c r="D2634" s="327" t="s">
        <v>6795</v>
      </c>
      <c r="E2634" s="20" t="s">
        <v>32</v>
      </c>
      <c r="F2634" s="328">
        <v>0</v>
      </c>
      <c r="G2634" s="42"/>
      <c r="H2634" s="48"/>
    </row>
    <row r="2635" s="2" customFormat="1" ht="16.8" customHeight="1">
      <c r="A2635" s="42"/>
      <c r="B2635" s="48"/>
      <c r="C2635" s="327" t="s">
        <v>32</v>
      </c>
      <c r="D2635" s="327" t="s">
        <v>6796</v>
      </c>
      <c r="E2635" s="20" t="s">
        <v>32</v>
      </c>
      <c r="F2635" s="328">
        <v>0</v>
      </c>
      <c r="G2635" s="42"/>
      <c r="H2635" s="48"/>
    </row>
    <row r="2636" s="2" customFormat="1" ht="16.8" customHeight="1">
      <c r="A2636" s="42"/>
      <c r="B2636" s="48"/>
      <c r="C2636" s="327" t="s">
        <v>32</v>
      </c>
      <c r="D2636" s="327" t="s">
        <v>6802</v>
      </c>
      <c r="E2636" s="20" t="s">
        <v>32</v>
      </c>
      <c r="F2636" s="328">
        <v>0</v>
      </c>
      <c r="G2636" s="42"/>
      <c r="H2636" s="48"/>
    </row>
    <row r="2637" s="2" customFormat="1" ht="16.8" customHeight="1">
      <c r="A2637" s="42"/>
      <c r="B2637" s="48"/>
      <c r="C2637" s="327" t="s">
        <v>32</v>
      </c>
      <c r="D2637" s="327" t="s">
        <v>6855</v>
      </c>
      <c r="E2637" s="20" t="s">
        <v>32</v>
      </c>
      <c r="F2637" s="328">
        <v>0</v>
      </c>
      <c r="G2637" s="42"/>
      <c r="H2637" s="48"/>
    </row>
    <row r="2638" s="2" customFormat="1" ht="16.8" customHeight="1">
      <c r="A2638" s="42"/>
      <c r="B2638" s="48"/>
      <c r="C2638" s="327" t="s">
        <v>1009</v>
      </c>
      <c r="D2638" s="327" t="s">
        <v>2932</v>
      </c>
      <c r="E2638" s="20" t="s">
        <v>32</v>
      </c>
      <c r="F2638" s="328">
        <v>200</v>
      </c>
      <c r="G2638" s="42"/>
      <c r="H2638" s="48"/>
    </row>
    <row r="2639" s="2" customFormat="1" ht="16.8" customHeight="1">
      <c r="A2639" s="42"/>
      <c r="B2639" s="48"/>
      <c r="C2639" s="323" t="s">
        <v>4170</v>
      </c>
      <c r="D2639" s="324" t="s">
        <v>4170</v>
      </c>
      <c r="E2639" s="325" t="s">
        <v>32</v>
      </c>
      <c r="F2639" s="326">
        <v>14</v>
      </c>
      <c r="G2639" s="42"/>
      <c r="H2639" s="48"/>
    </row>
    <row r="2640" s="2" customFormat="1" ht="16.8" customHeight="1">
      <c r="A2640" s="42"/>
      <c r="B2640" s="48"/>
      <c r="C2640" s="327" t="s">
        <v>32</v>
      </c>
      <c r="D2640" s="327" t="s">
        <v>6794</v>
      </c>
      <c r="E2640" s="20" t="s">
        <v>32</v>
      </c>
      <c r="F2640" s="328">
        <v>0</v>
      </c>
      <c r="G2640" s="42"/>
      <c r="H2640" s="48"/>
    </row>
    <row r="2641" s="2" customFormat="1" ht="16.8" customHeight="1">
      <c r="A2641" s="42"/>
      <c r="B2641" s="48"/>
      <c r="C2641" s="327" t="s">
        <v>32</v>
      </c>
      <c r="D2641" s="327" t="s">
        <v>6795</v>
      </c>
      <c r="E2641" s="20" t="s">
        <v>32</v>
      </c>
      <c r="F2641" s="328">
        <v>0</v>
      </c>
      <c r="G2641" s="42"/>
      <c r="H2641" s="48"/>
    </row>
    <row r="2642" s="2" customFormat="1" ht="16.8" customHeight="1">
      <c r="A2642" s="42"/>
      <c r="B2642" s="48"/>
      <c r="C2642" s="327" t="s">
        <v>32</v>
      </c>
      <c r="D2642" s="327" t="s">
        <v>6796</v>
      </c>
      <c r="E2642" s="20" t="s">
        <v>32</v>
      </c>
      <c r="F2642" s="328">
        <v>0</v>
      </c>
      <c r="G2642" s="42"/>
      <c r="H2642" s="48"/>
    </row>
    <row r="2643" s="2" customFormat="1" ht="16.8" customHeight="1">
      <c r="A2643" s="42"/>
      <c r="B2643" s="48"/>
      <c r="C2643" s="327" t="s">
        <v>32</v>
      </c>
      <c r="D2643" s="327" t="s">
        <v>6802</v>
      </c>
      <c r="E2643" s="20" t="s">
        <v>32</v>
      </c>
      <c r="F2643" s="328">
        <v>0</v>
      </c>
      <c r="G2643" s="42"/>
      <c r="H2643" s="48"/>
    </row>
    <row r="2644" s="2" customFormat="1" ht="16.8" customHeight="1">
      <c r="A2644" s="42"/>
      <c r="B2644" s="48"/>
      <c r="C2644" s="327" t="s">
        <v>32</v>
      </c>
      <c r="D2644" s="327" t="s">
        <v>6856</v>
      </c>
      <c r="E2644" s="20" t="s">
        <v>32</v>
      </c>
      <c r="F2644" s="328">
        <v>0</v>
      </c>
      <c r="G2644" s="42"/>
      <c r="H2644" s="48"/>
    </row>
    <row r="2645" s="2" customFormat="1" ht="16.8" customHeight="1">
      <c r="A2645" s="42"/>
      <c r="B2645" s="48"/>
      <c r="C2645" s="327" t="s">
        <v>4170</v>
      </c>
      <c r="D2645" s="327" t="s">
        <v>280</v>
      </c>
      <c r="E2645" s="20" t="s">
        <v>32</v>
      </c>
      <c r="F2645" s="328">
        <v>14</v>
      </c>
      <c r="G2645" s="42"/>
      <c r="H2645" s="48"/>
    </row>
    <row r="2646" s="2" customFormat="1" ht="16.8" customHeight="1">
      <c r="A2646" s="42"/>
      <c r="B2646" s="48"/>
      <c r="C2646" s="323" t="s">
        <v>1436</v>
      </c>
      <c r="D2646" s="324" t="s">
        <v>1436</v>
      </c>
      <c r="E2646" s="325" t="s">
        <v>32</v>
      </c>
      <c r="F2646" s="326">
        <v>150</v>
      </c>
      <c r="G2646" s="42"/>
      <c r="H2646" s="48"/>
    </row>
    <row r="2647" s="2" customFormat="1" ht="16.8" customHeight="1">
      <c r="A2647" s="42"/>
      <c r="B2647" s="48"/>
      <c r="C2647" s="327" t="s">
        <v>32</v>
      </c>
      <c r="D2647" s="327" t="s">
        <v>6794</v>
      </c>
      <c r="E2647" s="20" t="s">
        <v>32</v>
      </c>
      <c r="F2647" s="328">
        <v>0</v>
      </c>
      <c r="G2647" s="42"/>
      <c r="H2647" s="48"/>
    </row>
    <row r="2648" s="2" customFormat="1" ht="16.8" customHeight="1">
      <c r="A2648" s="42"/>
      <c r="B2648" s="48"/>
      <c r="C2648" s="327" t="s">
        <v>32</v>
      </c>
      <c r="D2648" s="327" t="s">
        <v>6795</v>
      </c>
      <c r="E2648" s="20" t="s">
        <v>32</v>
      </c>
      <c r="F2648" s="328">
        <v>0</v>
      </c>
      <c r="G2648" s="42"/>
      <c r="H2648" s="48"/>
    </row>
    <row r="2649" s="2" customFormat="1" ht="16.8" customHeight="1">
      <c r="A2649" s="42"/>
      <c r="B2649" s="48"/>
      <c r="C2649" s="327" t="s">
        <v>32</v>
      </c>
      <c r="D2649" s="327" t="s">
        <v>6796</v>
      </c>
      <c r="E2649" s="20" t="s">
        <v>32</v>
      </c>
      <c r="F2649" s="328">
        <v>0</v>
      </c>
      <c r="G2649" s="42"/>
      <c r="H2649" s="48"/>
    </row>
    <row r="2650" s="2" customFormat="1" ht="16.8" customHeight="1">
      <c r="A2650" s="42"/>
      <c r="B2650" s="48"/>
      <c r="C2650" s="327" t="s">
        <v>32</v>
      </c>
      <c r="D2650" s="327" t="s">
        <v>6797</v>
      </c>
      <c r="E2650" s="20" t="s">
        <v>32</v>
      </c>
      <c r="F2650" s="328">
        <v>0</v>
      </c>
      <c r="G2650" s="42"/>
      <c r="H2650" s="48"/>
    </row>
    <row r="2651" s="2" customFormat="1" ht="16.8" customHeight="1">
      <c r="A2651" s="42"/>
      <c r="B2651" s="48"/>
      <c r="C2651" s="327" t="s">
        <v>32</v>
      </c>
      <c r="D2651" s="327" t="s">
        <v>6857</v>
      </c>
      <c r="E2651" s="20" t="s">
        <v>32</v>
      </c>
      <c r="F2651" s="328">
        <v>0</v>
      </c>
      <c r="G2651" s="42"/>
      <c r="H2651" s="48"/>
    </row>
    <row r="2652" s="2" customFormat="1" ht="16.8" customHeight="1">
      <c r="A2652" s="42"/>
      <c r="B2652" s="48"/>
      <c r="C2652" s="327" t="s">
        <v>1436</v>
      </c>
      <c r="D2652" s="327" t="s">
        <v>1739</v>
      </c>
      <c r="E2652" s="20" t="s">
        <v>32</v>
      </c>
      <c r="F2652" s="328">
        <v>150</v>
      </c>
      <c r="G2652" s="42"/>
      <c r="H2652" s="48"/>
    </row>
    <row r="2653" s="2" customFormat="1" ht="16.8" customHeight="1">
      <c r="A2653" s="42"/>
      <c r="B2653" s="48"/>
      <c r="C2653" s="323" t="s">
        <v>324</v>
      </c>
      <c r="D2653" s="324" t="s">
        <v>324</v>
      </c>
      <c r="E2653" s="325" t="s">
        <v>32</v>
      </c>
      <c r="F2653" s="326">
        <v>150</v>
      </c>
      <c r="G2653" s="42"/>
      <c r="H2653" s="48"/>
    </row>
    <row r="2654" s="2" customFormat="1" ht="16.8" customHeight="1">
      <c r="A2654" s="42"/>
      <c r="B2654" s="48"/>
      <c r="C2654" s="327" t="s">
        <v>32</v>
      </c>
      <c r="D2654" s="327" t="s">
        <v>6794</v>
      </c>
      <c r="E2654" s="20" t="s">
        <v>32</v>
      </c>
      <c r="F2654" s="328">
        <v>0</v>
      </c>
      <c r="G2654" s="42"/>
      <c r="H2654" s="48"/>
    </row>
    <row r="2655" s="2" customFormat="1" ht="16.8" customHeight="1">
      <c r="A2655" s="42"/>
      <c r="B2655" s="48"/>
      <c r="C2655" s="327" t="s">
        <v>32</v>
      </c>
      <c r="D2655" s="327" t="s">
        <v>6795</v>
      </c>
      <c r="E2655" s="20" t="s">
        <v>32</v>
      </c>
      <c r="F2655" s="328">
        <v>0</v>
      </c>
      <c r="G2655" s="42"/>
      <c r="H2655" s="48"/>
    </row>
    <row r="2656" s="2" customFormat="1" ht="16.8" customHeight="1">
      <c r="A2656" s="42"/>
      <c r="B2656" s="48"/>
      <c r="C2656" s="327" t="s">
        <v>32</v>
      </c>
      <c r="D2656" s="327" t="s">
        <v>6796</v>
      </c>
      <c r="E2656" s="20" t="s">
        <v>32</v>
      </c>
      <c r="F2656" s="328">
        <v>0</v>
      </c>
      <c r="G2656" s="42"/>
      <c r="H2656" s="48"/>
    </row>
    <row r="2657" s="2" customFormat="1" ht="16.8" customHeight="1">
      <c r="A2657" s="42"/>
      <c r="B2657" s="48"/>
      <c r="C2657" s="327" t="s">
        <v>32</v>
      </c>
      <c r="D2657" s="327" t="s">
        <v>6802</v>
      </c>
      <c r="E2657" s="20" t="s">
        <v>32</v>
      </c>
      <c r="F2657" s="328">
        <v>0</v>
      </c>
      <c r="G2657" s="42"/>
      <c r="H2657" s="48"/>
    </row>
    <row r="2658" s="2" customFormat="1" ht="16.8" customHeight="1">
      <c r="A2658" s="42"/>
      <c r="B2658" s="48"/>
      <c r="C2658" s="327" t="s">
        <v>32</v>
      </c>
      <c r="D2658" s="327" t="s">
        <v>6857</v>
      </c>
      <c r="E2658" s="20" t="s">
        <v>32</v>
      </c>
      <c r="F2658" s="328">
        <v>0</v>
      </c>
      <c r="G2658" s="42"/>
      <c r="H2658" s="48"/>
    </row>
    <row r="2659" s="2" customFormat="1" ht="16.8" customHeight="1">
      <c r="A2659" s="42"/>
      <c r="B2659" s="48"/>
      <c r="C2659" s="327" t="s">
        <v>324</v>
      </c>
      <c r="D2659" s="327" t="s">
        <v>1739</v>
      </c>
      <c r="E2659" s="20" t="s">
        <v>32</v>
      </c>
      <c r="F2659" s="328">
        <v>150</v>
      </c>
      <c r="G2659" s="42"/>
      <c r="H2659" s="48"/>
    </row>
    <row r="2660" s="2" customFormat="1" ht="16.8" customHeight="1">
      <c r="A2660" s="42"/>
      <c r="B2660" s="48"/>
      <c r="C2660" s="323" t="s">
        <v>1319</v>
      </c>
      <c r="D2660" s="324" t="s">
        <v>1319</v>
      </c>
      <c r="E2660" s="325" t="s">
        <v>32</v>
      </c>
      <c r="F2660" s="326">
        <v>100</v>
      </c>
      <c r="G2660" s="42"/>
      <c r="H2660" s="48"/>
    </row>
    <row r="2661" s="2" customFormat="1" ht="16.8" customHeight="1">
      <c r="A2661" s="42"/>
      <c r="B2661" s="48"/>
      <c r="C2661" s="327" t="s">
        <v>32</v>
      </c>
      <c r="D2661" s="327" t="s">
        <v>6794</v>
      </c>
      <c r="E2661" s="20" t="s">
        <v>32</v>
      </c>
      <c r="F2661" s="328">
        <v>0</v>
      </c>
      <c r="G2661" s="42"/>
      <c r="H2661" s="48"/>
    </row>
    <row r="2662" s="2" customFormat="1" ht="16.8" customHeight="1">
      <c r="A2662" s="42"/>
      <c r="B2662" s="48"/>
      <c r="C2662" s="327" t="s">
        <v>32</v>
      </c>
      <c r="D2662" s="327" t="s">
        <v>6795</v>
      </c>
      <c r="E2662" s="20" t="s">
        <v>32</v>
      </c>
      <c r="F2662" s="328">
        <v>0</v>
      </c>
      <c r="G2662" s="42"/>
      <c r="H2662" s="48"/>
    </row>
    <row r="2663" s="2" customFormat="1" ht="16.8" customHeight="1">
      <c r="A2663" s="42"/>
      <c r="B2663" s="48"/>
      <c r="C2663" s="327" t="s">
        <v>32</v>
      </c>
      <c r="D2663" s="327" t="s">
        <v>6796</v>
      </c>
      <c r="E2663" s="20" t="s">
        <v>32</v>
      </c>
      <c r="F2663" s="328">
        <v>0</v>
      </c>
      <c r="G2663" s="42"/>
      <c r="H2663" s="48"/>
    </row>
    <row r="2664" s="2" customFormat="1" ht="16.8" customHeight="1">
      <c r="A2664" s="42"/>
      <c r="B2664" s="48"/>
      <c r="C2664" s="327" t="s">
        <v>32</v>
      </c>
      <c r="D2664" s="327" t="s">
        <v>6802</v>
      </c>
      <c r="E2664" s="20" t="s">
        <v>32</v>
      </c>
      <c r="F2664" s="328">
        <v>0</v>
      </c>
      <c r="G2664" s="42"/>
      <c r="H2664" s="48"/>
    </row>
    <row r="2665" s="2" customFormat="1" ht="16.8" customHeight="1">
      <c r="A2665" s="42"/>
      <c r="B2665" s="48"/>
      <c r="C2665" s="327" t="s">
        <v>32</v>
      </c>
      <c r="D2665" s="327" t="s">
        <v>6858</v>
      </c>
      <c r="E2665" s="20" t="s">
        <v>32</v>
      </c>
      <c r="F2665" s="328">
        <v>0</v>
      </c>
      <c r="G2665" s="42"/>
      <c r="H2665" s="48"/>
    </row>
    <row r="2666" s="2" customFormat="1" ht="16.8" customHeight="1">
      <c r="A2666" s="42"/>
      <c r="B2666" s="48"/>
      <c r="C2666" s="327" t="s">
        <v>1319</v>
      </c>
      <c r="D2666" s="327" t="s">
        <v>2343</v>
      </c>
      <c r="E2666" s="20" t="s">
        <v>32</v>
      </c>
      <c r="F2666" s="328">
        <v>100</v>
      </c>
      <c r="G2666" s="42"/>
      <c r="H2666" s="48"/>
    </row>
    <row r="2667" s="2" customFormat="1" ht="16.8" customHeight="1">
      <c r="A2667" s="42"/>
      <c r="B2667" s="48"/>
      <c r="C2667" s="323" t="s">
        <v>3871</v>
      </c>
      <c r="D2667" s="324" t="s">
        <v>3871</v>
      </c>
      <c r="E2667" s="325" t="s">
        <v>32</v>
      </c>
      <c r="F2667" s="326">
        <v>150</v>
      </c>
      <c r="G2667" s="42"/>
      <c r="H2667" s="48"/>
    </row>
    <row r="2668" s="2" customFormat="1" ht="16.8" customHeight="1">
      <c r="A2668" s="42"/>
      <c r="B2668" s="48"/>
      <c r="C2668" s="327" t="s">
        <v>32</v>
      </c>
      <c r="D2668" s="327" t="s">
        <v>6794</v>
      </c>
      <c r="E2668" s="20" t="s">
        <v>32</v>
      </c>
      <c r="F2668" s="328">
        <v>0</v>
      </c>
      <c r="G2668" s="42"/>
      <c r="H2668" s="48"/>
    </row>
    <row r="2669" s="2" customFormat="1" ht="16.8" customHeight="1">
      <c r="A2669" s="42"/>
      <c r="B2669" s="48"/>
      <c r="C2669" s="327" t="s">
        <v>32</v>
      </c>
      <c r="D2669" s="327" t="s">
        <v>6795</v>
      </c>
      <c r="E2669" s="20" t="s">
        <v>32</v>
      </c>
      <c r="F2669" s="328">
        <v>0</v>
      </c>
      <c r="G2669" s="42"/>
      <c r="H2669" s="48"/>
    </row>
    <row r="2670" s="2" customFormat="1" ht="16.8" customHeight="1">
      <c r="A2670" s="42"/>
      <c r="B2670" s="48"/>
      <c r="C2670" s="327" t="s">
        <v>32</v>
      </c>
      <c r="D2670" s="327" t="s">
        <v>6796</v>
      </c>
      <c r="E2670" s="20" t="s">
        <v>32</v>
      </c>
      <c r="F2670" s="328">
        <v>0</v>
      </c>
      <c r="G2670" s="42"/>
      <c r="H2670" s="48"/>
    </row>
    <row r="2671" s="2" customFormat="1" ht="16.8" customHeight="1">
      <c r="A2671" s="42"/>
      <c r="B2671" s="48"/>
      <c r="C2671" s="327" t="s">
        <v>32</v>
      </c>
      <c r="D2671" s="327" t="s">
        <v>6802</v>
      </c>
      <c r="E2671" s="20" t="s">
        <v>32</v>
      </c>
      <c r="F2671" s="328">
        <v>0</v>
      </c>
      <c r="G2671" s="42"/>
      <c r="H2671" s="48"/>
    </row>
    <row r="2672" s="2" customFormat="1" ht="16.8" customHeight="1">
      <c r="A2672" s="42"/>
      <c r="B2672" s="48"/>
      <c r="C2672" s="327" t="s">
        <v>32</v>
      </c>
      <c r="D2672" s="327" t="s">
        <v>6859</v>
      </c>
      <c r="E2672" s="20" t="s">
        <v>32</v>
      </c>
      <c r="F2672" s="328">
        <v>0</v>
      </c>
      <c r="G2672" s="42"/>
      <c r="H2672" s="48"/>
    </row>
    <row r="2673" s="2" customFormat="1" ht="16.8" customHeight="1">
      <c r="A2673" s="42"/>
      <c r="B2673" s="48"/>
      <c r="C2673" s="327" t="s">
        <v>3871</v>
      </c>
      <c r="D2673" s="327" t="s">
        <v>1739</v>
      </c>
      <c r="E2673" s="20" t="s">
        <v>32</v>
      </c>
      <c r="F2673" s="328">
        <v>150</v>
      </c>
      <c r="G2673" s="42"/>
      <c r="H2673" s="48"/>
    </row>
    <row r="2674" s="2" customFormat="1" ht="16.8" customHeight="1">
      <c r="A2674" s="42"/>
      <c r="B2674" s="48"/>
      <c r="C2674" s="323" t="s">
        <v>1099</v>
      </c>
      <c r="D2674" s="324" t="s">
        <v>1099</v>
      </c>
      <c r="E2674" s="325" t="s">
        <v>32</v>
      </c>
      <c r="F2674" s="326">
        <v>3</v>
      </c>
      <c r="G2674" s="42"/>
      <c r="H2674" s="48"/>
    </row>
    <row r="2675" s="2" customFormat="1" ht="16.8" customHeight="1">
      <c r="A2675" s="42"/>
      <c r="B2675" s="48"/>
      <c r="C2675" s="327" t="s">
        <v>32</v>
      </c>
      <c r="D2675" s="327" t="s">
        <v>6794</v>
      </c>
      <c r="E2675" s="20" t="s">
        <v>32</v>
      </c>
      <c r="F2675" s="328">
        <v>0</v>
      </c>
      <c r="G2675" s="42"/>
      <c r="H2675" s="48"/>
    </row>
    <row r="2676" s="2" customFormat="1" ht="16.8" customHeight="1">
      <c r="A2676" s="42"/>
      <c r="B2676" s="48"/>
      <c r="C2676" s="327" t="s">
        <v>32</v>
      </c>
      <c r="D2676" s="327" t="s">
        <v>6795</v>
      </c>
      <c r="E2676" s="20" t="s">
        <v>32</v>
      </c>
      <c r="F2676" s="328">
        <v>0</v>
      </c>
      <c r="G2676" s="42"/>
      <c r="H2676" s="48"/>
    </row>
    <row r="2677" s="2" customFormat="1" ht="16.8" customHeight="1">
      <c r="A2677" s="42"/>
      <c r="B2677" s="48"/>
      <c r="C2677" s="327" t="s">
        <v>32</v>
      </c>
      <c r="D2677" s="327" t="s">
        <v>6796</v>
      </c>
      <c r="E2677" s="20" t="s">
        <v>32</v>
      </c>
      <c r="F2677" s="328">
        <v>0</v>
      </c>
      <c r="G2677" s="42"/>
      <c r="H2677" s="48"/>
    </row>
    <row r="2678" s="2" customFormat="1" ht="16.8" customHeight="1">
      <c r="A2678" s="42"/>
      <c r="B2678" s="48"/>
      <c r="C2678" s="327" t="s">
        <v>32</v>
      </c>
      <c r="D2678" s="327" t="s">
        <v>6802</v>
      </c>
      <c r="E2678" s="20" t="s">
        <v>32</v>
      </c>
      <c r="F2678" s="328">
        <v>0</v>
      </c>
      <c r="G2678" s="42"/>
      <c r="H2678" s="48"/>
    </row>
    <row r="2679" s="2" customFormat="1" ht="16.8" customHeight="1">
      <c r="A2679" s="42"/>
      <c r="B2679" s="48"/>
      <c r="C2679" s="327" t="s">
        <v>32</v>
      </c>
      <c r="D2679" s="327" t="s">
        <v>6860</v>
      </c>
      <c r="E2679" s="20" t="s">
        <v>32</v>
      </c>
      <c r="F2679" s="328">
        <v>0</v>
      </c>
      <c r="G2679" s="42"/>
      <c r="H2679" s="48"/>
    </row>
    <row r="2680" s="2" customFormat="1" ht="16.8" customHeight="1">
      <c r="A2680" s="42"/>
      <c r="B2680" s="48"/>
      <c r="C2680" s="327" t="s">
        <v>1099</v>
      </c>
      <c r="D2680" s="327" t="s">
        <v>94</v>
      </c>
      <c r="E2680" s="20" t="s">
        <v>32</v>
      </c>
      <c r="F2680" s="328">
        <v>3</v>
      </c>
      <c r="G2680" s="42"/>
      <c r="H2680" s="48"/>
    </row>
    <row r="2681" s="2" customFormat="1" ht="16.8" customHeight="1">
      <c r="A2681" s="42"/>
      <c r="B2681" s="48"/>
      <c r="C2681" s="323" t="s">
        <v>1072</v>
      </c>
      <c r="D2681" s="324" t="s">
        <v>1072</v>
      </c>
      <c r="E2681" s="325" t="s">
        <v>32</v>
      </c>
      <c r="F2681" s="326">
        <v>14</v>
      </c>
      <c r="G2681" s="42"/>
      <c r="H2681" s="48"/>
    </row>
    <row r="2682" s="2" customFormat="1" ht="16.8" customHeight="1">
      <c r="A2682" s="42"/>
      <c r="B2682" s="48"/>
      <c r="C2682" s="327" t="s">
        <v>32</v>
      </c>
      <c r="D2682" s="327" t="s">
        <v>6794</v>
      </c>
      <c r="E2682" s="20" t="s">
        <v>32</v>
      </c>
      <c r="F2682" s="328">
        <v>0</v>
      </c>
      <c r="G2682" s="42"/>
      <c r="H2682" s="48"/>
    </row>
    <row r="2683" s="2" customFormat="1" ht="16.8" customHeight="1">
      <c r="A2683" s="42"/>
      <c r="B2683" s="48"/>
      <c r="C2683" s="327" t="s">
        <v>32</v>
      </c>
      <c r="D2683" s="327" t="s">
        <v>6795</v>
      </c>
      <c r="E2683" s="20" t="s">
        <v>32</v>
      </c>
      <c r="F2683" s="328">
        <v>0</v>
      </c>
      <c r="G2683" s="42"/>
      <c r="H2683" s="48"/>
    </row>
    <row r="2684" s="2" customFormat="1" ht="16.8" customHeight="1">
      <c r="A2684" s="42"/>
      <c r="B2684" s="48"/>
      <c r="C2684" s="327" t="s">
        <v>32</v>
      </c>
      <c r="D2684" s="327" t="s">
        <v>6801</v>
      </c>
      <c r="E2684" s="20" t="s">
        <v>32</v>
      </c>
      <c r="F2684" s="328">
        <v>0</v>
      </c>
      <c r="G2684" s="42"/>
      <c r="H2684" s="48"/>
    </row>
    <row r="2685" s="2" customFormat="1" ht="16.8" customHeight="1">
      <c r="A2685" s="42"/>
      <c r="B2685" s="48"/>
      <c r="C2685" s="327" t="s">
        <v>32</v>
      </c>
      <c r="D2685" s="327" t="s">
        <v>6797</v>
      </c>
      <c r="E2685" s="20" t="s">
        <v>32</v>
      </c>
      <c r="F2685" s="328">
        <v>0</v>
      </c>
      <c r="G2685" s="42"/>
      <c r="H2685" s="48"/>
    </row>
    <row r="2686" s="2" customFormat="1" ht="16.8" customHeight="1">
      <c r="A2686" s="42"/>
      <c r="B2686" s="48"/>
      <c r="C2686" s="327" t="s">
        <v>32</v>
      </c>
      <c r="D2686" s="327" t="s">
        <v>6861</v>
      </c>
      <c r="E2686" s="20" t="s">
        <v>32</v>
      </c>
      <c r="F2686" s="328">
        <v>0</v>
      </c>
      <c r="G2686" s="42"/>
      <c r="H2686" s="48"/>
    </row>
    <row r="2687" s="2" customFormat="1" ht="16.8" customHeight="1">
      <c r="A2687" s="42"/>
      <c r="B2687" s="48"/>
      <c r="C2687" s="327" t="s">
        <v>1072</v>
      </c>
      <c r="D2687" s="327" t="s">
        <v>280</v>
      </c>
      <c r="E2687" s="20" t="s">
        <v>32</v>
      </c>
      <c r="F2687" s="328">
        <v>14</v>
      </c>
      <c r="G2687" s="42"/>
      <c r="H2687" s="48"/>
    </row>
    <row r="2688" s="2" customFormat="1" ht="16.8" customHeight="1">
      <c r="A2688" s="42"/>
      <c r="B2688" s="48"/>
      <c r="C2688" s="323" t="s">
        <v>1472</v>
      </c>
      <c r="D2688" s="324" t="s">
        <v>1472</v>
      </c>
      <c r="E2688" s="325" t="s">
        <v>32</v>
      </c>
      <c r="F2688" s="326">
        <v>14</v>
      </c>
      <c r="G2688" s="42"/>
      <c r="H2688" s="48"/>
    </row>
    <row r="2689" s="2" customFormat="1" ht="16.8" customHeight="1">
      <c r="A2689" s="42"/>
      <c r="B2689" s="48"/>
      <c r="C2689" s="327" t="s">
        <v>32</v>
      </c>
      <c r="D2689" s="327" t="s">
        <v>6794</v>
      </c>
      <c r="E2689" s="20" t="s">
        <v>32</v>
      </c>
      <c r="F2689" s="328">
        <v>0</v>
      </c>
      <c r="G2689" s="42"/>
      <c r="H2689" s="48"/>
    </row>
    <row r="2690" s="2" customFormat="1" ht="16.8" customHeight="1">
      <c r="A2690" s="42"/>
      <c r="B2690" s="48"/>
      <c r="C2690" s="327" t="s">
        <v>32</v>
      </c>
      <c r="D2690" s="327" t="s">
        <v>6795</v>
      </c>
      <c r="E2690" s="20" t="s">
        <v>32</v>
      </c>
      <c r="F2690" s="328">
        <v>0</v>
      </c>
      <c r="G2690" s="42"/>
      <c r="H2690" s="48"/>
    </row>
    <row r="2691" s="2" customFormat="1" ht="16.8" customHeight="1">
      <c r="A2691" s="42"/>
      <c r="B2691" s="48"/>
      <c r="C2691" s="327" t="s">
        <v>32</v>
      </c>
      <c r="D2691" s="327" t="s">
        <v>6801</v>
      </c>
      <c r="E2691" s="20" t="s">
        <v>32</v>
      </c>
      <c r="F2691" s="328">
        <v>0</v>
      </c>
      <c r="G2691" s="42"/>
      <c r="H2691" s="48"/>
    </row>
    <row r="2692" s="2" customFormat="1" ht="16.8" customHeight="1">
      <c r="A2692" s="42"/>
      <c r="B2692" s="48"/>
      <c r="C2692" s="327" t="s">
        <v>32</v>
      </c>
      <c r="D2692" s="327" t="s">
        <v>6802</v>
      </c>
      <c r="E2692" s="20" t="s">
        <v>32</v>
      </c>
      <c r="F2692" s="328">
        <v>0</v>
      </c>
      <c r="G2692" s="42"/>
      <c r="H2692" s="48"/>
    </row>
    <row r="2693" s="2" customFormat="1" ht="16.8" customHeight="1">
      <c r="A2693" s="42"/>
      <c r="B2693" s="48"/>
      <c r="C2693" s="327" t="s">
        <v>32</v>
      </c>
      <c r="D2693" s="327" t="s">
        <v>6861</v>
      </c>
      <c r="E2693" s="20" t="s">
        <v>32</v>
      </c>
      <c r="F2693" s="328">
        <v>0</v>
      </c>
      <c r="G2693" s="42"/>
      <c r="H2693" s="48"/>
    </row>
    <row r="2694" s="2" customFormat="1" ht="16.8" customHeight="1">
      <c r="A2694" s="42"/>
      <c r="B2694" s="48"/>
      <c r="C2694" s="327" t="s">
        <v>1472</v>
      </c>
      <c r="D2694" s="327" t="s">
        <v>280</v>
      </c>
      <c r="E2694" s="20" t="s">
        <v>32</v>
      </c>
      <c r="F2694" s="328">
        <v>14</v>
      </c>
      <c r="G2694" s="42"/>
      <c r="H2694" s="48"/>
    </row>
    <row r="2695" s="2" customFormat="1" ht="16.8" customHeight="1">
      <c r="A2695" s="42"/>
      <c r="B2695" s="48"/>
      <c r="C2695" s="323" t="s">
        <v>1479</v>
      </c>
      <c r="D2695" s="324" t="s">
        <v>1479</v>
      </c>
      <c r="E2695" s="325" t="s">
        <v>32</v>
      </c>
      <c r="F2695" s="326">
        <v>28</v>
      </c>
      <c r="G2695" s="42"/>
      <c r="H2695" s="48"/>
    </row>
    <row r="2696" s="2" customFormat="1" ht="16.8" customHeight="1">
      <c r="A2696" s="42"/>
      <c r="B2696" s="48"/>
      <c r="C2696" s="327" t="s">
        <v>32</v>
      </c>
      <c r="D2696" s="327" t="s">
        <v>6794</v>
      </c>
      <c r="E2696" s="20" t="s">
        <v>32</v>
      </c>
      <c r="F2696" s="328">
        <v>0</v>
      </c>
      <c r="G2696" s="42"/>
      <c r="H2696" s="48"/>
    </row>
    <row r="2697" s="2" customFormat="1" ht="16.8" customHeight="1">
      <c r="A2697" s="42"/>
      <c r="B2697" s="48"/>
      <c r="C2697" s="327" t="s">
        <v>32</v>
      </c>
      <c r="D2697" s="327" t="s">
        <v>6795</v>
      </c>
      <c r="E2697" s="20" t="s">
        <v>32</v>
      </c>
      <c r="F2697" s="328">
        <v>0</v>
      </c>
      <c r="G2697" s="42"/>
      <c r="H2697" s="48"/>
    </row>
    <row r="2698" s="2" customFormat="1" ht="16.8" customHeight="1">
      <c r="A2698" s="42"/>
      <c r="B2698" s="48"/>
      <c r="C2698" s="327" t="s">
        <v>32</v>
      </c>
      <c r="D2698" s="327" t="s">
        <v>6796</v>
      </c>
      <c r="E2698" s="20" t="s">
        <v>32</v>
      </c>
      <c r="F2698" s="328">
        <v>0</v>
      </c>
      <c r="G2698" s="42"/>
      <c r="H2698" s="48"/>
    </row>
    <row r="2699" s="2" customFormat="1" ht="16.8" customHeight="1">
      <c r="A2699" s="42"/>
      <c r="B2699" s="48"/>
      <c r="C2699" s="327" t="s">
        <v>32</v>
      </c>
      <c r="D2699" s="327" t="s">
        <v>6802</v>
      </c>
      <c r="E2699" s="20" t="s">
        <v>32</v>
      </c>
      <c r="F2699" s="328">
        <v>0</v>
      </c>
      <c r="G2699" s="42"/>
      <c r="H2699" s="48"/>
    </row>
    <row r="2700" s="2" customFormat="1" ht="16.8" customHeight="1">
      <c r="A2700" s="42"/>
      <c r="B2700" s="48"/>
      <c r="C2700" s="327" t="s">
        <v>32</v>
      </c>
      <c r="D2700" s="327" t="s">
        <v>6862</v>
      </c>
      <c r="E2700" s="20" t="s">
        <v>32</v>
      </c>
      <c r="F2700" s="328">
        <v>0</v>
      </c>
      <c r="G2700" s="42"/>
      <c r="H2700" s="48"/>
    </row>
    <row r="2701" s="2" customFormat="1" ht="16.8" customHeight="1">
      <c r="A2701" s="42"/>
      <c r="B2701" s="48"/>
      <c r="C2701" s="327" t="s">
        <v>1479</v>
      </c>
      <c r="D2701" s="327" t="s">
        <v>6863</v>
      </c>
      <c r="E2701" s="20" t="s">
        <v>32</v>
      </c>
      <c r="F2701" s="328">
        <v>28</v>
      </c>
      <c r="G2701" s="42"/>
      <c r="H2701" s="48"/>
    </row>
    <row r="2702" s="2" customFormat="1" ht="16.8" customHeight="1">
      <c r="A2702" s="42"/>
      <c r="B2702" s="48"/>
      <c r="C2702" s="323" t="s">
        <v>1352</v>
      </c>
      <c r="D2702" s="324" t="s">
        <v>1352</v>
      </c>
      <c r="E2702" s="325" t="s">
        <v>32</v>
      </c>
      <c r="F2702" s="326">
        <v>50</v>
      </c>
      <c r="G2702" s="42"/>
      <c r="H2702" s="48"/>
    </row>
    <row r="2703" s="2" customFormat="1" ht="16.8" customHeight="1">
      <c r="A2703" s="42"/>
      <c r="B2703" s="48"/>
      <c r="C2703" s="327" t="s">
        <v>32</v>
      </c>
      <c r="D2703" s="327" t="s">
        <v>6815</v>
      </c>
      <c r="E2703" s="20" t="s">
        <v>32</v>
      </c>
      <c r="F2703" s="328">
        <v>0</v>
      </c>
      <c r="G2703" s="42"/>
      <c r="H2703" s="48"/>
    </row>
    <row r="2704" s="2" customFormat="1" ht="16.8" customHeight="1">
      <c r="A2704" s="42"/>
      <c r="B2704" s="48"/>
      <c r="C2704" s="327" t="s">
        <v>32</v>
      </c>
      <c r="D2704" s="327" t="s">
        <v>6816</v>
      </c>
      <c r="E2704" s="20" t="s">
        <v>32</v>
      </c>
      <c r="F2704" s="328">
        <v>0</v>
      </c>
      <c r="G2704" s="42"/>
      <c r="H2704" s="48"/>
    </row>
    <row r="2705" s="2" customFormat="1" ht="16.8" customHeight="1">
      <c r="A2705" s="42"/>
      <c r="B2705" s="48"/>
      <c r="C2705" s="327" t="s">
        <v>32</v>
      </c>
      <c r="D2705" s="327" t="s">
        <v>6796</v>
      </c>
      <c r="E2705" s="20" t="s">
        <v>32</v>
      </c>
      <c r="F2705" s="328">
        <v>0</v>
      </c>
      <c r="G2705" s="42"/>
      <c r="H2705" s="48"/>
    </row>
    <row r="2706" s="2" customFormat="1" ht="16.8" customHeight="1">
      <c r="A2706" s="42"/>
      <c r="B2706" s="48"/>
      <c r="C2706" s="327" t="s">
        <v>32</v>
      </c>
      <c r="D2706" s="327" t="s">
        <v>6797</v>
      </c>
      <c r="E2706" s="20" t="s">
        <v>32</v>
      </c>
      <c r="F2706" s="328">
        <v>0</v>
      </c>
      <c r="G2706" s="42"/>
      <c r="H2706" s="48"/>
    </row>
    <row r="2707" s="2" customFormat="1" ht="16.8" customHeight="1">
      <c r="A2707" s="42"/>
      <c r="B2707" s="48"/>
      <c r="C2707" s="327" t="s">
        <v>32</v>
      </c>
      <c r="D2707" s="327" t="s">
        <v>6864</v>
      </c>
      <c r="E2707" s="20" t="s">
        <v>32</v>
      </c>
      <c r="F2707" s="328">
        <v>0</v>
      </c>
      <c r="G2707" s="42"/>
      <c r="H2707" s="48"/>
    </row>
    <row r="2708" s="2" customFormat="1" ht="16.8" customHeight="1">
      <c r="A2708" s="42"/>
      <c r="B2708" s="48"/>
      <c r="C2708" s="327" t="s">
        <v>32</v>
      </c>
      <c r="D2708" s="327" t="s">
        <v>6865</v>
      </c>
      <c r="E2708" s="20" t="s">
        <v>32</v>
      </c>
      <c r="F2708" s="328">
        <v>0</v>
      </c>
      <c r="G2708" s="42"/>
      <c r="H2708" s="48"/>
    </row>
    <row r="2709" s="2" customFormat="1" ht="16.8" customHeight="1">
      <c r="A2709" s="42"/>
      <c r="B2709" s="48"/>
      <c r="C2709" s="327" t="s">
        <v>1352</v>
      </c>
      <c r="D2709" s="327" t="s">
        <v>6805</v>
      </c>
      <c r="E2709" s="20" t="s">
        <v>32</v>
      </c>
      <c r="F2709" s="328">
        <v>50</v>
      </c>
      <c r="G2709" s="42"/>
      <c r="H2709" s="48"/>
    </row>
    <row r="2710" s="2" customFormat="1" ht="16.8" customHeight="1">
      <c r="A2710" s="42"/>
      <c r="B2710" s="48"/>
      <c r="C2710" s="323" t="s">
        <v>1083</v>
      </c>
      <c r="D2710" s="324" t="s">
        <v>1083</v>
      </c>
      <c r="E2710" s="325" t="s">
        <v>32</v>
      </c>
      <c r="F2710" s="326">
        <v>14</v>
      </c>
      <c r="G2710" s="42"/>
      <c r="H2710" s="48"/>
    </row>
    <row r="2711" s="2" customFormat="1" ht="16.8" customHeight="1">
      <c r="A2711" s="42"/>
      <c r="B2711" s="48"/>
      <c r="C2711" s="327" t="s">
        <v>32</v>
      </c>
      <c r="D2711" s="327" t="s">
        <v>6794</v>
      </c>
      <c r="E2711" s="20" t="s">
        <v>32</v>
      </c>
      <c r="F2711" s="328">
        <v>0</v>
      </c>
      <c r="G2711" s="42"/>
      <c r="H2711" s="48"/>
    </row>
    <row r="2712" s="2" customFormat="1" ht="16.8" customHeight="1">
      <c r="A2712" s="42"/>
      <c r="B2712" s="48"/>
      <c r="C2712" s="327" t="s">
        <v>32</v>
      </c>
      <c r="D2712" s="327" t="s">
        <v>6795</v>
      </c>
      <c r="E2712" s="20" t="s">
        <v>32</v>
      </c>
      <c r="F2712" s="328">
        <v>0</v>
      </c>
      <c r="G2712" s="42"/>
      <c r="H2712" s="48"/>
    </row>
    <row r="2713" s="2" customFormat="1" ht="16.8" customHeight="1">
      <c r="A2713" s="42"/>
      <c r="B2713" s="48"/>
      <c r="C2713" s="327" t="s">
        <v>32</v>
      </c>
      <c r="D2713" s="327" t="s">
        <v>6796</v>
      </c>
      <c r="E2713" s="20" t="s">
        <v>32</v>
      </c>
      <c r="F2713" s="328">
        <v>0</v>
      </c>
      <c r="G2713" s="42"/>
      <c r="H2713" s="48"/>
    </row>
    <row r="2714" s="2" customFormat="1" ht="16.8" customHeight="1">
      <c r="A2714" s="42"/>
      <c r="B2714" s="48"/>
      <c r="C2714" s="327" t="s">
        <v>32</v>
      </c>
      <c r="D2714" s="327" t="s">
        <v>6797</v>
      </c>
      <c r="E2714" s="20" t="s">
        <v>32</v>
      </c>
      <c r="F2714" s="328">
        <v>0</v>
      </c>
      <c r="G2714" s="42"/>
      <c r="H2714" s="48"/>
    </row>
    <row r="2715" s="2" customFormat="1" ht="16.8" customHeight="1">
      <c r="A2715" s="42"/>
      <c r="B2715" s="48"/>
      <c r="C2715" s="327" t="s">
        <v>32</v>
      </c>
      <c r="D2715" s="327" t="s">
        <v>6866</v>
      </c>
      <c r="E2715" s="20" t="s">
        <v>32</v>
      </c>
      <c r="F2715" s="328">
        <v>0</v>
      </c>
      <c r="G2715" s="42"/>
      <c r="H2715" s="48"/>
    </row>
    <row r="2716" s="2" customFormat="1" ht="16.8" customHeight="1">
      <c r="A2716" s="42"/>
      <c r="B2716" s="48"/>
      <c r="C2716" s="327" t="s">
        <v>1083</v>
      </c>
      <c r="D2716" s="327" t="s">
        <v>280</v>
      </c>
      <c r="E2716" s="20" t="s">
        <v>32</v>
      </c>
      <c r="F2716" s="328">
        <v>14</v>
      </c>
      <c r="G2716" s="42"/>
      <c r="H2716" s="48"/>
    </row>
    <row r="2717" s="2" customFormat="1" ht="16.8" customHeight="1">
      <c r="A2717" s="42"/>
      <c r="B2717" s="48"/>
      <c r="C2717" s="323" t="s">
        <v>374</v>
      </c>
      <c r="D2717" s="324" t="s">
        <v>374</v>
      </c>
      <c r="E2717" s="325" t="s">
        <v>32</v>
      </c>
      <c r="F2717" s="326">
        <v>150</v>
      </c>
      <c r="G2717" s="42"/>
      <c r="H2717" s="48"/>
    </row>
    <row r="2718" s="2" customFormat="1" ht="16.8" customHeight="1">
      <c r="A2718" s="42"/>
      <c r="B2718" s="48"/>
      <c r="C2718" s="327" t="s">
        <v>32</v>
      </c>
      <c r="D2718" s="327" t="s">
        <v>6794</v>
      </c>
      <c r="E2718" s="20" t="s">
        <v>32</v>
      </c>
      <c r="F2718" s="328">
        <v>0</v>
      </c>
      <c r="G2718" s="42"/>
      <c r="H2718" s="48"/>
    </row>
    <row r="2719" s="2" customFormat="1" ht="16.8" customHeight="1">
      <c r="A2719" s="42"/>
      <c r="B2719" s="48"/>
      <c r="C2719" s="327" t="s">
        <v>32</v>
      </c>
      <c r="D2719" s="327" t="s">
        <v>6795</v>
      </c>
      <c r="E2719" s="20" t="s">
        <v>32</v>
      </c>
      <c r="F2719" s="328">
        <v>0</v>
      </c>
      <c r="G2719" s="42"/>
      <c r="H2719" s="48"/>
    </row>
    <row r="2720" s="2" customFormat="1" ht="16.8" customHeight="1">
      <c r="A2720" s="42"/>
      <c r="B2720" s="48"/>
      <c r="C2720" s="327" t="s">
        <v>32</v>
      </c>
      <c r="D2720" s="327" t="s">
        <v>6796</v>
      </c>
      <c r="E2720" s="20" t="s">
        <v>32</v>
      </c>
      <c r="F2720" s="328">
        <v>0</v>
      </c>
      <c r="G2720" s="42"/>
      <c r="H2720" s="48"/>
    </row>
    <row r="2721" s="2" customFormat="1" ht="16.8" customHeight="1">
      <c r="A2721" s="42"/>
      <c r="B2721" s="48"/>
      <c r="C2721" s="327" t="s">
        <v>32</v>
      </c>
      <c r="D2721" s="327" t="s">
        <v>6797</v>
      </c>
      <c r="E2721" s="20" t="s">
        <v>32</v>
      </c>
      <c r="F2721" s="328">
        <v>0</v>
      </c>
      <c r="G2721" s="42"/>
      <c r="H2721" s="48"/>
    </row>
    <row r="2722" s="2" customFormat="1" ht="16.8" customHeight="1">
      <c r="A2722" s="42"/>
      <c r="B2722" s="48"/>
      <c r="C2722" s="327" t="s">
        <v>32</v>
      </c>
      <c r="D2722" s="327" t="s">
        <v>6867</v>
      </c>
      <c r="E2722" s="20" t="s">
        <v>32</v>
      </c>
      <c r="F2722" s="328">
        <v>0</v>
      </c>
      <c r="G2722" s="42"/>
      <c r="H2722" s="48"/>
    </row>
    <row r="2723" s="2" customFormat="1" ht="16.8" customHeight="1">
      <c r="A2723" s="42"/>
      <c r="B2723" s="48"/>
      <c r="C2723" s="327" t="s">
        <v>374</v>
      </c>
      <c r="D2723" s="327" t="s">
        <v>1739</v>
      </c>
      <c r="E2723" s="20" t="s">
        <v>32</v>
      </c>
      <c r="F2723" s="328">
        <v>150</v>
      </c>
      <c r="G2723" s="42"/>
      <c r="H2723" s="48"/>
    </row>
    <row r="2724" s="2" customFormat="1" ht="16.8" customHeight="1">
      <c r="A2724" s="42"/>
      <c r="B2724" s="48"/>
      <c r="C2724" s="323" t="s">
        <v>6240</v>
      </c>
      <c r="D2724" s="324" t="s">
        <v>6240</v>
      </c>
      <c r="E2724" s="325" t="s">
        <v>32</v>
      </c>
      <c r="F2724" s="326">
        <v>150</v>
      </c>
      <c r="G2724" s="42"/>
      <c r="H2724" s="48"/>
    </row>
    <row r="2725" s="2" customFormat="1" ht="16.8" customHeight="1">
      <c r="A2725" s="42"/>
      <c r="B2725" s="48"/>
      <c r="C2725" s="327" t="s">
        <v>32</v>
      </c>
      <c r="D2725" s="327" t="s">
        <v>6794</v>
      </c>
      <c r="E2725" s="20" t="s">
        <v>32</v>
      </c>
      <c r="F2725" s="328">
        <v>0</v>
      </c>
      <c r="G2725" s="42"/>
      <c r="H2725" s="48"/>
    </row>
    <row r="2726" s="2" customFormat="1" ht="16.8" customHeight="1">
      <c r="A2726" s="42"/>
      <c r="B2726" s="48"/>
      <c r="C2726" s="327" t="s">
        <v>32</v>
      </c>
      <c r="D2726" s="327" t="s">
        <v>6795</v>
      </c>
      <c r="E2726" s="20" t="s">
        <v>32</v>
      </c>
      <c r="F2726" s="328">
        <v>0</v>
      </c>
      <c r="G2726" s="42"/>
      <c r="H2726" s="48"/>
    </row>
    <row r="2727" s="2" customFormat="1" ht="16.8" customHeight="1">
      <c r="A2727" s="42"/>
      <c r="B2727" s="48"/>
      <c r="C2727" s="327" t="s">
        <v>32</v>
      </c>
      <c r="D2727" s="327" t="s">
        <v>6796</v>
      </c>
      <c r="E2727" s="20" t="s">
        <v>32</v>
      </c>
      <c r="F2727" s="328">
        <v>0</v>
      </c>
      <c r="G2727" s="42"/>
      <c r="H2727" s="48"/>
    </row>
    <row r="2728" s="2" customFormat="1" ht="16.8" customHeight="1">
      <c r="A2728" s="42"/>
      <c r="B2728" s="48"/>
      <c r="C2728" s="327" t="s">
        <v>32</v>
      </c>
      <c r="D2728" s="327" t="s">
        <v>6802</v>
      </c>
      <c r="E2728" s="20" t="s">
        <v>32</v>
      </c>
      <c r="F2728" s="328">
        <v>0</v>
      </c>
      <c r="G2728" s="42"/>
      <c r="H2728" s="48"/>
    </row>
    <row r="2729" s="2" customFormat="1" ht="16.8" customHeight="1">
      <c r="A2729" s="42"/>
      <c r="B2729" s="48"/>
      <c r="C2729" s="327" t="s">
        <v>32</v>
      </c>
      <c r="D2729" s="327" t="s">
        <v>6867</v>
      </c>
      <c r="E2729" s="20" t="s">
        <v>32</v>
      </c>
      <c r="F2729" s="328">
        <v>0</v>
      </c>
      <c r="G2729" s="42"/>
      <c r="H2729" s="48"/>
    </row>
    <row r="2730" s="2" customFormat="1" ht="16.8" customHeight="1">
      <c r="A2730" s="42"/>
      <c r="B2730" s="48"/>
      <c r="C2730" s="327" t="s">
        <v>6240</v>
      </c>
      <c r="D2730" s="327" t="s">
        <v>1739</v>
      </c>
      <c r="E2730" s="20" t="s">
        <v>32</v>
      </c>
      <c r="F2730" s="328">
        <v>150</v>
      </c>
      <c r="G2730" s="42"/>
      <c r="H2730" s="48"/>
    </row>
    <row r="2731" s="2" customFormat="1" ht="16.8" customHeight="1">
      <c r="A2731" s="42"/>
      <c r="B2731" s="48"/>
      <c r="C2731" s="323" t="s">
        <v>6529</v>
      </c>
      <c r="D2731" s="324" t="s">
        <v>6529</v>
      </c>
      <c r="E2731" s="325" t="s">
        <v>32</v>
      </c>
      <c r="F2731" s="326">
        <v>150</v>
      </c>
      <c r="G2731" s="42"/>
      <c r="H2731" s="48"/>
    </row>
    <row r="2732" s="2" customFormat="1" ht="16.8" customHeight="1">
      <c r="A2732" s="42"/>
      <c r="B2732" s="48"/>
      <c r="C2732" s="327" t="s">
        <v>32</v>
      </c>
      <c r="D2732" s="327" t="s">
        <v>6794</v>
      </c>
      <c r="E2732" s="20" t="s">
        <v>32</v>
      </c>
      <c r="F2732" s="328">
        <v>0</v>
      </c>
      <c r="G2732" s="42"/>
      <c r="H2732" s="48"/>
    </row>
    <row r="2733" s="2" customFormat="1" ht="16.8" customHeight="1">
      <c r="A2733" s="42"/>
      <c r="B2733" s="48"/>
      <c r="C2733" s="327" t="s">
        <v>32</v>
      </c>
      <c r="D2733" s="327" t="s">
        <v>6795</v>
      </c>
      <c r="E2733" s="20" t="s">
        <v>32</v>
      </c>
      <c r="F2733" s="328">
        <v>0</v>
      </c>
      <c r="G2733" s="42"/>
      <c r="H2733" s="48"/>
    </row>
    <row r="2734" s="2" customFormat="1" ht="16.8" customHeight="1">
      <c r="A2734" s="42"/>
      <c r="B2734" s="48"/>
      <c r="C2734" s="327" t="s">
        <v>32</v>
      </c>
      <c r="D2734" s="327" t="s">
        <v>6796</v>
      </c>
      <c r="E2734" s="20" t="s">
        <v>32</v>
      </c>
      <c r="F2734" s="328">
        <v>0</v>
      </c>
      <c r="G2734" s="42"/>
      <c r="H2734" s="48"/>
    </row>
    <row r="2735" s="2" customFormat="1" ht="16.8" customHeight="1">
      <c r="A2735" s="42"/>
      <c r="B2735" s="48"/>
      <c r="C2735" s="327" t="s">
        <v>32</v>
      </c>
      <c r="D2735" s="327" t="s">
        <v>6797</v>
      </c>
      <c r="E2735" s="20" t="s">
        <v>32</v>
      </c>
      <c r="F2735" s="328">
        <v>0</v>
      </c>
      <c r="G2735" s="42"/>
      <c r="H2735" s="48"/>
    </row>
    <row r="2736" s="2" customFormat="1" ht="16.8" customHeight="1">
      <c r="A2736" s="42"/>
      <c r="B2736" s="48"/>
      <c r="C2736" s="327" t="s">
        <v>32</v>
      </c>
      <c r="D2736" s="327" t="s">
        <v>6868</v>
      </c>
      <c r="E2736" s="20" t="s">
        <v>32</v>
      </c>
      <c r="F2736" s="328">
        <v>0</v>
      </c>
      <c r="G2736" s="42"/>
      <c r="H2736" s="48"/>
    </row>
    <row r="2737" s="2" customFormat="1" ht="16.8" customHeight="1">
      <c r="A2737" s="42"/>
      <c r="B2737" s="48"/>
      <c r="C2737" s="327" t="s">
        <v>6529</v>
      </c>
      <c r="D2737" s="327" t="s">
        <v>1739</v>
      </c>
      <c r="E2737" s="20" t="s">
        <v>32</v>
      </c>
      <c r="F2737" s="328">
        <v>150</v>
      </c>
      <c r="G2737" s="42"/>
      <c r="H2737" s="48"/>
    </row>
    <row r="2738" s="2" customFormat="1" ht="16.8" customHeight="1">
      <c r="A2738" s="42"/>
      <c r="B2738" s="48"/>
      <c r="C2738" s="323" t="s">
        <v>1504</v>
      </c>
      <c r="D2738" s="324" t="s">
        <v>1504</v>
      </c>
      <c r="E2738" s="325" t="s">
        <v>32</v>
      </c>
      <c r="F2738" s="326">
        <v>150</v>
      </c>
      <c r="G2738" s="42"/>
      <c r="H2738" s="48"/>
    </row>
    <row r="2739" s="2" customFormat="1" ht="16.8" customHeight="1">
      <c r="A2739" s="42"/>
      <c r="B2739" s="48"/>
      <c r="C2739" s="327" t="s">
        <v>32</v>
      </c>
      <c r="D2739" s="327" t="s">
        <v>6794</v>
      </c>
      <c r="E2739" s="20" t="s">
        <v>32</v>
      </c>
      <c r="F2739" s="328">
        <v>0</v>
      </c>
      <c r="G2739" s="42"/>
      <c r="H2739" s="48"/>
    </row>
    <row r="2740" s="2" customFormat="1" ht="16.8" customHeight="1">
      <c r="A2740" s="42"/>
      <c r="B2740" s="48"/>
      <c r="C2740" s="327" t="s">
        <v>32</v>
      </c>
      <c r="D2740" s="327" t="s">
        <v>6795</v>
      </c>
      <c r="E2740" s="20" t="s">
        <v>32</v>
      </c>
      <c r="F2740" s="328">
        <v>0</v>
      </c>
      <c r="G2740" s="42"/>
      <c r="H2740" s="48"/>
    </row>
    <row r="2741" s="2" customFormat="1" ht="16.8" customHeight="1">
      <c r="A2741" s="42"/>
      <c r="B2741" s="48"/>
      <c r="C2741" s="327" t="s">
        <v>32</v>
      </c>
      <c r="D2741" s="327" t="s">
        <v>6796</v>
      </c>
      <c r="E2741" s="20" t="s">
        <v>32</v>
      </c>
      <c r="F2741" s="328">
        <v>0</v>
      </c>
      <c r="G2741" s="42"/>
      <c r="H2741" s="48"/>
    </row>
    <row r="2742" s="2" customFormat="1" ht="16.8" customHeight="1">
      <c r="A2742" s="42"/>
      <c r="B2742" s="48"/>
      <c r="C2742" s="327" t="s">
        <v>32</v>
      </c>
      <c r="D2742" s="327" t="s">
        <v>6802</v>
      </c>
      <c r="E2742" s="20" t="s">
        <v>32</v>
      </c>
      <c r="F2742" s="328">
        <v>0</v>
      </c>
      <c r="G2742" s="42"/>
      <c r="H2742" s="48"/>
    </row>
    <row r="2743" s="2" customFormat="1" ht="16.8" customHeight="1">
      <c r="A2743" s="42"/>
      <c r="B2743" s="48"/>
      <c r="C2743" s="327" t="s">
        <v>32</v>
      </c>
      <c r="D2743" s="327" t="s">
        <v>6868</v>
      </c>
      <c r="E2743" s="20" t="s">
        <v>32</v>
      </c>
      <c r="F2743" s="328">
        <v>0</v>
      </c>
      <c r="G2743" s="42"/>
      <c r="H2743" s="48"/>
    </row>
    <row r="2744" s="2" customFormat="1" ht="16.8" customHeight="1">
      <c r="A2744" s="42"/>
      <c r="B2744" s="48"/>
      <c r="C2744" s="327" t="s">
        <v>1504</v>
      </c>
      <c r="D2744" s="327" t="s">
        <v>1739</v>
      </c>
      <c r="E2744" s="20" t="s">
        <v>32</v>
      </c>
      <c r="F2744" s="328">
        <v>150</v>
      </c>
      <c r="G2744" s="42"/>
      <c r="H2744" s="48"/>
    </row>
    <row r="2745" s="2" customFormat="1" ht="16.8" customHeight="1">
      <c r="A2745" s="42"/>
      <c r="B2745" s="48"/>
      <c r="C2745" s="323" t="s">
        <v>1512</v>
      </c>
      <c r="D2745" s="324" t="s">
        <v>1512</v>
      </c>
      <c r="E2745" s="325" t="s">
        <v>32</v>
      </c>
      <c r="F2745" s="326">
        <v>7</v>
      </c>
      <c r="G2745" s="42"/>
      <c r="H2745" s="48"/>
    </row>
    <row r="2746" s="2" customFormat="1" ht="16.8" customHeight="1">
      <c r="A2746" s="42"/>
      <c r="B2746" s="48"/>
      <c r="C2746" s="327" t="s">
        <v>32</v>
      </c>
      <c r="D2746" s="327" t="s">
        <v>6794</v>
      </c>
      <c r="E2746" s="20" t="s">
        <v>32</v>
      </c>
      <c r="F2746" s="328">
        <v>0</v>
      </c>
      <c r="G2746" s="42"/>
      <c r="H2746" s="48"/>
    </row>
    <row r="2747" s="2" customFormat="1" ht="16.8" customHeight="1">
      <c r="A2747" s="42"/>
      <c r="B2747" s="48"/>
      <c r="C2747" s="327" t="s">
        <v>32</v>
      </c>
      <c r="D2747" s="327" t="s">
        <v>6795</v>
      </c>
      <c r="E2747" s="20" t="s">
        <v>32</v>
      </c>
      <c r="F2747" s="328">
        <v>0</v>
      </c>
      <c r="G2747" s="42"/>
      <c r="H2747" s="48"/>
    </row>
    <row r="2748" s="2" customFormat="1" ht="16.8" customHeight="1">
      <c r="A2748" s="42"/>
      <c r="B2748" s="48"/>
      <c r="C2748" s="327" t="s">
        <v>32</v>
      </c>
      <c r="D2748" s="327" t="s">
        <v>6796</v>
      </c>
      <c r="E2748" s="20" t="s">
        <v>32</v>
      </c>
      <c r="F2748" s="328">
        <v>0</v>
      </c>
      <c r="G2748" s="42"/>
      <c r="H2748" s="48"/>
    </row>
    <row r="2749" s="2" customFormat="1" ht="16.8" customHeight="1">
      <c r="A2749" s="42"/>
      <c r="B2749" s="48"/>
      <c r="C2749" s="327" t="s">
        <v>32</v>
      </c>
      <c r="D2749" s="327" t="s">
        <v>6797</v>
      </c>
      <c r="E2749" s="20" t="s">
        <v>32</v>
      </c>
      <c r="F2749" s="328">
        <v>0</v>
      </c>
      <c r="G2749" s="42"/>
      <c r="H2749" s="48"/>
    </row>
    <row r="2750" s="2" customFormat="1" ht="16.8" customHeight="1">
      <c r="A2750" s="42"/>
      <c r="B2750" s="48"/>
      <c r="C2750" s="327" t="s">
        <v>32</v>
      </c>
      <c r="D2750" s="327" t="s">
        <v>6869</v>
      </c>
      <c r="E2750" s="20" t="s">
        <v>32</v>
      </c>
      <c r="F2750" s="328">
        <v>0</v>
      </c>
      <c r="G2750" s="42"/>
      <c r="H2750" s="48"/>
    </row>
    <row r="2751" s="2" customFormat="1" ht="16.8" customHeight="1">
      <c r="A2751" s="42"/>
      <c r="B2751" s="48"/>
      <c r="C2751" s="327" t="s">
        <v>1512</v>
      </c>
      <c r="D2751" s="327" t="s">
        <v>245</v>
      </c>
      <c r="E2751" s="20" t="s">
        <v>32</v>
      </c>
      <c r="F2751" s="328">
        <v>7</v>
      </c>
      <c r="G2751" s="42"/>
      <c r="H2751" s="48"/>
    </row>
    <row r="2752" s="2" customFormat="1" ht="16.8" customHeight="1">
      <c r="A2752" s="42"/>
      <c r="B2752" s="48"/>
      <c r="C2752" s="323" t="s">
        <v>1520</v>
      </c>
      <c r="D2752" s="324" t="s">
        <v>1520</v>
      </c>
      <c r="E2752" s="325" t="s">
        <v>32</v>
      </c>
      <c r="F2752" s="326">
        <v>7</v>
      </c>
      <c r="G2752" s="42"/>
      <c r="H2752" s="48"/>
    </row>
    <row r="2753" s="2" customFormat="1" ht="16.8" customHeight="1">
      <c r="A2753" s="42"/>
      <c r="B2753" s="48"/>
      <c r="C2753" s="327" t="s">
        <v>32</v>
      </c>
      <c r="D2753" s="327" t="s">
        <v>6794</v>
      </c>
      <c r="E2753" s="20" t="s">
        <v>32</v>
      </c>
      <c r="F2753" s="328">
        <v>0</v>
      </c>
      <c r="G2753" s="42"/>
      <c r="H2753" s="48"/>
    </row>
    <row r="2754" s="2" customFormat="1" ht="16.8" customHeight="1">
      <c r="A2754" s="42"/>
      <c r="B2754" s="48"/>
      <c r="C2754" s="327" t="s">
        <v>32</v>
      </c>
      <c r="D2754" s="327" t="s">
        <v>6795</v>
      </c>
      <c r="E2754" s="20" t="s">
        <v>32</v>
      </c>
      <c r="F2754" s="328">
        <v>0</v>
      </c>
      <c r="G2754" s="42"/>
      <c r="H2754" s="48"/>
    </row>
    <row r="2755" s="2" customFormat="1" ht="16.8" customHeight="1">
      <c r="A2755" s="42"/>
      <c r="B2755" s="48"/>
      <c r="C2755" s="327" t="s">
        <v>32</v>
      </c>
      <c r="D2755" s="327" t="s">
        <v>6796</v>
      </c>
      <c r="E2755" s="20" t="s">
        <v>32</v>
      </c>
      <c r="F2755" s="328">
        <v>0</v>
      </c>
      <c r="G2755" s="42"/>
      <c r="H2755" s="48"/>
    </row>
    <row r="2756" s="2" customFormat="1" ht="16.8" customHeight="1">
      <c r="A2756" s="42"/>
      <c r="B2756" s="48"/>
      <c r="C2756" s="327" t="s">
        <v>32</v>
      </c>
      <c r="D2756" s="327" t="s">
        <v>6802</v>
      </c>
      <c r="E2756" s="20" t="s">
        <v>32</v>
      </c>
      <c r="F2756" s="328">
        <v>0</v>
      </c>
      <c r="G2756" s="42"/>
      <c r="H2756" s="48"/>
    </row>
    <row r="2757" s="2" customFormat="1" ht="16.8" customHeight="1">
      <c r="A2757" s="42"/>
      <c r="B2757" s="48"/>
      <c r="C2757" s="327" t="s">
        <v>32</v>
      </c>
      <c r="D2757" s="327" t="s">
        <v>6869</v>
      </c>
      <c r="E2757" s="20" t="s">
        <v>32</v>
      </c>
      <c r="F2757" s="328">
        <v>0</v>
      </c>
      <c r="G2757" s="42"/>
      <c r="H2757" s="48"/>
    </row>
    <row r="2758" s="2" customFormat="1" ht="16.8" customHeight="1">
      <c r="A2758" s="42"/>
      <c r="B2758" s="48"/>
      <c r="C2758" s="327" t="s">
        <v>1520</v>
      </c>
      <c r="D2758" s="327" t="s">
        <v>245</v>
      </c>
      <c r="E2758" s="20" t="s">
        <v>32</v>
      </c>
      <c r="F2758" s="328">
        <v>7</v>
      </c>
      <c r="G2758" s="42"/>
      <c r="H2758" s="48"/>
    </row>
    <row r="2759" s="2" customFormat="1" ht="16.8" customHeight="1">
      <c r="A2759" s="42"/>
      <c r="B2759" s="48"/>
      <c r="C2759" s="323" t="s">
        <v>2859</v>
      </c>
      <c r="D2759" s="324" t="s">
        <v>2859</v>
      </c>
      <c r="E2759" s="325" t="s">
        <v>32</v>
      </c>
      <c r="F2759" s="326">
        <v>10</v>
      </c>
      <c r="G2759" s="42"/>
      <c r="H2759" s="48"/>
    </row>
    <row r="2760" s="2" customFormat="1" ht="16.8" customHeight="1">
      <c r="A2760" s="42"/>
      <c r="B2760" s="48"/>
      <c r="C2760" s="327" t="s">
        <v>32</v>
      </c>
      <c r="D2760" s="327" t="s">
        <v>6794</v>
      </c>
      <c r="E2760" s="20" t="s">
        <v>32</v>
      </c>
      <c r="F2760" s="328">
        <v>0</v>
      </c>
      <c r="G2760" s="42"/>
      <c r="H2760" s="48"/>
    </row>
    <row r="2761" s="2" customFormat="1" ht="16.8" customHeight="1">
      <c r="A2761" s="42"/>
      <c r="B2761" s="48"/>
      <c r="C2761" s="327" t="s">
        <v>32</v>
      </c>
      <c r="D2761" s="327" t="s">
        <v>6795</v>
      </c>
      <c r="E2761" s="20" t="s">
        <v>32</v>
      </c>
      <c r="F2761" s="328">
        <v>0</v>
      </c>
      <c r="G2761" s="42"/>
      <c r="H2761" s="48"/>
    </row>
    <row r="2762" s="2" customFormat="1" ht="16.8" customHeight="1">
      <c r="A2762" s="42"/>
      <c r="B2762" s="48"/>
      <c r="C2762" s="327" t="s">
        <v>32</v>
      </c>
      <c r="D2762" s="327" t="s">
        <v>6796</v>
      </c>
      <c r="E2762" s="20" t="s">
        <v>32</v>
      </c>
      <c r="F2762" s="328">
        <v>0</v>
      </c>
      <c r="G2762" s="42"/>
      <c r="H2762" s="48"/>
    </row>
    <row r="2763" s="2" customFormat="1" ht="16.8" customHeight="1">
      <c r="A2763" s="42"/>
      <c r="B2763" s="48"/>
      <c r="C2763" s="327" t="s">
        <v>32</v>
      </c>
      <c r="D2763" s="327" t="s">
        <v>6797</v>
      </c>
      <c r="E2763" s="20" t="s">
        <v>32</v>
      </c>
      <c r="F2763" s="328">
        <v>0</v>
      </c>
      <c r="G2763" s="42"/>
      <c r="H2763" s="48"/>
    </row>
    <row r="2764" s="2" customFormat="1" ht="16.8" customHeight="1">
      <c r="A2764" s="42"/>
      <c r="B2764" s="48"/>
      <c r="C2764" s="327" t="s">
        <v>32</v>
      </c>
      <c r="D2764" s="327" t="s">
        <v>6870</v>
      </c>
      <c r="E2764" s="20" t="s">
        <v>32</v>
      </c>
      <c r="F2764" s="328">
        <v>0</v>
      </c>
      <c r="G2764" s="42"/>
      <c r="H2764" s="48"/>
    </row>
    <row r="2765" s="2" customFormat="1" ht="16.8" customHeight="1">
      <c r="A2765" s="42"/>
      <c r="B2765" s="48"/>
      <c r="C2765" s="327" t="s">
        <v>2859</v>
      </c>
      <c r="D2765" s="327" t="s">
        <v>261</v>
      </c>
      <c r="E2765" s="20" t="s">
        <v>32</v>
      </c>
      <c r="F2765" s="328">
        <v>10</v>
      </c>
      <c r="G2765" s="42"/>
      <c r="H2765" s="48"/>
    </row>
    <row r="2766" s="2" customFormat="1" ht="16.8" customHeight="1">
      <c r="A2766" s="42"/>
      <c r="B2766" s="48"/>
      <c r="C2766" s="323" t="s">
        <v>3923</v>
      </c>
      <c r="D2766" s="324" t="s">
        <v>3923</v>
      </c>
      <c r="E2766" s="325" t="s">
        <v>32</v>
      </c>
      <c r="F2766" s="326">
        <v>10</v>
      </c>
      <c r="G2766" s="42"/>
      <c r="H2766" s="48"/>
    </row>
    <row r="2767" s="2" customFormat="1" ht="16.8" customHeight="1">
      <c r="A2767" s="42"/>
      <c r="B2767" s="48"/>
      <c r="C2767" s="327" t="s">
        <v>32</v>
      </c>
      <c r="D2767" s="327" t="s">
        <v>6794</v>
      </c>
      <c r="E2767" s="20" t="s">
        <v>32</v>
      </c>
      <c r="F2767" s="328">
        <v>0</v>
      </c>
      <c r="G2767" s="42"/>
      <c r="H2767" s="48"/>
    </row>
    <row r="2768" s="2" customFormat="1" ht="16.8" customHeight="1">
      <c r="A2768" s="42"/>
      <c r="B2768" s="48"/>
      <c r="C2768" s="327" t="s">
        <v>32</v>
      </c>
      <c r="D2768" s="327" t="s">
        <v>6795</v>
      </c>
      <c r="E2768" s="20" t="s">
        <v>32</v>
      </c>
      <c r="F2768" s="328">
        <v>0</v>
      </c>
      <c r="G2768" s="42"/>
      <c r="H2768" s="48"/>
    </row>
    <row r="2769" s="2" customFormat="1" ht="16.8" customHeight="1">
      <c r="A2769" s="42"/>
      <c r="B2769" s="48"/>
      <c r="C2769" s="327" t="s">
        <v>32</v>
      </c>
      <c r="D2769" s="327" t="s">
        <v>6796</v>
      </c>
      <c r="E2769" s="20" t="s">
        <v>32</v>
      </c>
      <c r="F2769" s="328">
        <v>0</v>
      </c>
      <c r="G2769" s="42"/>
      <c r="H2769" s="48"/>
    </row>
    <row r="2770" s="2" customFormat="1" ht="16.8" customHeight="1">
      <c r="A2770" s="42"/>
      <c r="B2770" s="48"/>
      <c r="C2770" s="327" t="s">
        <v>32</v>
      </c>
      <c r="D2770" s="327" t="s">
        <v>6802</v>
      </c>
      <c r="E2770" s="20" t="s">
        <v>32</v>
      </c>
      <c r="F2770" s="328">
        <v>0</v>
      </c>
      <c r="G2770" s="42"/>
      <c r="H2770" s="48"/>
    </row>
    <row r="2771" s="2" customFormat="1" ht="16.8" customHeight="1">
      <c r="A2771" s="42"/>
      <c r="B2771" s="48"/>
      <c r="C2771" s="327" t="s">
        <v>32</v>
      </c>
      <c r="D2771" s="327" t="s">
        <v>6871</v>
      </c>
      <c r="E2771" s="20" t="s">
        <v>32</v>
      </c>
      <c r="F2771" s="328">
        <v>0</v>
      </c>
      <c r="G2771" s="42"/>
      <c r="H2771" s="48"/>
    </row>
    <row r="2772" s="2" customFormat="1" ht="16.8" customHeight="1">
      <c r="A2772" s="42"/>
      <c r="B2772" s="48"/>
      <c r="C2772" s="327" t="s">
        <v>3923</v>
      </c>
      <c r="D2772" s="327" t="s">
        <v>261</v>
      </c>
      <c r="E2772" s="20" t="s">
        <v>32</v>
      </c>
      <c r="F2772" s="328">
        <v>10</v>
      </c>
      <c r="G2772" s="42"/>
      <c r="H2772" s="48"/>
    </row>
    <row r="2773" s="2" customFormat="1" ht="16.8" customHeight="1">
      <c r="A2773" s="42"/>
      <c r="B2773" s="48"/>
      <c r="C2773" s="323" t="s">
        <v>243</v>
      </c>
      <c r="D2773" s="324" t="s">
        <v>243</v>
      </c>
      <c r="E2773" s="325" t="s">
        <v>32</v>
      </c>
      <c r="F2773" s="326">
        <v>50</v>
      </c>
      <c r="G2773" s="42"/>
      <c r="H2773" s="48"/>
    </row>
    <row r="2774" s="2" customFormat="1" ht="16.8" customHeight="1">
      <c r="A2774" s="42"/>
      <c r="B2774" s="48"/>
      <c r="C2774" s="327" t="s">
        <v>32</v>
      </c>
      <c r="D2774" s="327" t="s">
        <v>6815</v>
      </c>
      <c r="E2774" s="20" t="s">
        <v>32</v>
      </c>
      <c r="F2774" s="328">
        <v>0</v>
      </c>
      <c r="G2774" s="42"/>
      <c r="H2774" s="48"/>
    </row>
    <row r="2775" s="2" customFormat="1" ht="16.8" customHeight="1">
      <c r="A2775" s="42"/>
      <c r="B2775" s="48"/>
      <c r="C2775" s="327" t="s">
        <v>32</v>
      </c>
      <c r="D2775" s="327" t="s">
        <v>6816</v>
      </c>
      <c r="E2775" s="20" t="s">
        <v>32</v>
      </c>
      <c r="F2775" s="328">
        <v>0</v>
      </c>
      <c r="G2775" s="42"/>
      <c r="H2775" s="48"/>
    </row>
    <row r="2776" s="2" customFormat="1" ht="16.8" customHeight="1">
      <c r="A2776" s="42"/>
      <c r="B2776" s="48"/>
      <c r="C2776" s="327" t="s">
        <v>32</v>
      </c>
      <c r="D2776" s="327" t="s">
        <v>6796</v>
      </c>
      <c r="E2776" s="20" t="s">
        <v>32</v>
      </c>
      <c r="F2776" s="328">
        <v>0</v>
      </c>
      <c r="G2776" s="42"/>
      <c r="H2776" s="48"/>
    </row>
    <row r="2777" s="2" customFormat="1" ht="16.8" customHeight="1">
      <c r="A2777" s="42"/>
      <c r="B2777" s="48"/>
      <c r="C2777" s="327" t="s">
        <v>32</v>
      </c>
      <c r="D2777" s="327" t="s">
        <v>6802</v>
      </c>
      <c r="E2777" s="20" t="s">
        <v>32</v>
      </c>
      <c r="F2777" s="328">
        <v>0</v>
      </c>
      <c r="G2777" s="42"/>
      <c r="H2777" s="48"/>
    </row>
    <row r="2778" s="2" customFormat="1" ht="16.8" customHeight="1">
      <c r="A2778" s="42"/>
      <c r="B2778" s="48"/>
      <c r="C2778" s="327" t="s">
        <v>32</v>
      </c>
      <c r="D2778" s="327" t="s">
        <v>6864</v>
      </c>
      <c r="E2778" s="20" t="s">
        <v>32</v>
      </c>
      <c r="F2778" s="328">
        <v>0</v>
      </c>
      <c r="G2778" s="42"/>
      <c r="H2778" s="48"/>
    </row>
    <row r="2779" s="2" customFormat="1" ht="16.8" customHeight="1">
      <c r="A2779" s="42"/>
      <c r="B2779" s="48"/>
      <c r="C2779" s="327" t="s">
        <v>32</v>
      </c>
      <c r="D2779" s="327" t="s">
        <v>6865</v>
      </c>
      <c r="E2779" s="20" t="s">
        <v>32</v>
      </c>
      <c r="F2779" s="328">
        <v>0</v>
      </c>
      <c r="G2779" s="42"/>
      <c r="H2779" s="48"/>
    </row>
    <row r="2780" s="2" customFormat="1" ht="16.8" customHeight="1">
      <c r="A2780" s="42"/>
      <c r="B2780" s="48"/>
      <c r="C2780" s="327" t="s">
        <v>243</v>
      </c>
      <c r="D2780" s="327" t="s">
        <v>6805</v>
      </c>
      <c r="E2780" s="20" t="s">
        <v>32</v>
      </c>
      <c r="F2780" s="328">
        <v>50</v>
      </c>
      <c r="G2780" s="42"/>
      <c r="H2780" s="48"/>
    </row>
    <row r="2781" s="2" customFormat="1" ht="16.8" customHeight="1">
      <c r="A2781" s="42"/>
      <c r="B2781" s="48"/>
      <c r="C2781" s="323" t="s">
        <v>1532</v>
      </c>
      <c r="D2781" s="324" t="s">
        <v>1532</v>
      </c>
      <c r="E2781" s="325" t="s">
        <v>32</v>
      </c>
      <c r="F2781" s="326">
        <v>7</v>
      </c>
      <c r="G2781" s="42"/>
      <c r="H2781" s="48"/>
    </row>
    <row r="2782" s="2" customFormat="1" ht="16.8" customHeight="1">
      <c r="A2782" s="42"/>
      <c r="B2782" s="48"/>
      <c r="C2782" s="327" t="s">
        <v>32</v>
      </c>
      <c r="D2782" s="327" t="s">
        <v>6794</v>
      </c>
      <c r="E2782" s="20" t="s">
        <v>32</v>
      </c>
      <c r="F2782" s="328">
        <v>0</v>
      </c>
      <c r="G2782" s="42"/>
      <c r="H2782" s="48"/>
    </row>
    <row r="2783" s="2" customFormat="1" ht="16.8" customHeight="1">
      <c r="A2783" s="42"/>
      <c r="B2783" s="48"/>
      <c r="C2783" s="327" t="s">
        <v>32</v>
      </c>
      <c r="D2783" s="327" t="s">
        <v>6795</v>
      </c>
      <c r="E2783" s="20" t="s">
        <v>32</v>
      </c>
      <c r="F2783" s="328">
        <v>0</v>
      </c>
      <c r="G2783" s="42"/>
      <c r="H2783" s="48"/>
    </row>
    <row r="2784" s="2" customFormat="1" ht="16.8" customHeight="1">
      <c r="A2784" s="42"/>
      <c r="B2784" s="48"/>
      <c r="C2784" s="327" t="s">
        <v>32</v>
      </c>
      <c r="D2784" s="327" t="s">
        <v>6796</v>
      </c>
      <c r="E2784" s="20" t="s">
        <v>32</v>
      </c>
      <c r="F2784" s="328">
        <v>0</v>
      </c>
      <c r="G2784" s="42"/>
      <c r="H2784" s="48"/>
    </row>
    <row r="2785" s="2" customFormat="1" ht="16.8" customHeight="1">
      <c r="A2785" s="42"/>
      <c r="B2785" s="48"/>
      <c r="C2785" s="327" t="s">
        <v>32</v>
      </c>
      <c r="D2785" s="327" t="s">
        <v>6797</v>
      </c>
      <c r="E2785" s="20" t="s">
        <v>32</v>
      </c>
      <c r="F2785" s="328">
        <v>0</v>
      </c>
      <c r="G2785" s="42"/>
      <c r="H2785" s="48"/>
    </row>
    <row r="2786" s="2" customFormat="1" ht="16.8" customHeight="1">
      <c r="A2786" s="42"/>
      <c r="B2786" s="48"/>
      <c r="C2786" s="327" t="s">
        <v>32</v>
      </c>
      <c r="D2786" s="327" t="s">
        <v>6872</v>
      </c>
      <c r="E2786" s="20" t="s">
        <v>32</v>
      </c>
      <c r="F2786" s="328">
        <v>0</v>
      </c>
      <c r="G2786" s="42"/>
      <c r="H2786" s="48"/>
    </row>
    <row r="2787" s="2" customFormat="1" ht="16.8" customHeight="1">
      <c r="A2787" s="42"/>
      <c r="B2787" s="48"/>
      <c r="C2787" s="327" t="s">
        <v>1532</v>
      </c>
      <c r="D2787" s="327" t="s">
        <v>245</v>
      </c>
      <c r="E2787" s="20" t="s">
        <v>32</v>
      </c>
      <c r="F2787" s="328">
        <v>7</v>
      </c>
      <c r="G2787" s="42"/>
      <c r="H2787" s="48"/>
    </row>
    <row r="2788" s="2" customFormat="1" ht="16.8" customHeight="1">
      <c r="A2788" s="42"/>
      <c r="B2788" s="48"/>
      <c r="C2788" s="323" t="s">
        <v>3939</v>
      </c>
      <c r="D2788" s="324" t="s">
        <v>3939</v>
      </c>
      <c r="E2788" s="325" t="s">
        <v>32</v>
      </c>
      <c r="F2788" s="326">
        <v>7</v>
      </c>
      <c r="G2788" s="42"/>
      <c r="H2788" s="48"/>
    </row>
    <row r="2789" s="2" customFormat="1" ht="16.8" customHeight="1">
      <c r="A2789" s="42"/>
      <c r="B2789" s="48"/>
      <c r="C2789" s="327" t="s">
        <v>32</v>
      </c>
      <c r="D2789" s="327" t="s">
        <v>6794</v>
      </c>
      <c r="E2789" s="20" t="s">
        <v>32</v>
      </c>
      <c r="F2789" s="328">
        <v>0</v>
      </c>
      <c r="G2789" s="42"/>
      <c r="H2789" s="48"/>
    </row>
    <row r="2790" s="2" customFormat="1" ht="16.8" customHeight="1">
      <c r="A2790" s="42"/>
      <c r="B2790" s="48"/>
      <c r="C2790" s="327" t="s">
        <v>32</v>
      </c>
      <c r="D2790" s="327" t="s">
        <v>6795</v>
      </c>
      <c r="E2790" s="20" t="s">
        <v>32</v>
      </c>
      <c r="F2790" s="328">
        <v>0</v>
      </c>
      <c r="G2790" s="42"/>
      <c r="H2790" s="48"/>
    </row>
    <row r="2791" s="2" customFormat="1" ht="16.8" customHeight="1">
      <c r="A2791" s="42"/>
      <c r="B2791" s="48"/>
      <c r="C2791" s="327" t="s">
        <v>32</v>
      </c>
      <c r="D2791" s="327" t="s">
        <v>6796</v>
      </c>
      <c r="E2791" s="20" t="s">
        <v>32</v>
      </c>
      <c r="F2791" s="328">
        <v>0</v>
      </c>
      <c r="G2791" s="42"/>
      <c r="H2791" s="48"/>
    </row>
    <row r="2792" s="2" customFormat="1" ht="16.8" customHeight="1">
      <c r="A2792" s="42"/>
      <c r="B2792" s="48"/>
      <c r="C2792" s="327" t="s">
        <v>32</v>
      </c>
      <c r="D2792" s="327" t="s">
        <v>6802</v>
      </c>
      <c r="E2792" s="20" t="s">
        <v>32</v>
      </c>
      <c r="F2792" s="328">
        <v>0</v>
      </c>
      <c r="G2792" s="42"/>
      <c r="H2792" s="48"/>
    </row>
    <row r="2793" s="2" customFormat="1" ht="16.8" customHeight="1">
      <c r="A2793" s="42"/>
      <c r="B2793" s="48"/>
      <c r="C2793" s="327" t="s">
        <v>32</v>
      </c>
      <c r="D2793" s="327" t="s">
        <v>6872</v>
      </c>
      <c r="E2793" s="20" t="s">
        <v>32</v>
      </c>
      <c r="F2793" s="328">
        <v>0</v>
      </c>
      <c r="G2793" s="42"/>
      <c r="H2793" s="48"/>
    </row>
    <row r="2794" s="2" customFormat="1" ht="16.8" customHeight="1">
      <c r="A2794" s="42"/>
      <c r="B2794" s="48"/>
      <c r="C2794" s="327" t="s">
        <v>3939</v>
      </c>
      <c r="D2794" s="327" t="s">
        <v>245</v>
      </c>
      <c r="E2794" s="20" t="s">
        <v>32</v>
      </c>
      <c r="F2794" s="328">
        <v>7</v>
      </c>
      <c r="G2794" s="42"/>
      <c r="H2794" s="48"/>
    </row>
    <row r="2795" s="2" customFormat="1" ht="16.8" customHeight="1">
      <c r="A2795" s="42"/>
      <c r="B2795" s="48"/>
      <c r="C2795" s="323" t="s">
        <v>1555</v>
      </c>
      <c r="D2795" s="324" t="s">
        <v>1555</v>
      </c>
      <c r="E2795" s="325" t="s">
        <v>32</v>
      </c>
      <c r="F2795" s="326">
        <v>1</v>
      </c>
      <c r="G2795" s="42"/>
      <c r="H2795" s="48"/>
    </row>
    <row r="2796" s="2" customFormat="1" ht="16.8" customHeight="1">
      <c r="A2796" s="42"/>
      <c r="B2796" s="48"/>
      <c r="C2796" s="327" t="s">
        <v>32</v>
      </c>
      <c r="D2796" s="327" t="s">
        <v>6794</v>
      </c>
      <c r="E2796" s="20" t="s">
        <v>32</v>
      </c>
      <c r="F2796" s="328">
        <v>0</v>
      </c>
      <c r="G2796" s="42"/>
      <c r="H2796" s="48"/>
    </row>
    <row r="2797" s="2" customFormat="1" ht="16.8" customHeight="1">
      <c r="A2797" s="42"/>
      <c r="B2797" s="48"/>
      <c r="C2797" s="327" t="s">
        <v>32</v>
      </c>
      <c r="D2797" s="327" t="s">
        <v>6795</v>
      </c>
      <c r="E2797" s="20" t="s">
        <v>32</v>
      </c>
      <c r="F2797" s="328">
        <v>0</v>
      </c>
      <c r="G2797" s="42"/>
      <c r="H2797" s="48"/>
    </row>
    <row r="2798" s="2" customFormat="1" ht="16.8" customHeight="1">
      <c r="A2798" s="42"/>
      <c r="B2798" s="48"/>
      <c r="C2798" s="327" t="s">
        <v>32</v>
      </c>
      <c r="D2798" s="327" t="s">
        <v>6796</v>
      </c>
      <c r="E2798" s="20" t="s">
        <v>32</v>
      </c>
      <c r="F2798" s="328">
        <v>0</v>
      </c>
      <c r="G2798" s="42"/>
      <c r="H2798" s="48"/>
    </row>
    <row r="2799" s="2" customFormat="1" ht="16.8" customHeight="1">
      <c r="A2799" s="42"/>
      <c r="B2799" s="48"/>
      <c r="C2799" s="327" t="s">
        <v>32</v>
      </c>
      <c r="D2799" s="327" t="s">
        <v>6797</v>
      </c>
      <c r="E2799" s="20" t="s">
        <v>32</v>
      </c>
      <c r="F2799" s="328">
        <v>0</v>
      </c>
      <c r="G2799" s="42"/>
      <c r="H2799" s="48"/>
    </row>
    <row r="2800" s="2" customFormat="1" ht="16.8" customHeight="1">
      <c r="A2800" s="42"/>
      <c r="B2800" s="48"/>
      <c r="C2800" s="327" t="s">
        <v>32</v>
      </c>
      <c r="D2800" s="327" t="s">
        <v>6873</v>
      </c>
      <c r="E2800" s="20" t="s">
        <v>32</v>
      </c>
      <c r="F2800" s="328">
        <v>0</v>
      </c>
      <c r="G2800" s="42"/>
      <c r="H2800" s="48"/>
    </row>
    <row r="2801" s="2" customFormat="1" ht="16.8" customHeight="1">
      <c r="A2801" s="42"/>
      <c r="B2801" s="48"/>
      <c r="C2801" s="327" t="s">
        <v>1555</v>
      </c>
      <c r="D2801" s="327" t="s">
        <v>84</v>
      </c>
      <c r="E2801" s="20" t="s">
        <v>32</v>
      </c>
      <c r="F2801" s="328">
        <v>1</v>
      </c>
      <c r="G2801" s="42"/>
      <c r="H2801" s="48"/>
    </row>
    <row r="2802" s="2" customFormat="1" ht="16.8" customHeight="1">
      <c r="A2802" s="42"/>
      <c r="B2802" s="48"/>
      <c r="C2802" s="323" t="s">
        <v>6248</v>
      </c>
      <c r="D2802" s="324" t="s">
        <v>6248</v>
      </c>
      <c r="E2802" s="325" t="s">
        <v>32</v>
      </c>
      <c r="F2802" s="326">
        <v>2</v>
      </c>
      <c r="G2802" s="42"/>
      <c r="H2802" s="48"/>
    </row>
    <row r="2803" s="2" customFormat="1" ht="16.8" customHeight="1">
      <c r="A2803" s="42"/>
      <c r="B2803" s="48"/>
      <c r="C2803" s="327" t="s">
        <v>32</v>
      </c>
      <c r="D2803" s="327" t="s">
        <v>6815</v>
      </c>
      <c r="E2803" s="20" t="s">
        <v>32</v>
      </c>
      <c r="F2803" s="328">
        <v>0</v>
      </c>
      <c r="G2803" s="42"/>
      <c r="H2803" s="48"/>
    </row>
    <row r="2804" s="2" customFormat="1" ht="16.8" customHeight="1">
      <c r="A2804" s="42"/>
      <c r="B2804" s="48"/>
      <c r="C2804" s="327" t="s">
        <v>32</v>
      </c>
      <c r="D2804" s="327" t="s">
        <v>6816</v>
      </c>
      <c r="E2804" s="20" t="s">
        <v>32</v>
      </c>
      <c r="F2804" s="328">
        <v>0</v>
      </c>
      <c r="G2804" s="42"/>
      <c r="H2804" s="48"/>
    </row>
    <row r="2805" s="2" customFormat="1" ht="16.8" customHeight="1">
      <c r="A2805" s="42"/>
      <c r="B2805" s="48"/>
      <c r="C2805" s="327" t="s">
        <v>32</v>
      </c>
      <c r="D2805" s="327" t="s">
        <v>6796</v>
      </c>
      <c r="E2805" s="20" t="s">
        <v>32</v>
      </c>
      <c r="F2805" s="328">
        <v>0</v>
      </c>
      <c r="G2805" s="42"/>
      <c r="H2805" s="48"/>
    </row>
    <row r="2806" s="2" customFormat="1" ht="16.8" customHeight="1">
      <c r="A2806" s="42"/>
      <c r="B2806" s="48"/>
      <c r="C2806" s="327" t="s">
        <v>32</v>
      </c>
      <c r="D2806" s="327" t="s">
        <v>6797</v>
      </c>
      <c r="E2806" s="20" t="s">
        <v>32</v>
      </c>
      <c r="F2806" s="328">
        <v>0</v>
      </c>
      <c r="G2806" s="42"/>
      <c r="H2806" s="48"/>
    </row>
    <row r="2807" s="2" customFormat="1" ht="16.8" customHeight="1">
      <c r="A2807" s="42"/>
      <c r="B2807" s="48"/>
      <c r="C2807" s="327" t="s">
        <v>32</v>
      </c>
      <c r="D2807" s="327" t="s">
        <v>6822</v>
      </c>
      <c r="E2807" s="20" t="s">
        <v>32</v>
      </c>
      <c r="F2807" s="328">
        <v>0</v>
      </c>
      <c r="G2807" s="42"/>
      <c r="H2807" s="48"/>
    </row>
    <row r="2808" s="2" customFormat="1" ht="16.8" customHeight="1">
      <c r="A2808" s="42"/>
      <c r="B2808" s="48"/>
      <c r="C2808" s="327" t="s">
        <v>32</v>
      </c>
      <c r="D2808" s="327" t="s">
        <v>6823</v>
      </c>
      <c r="E2808" s="20" t="s">
        <v>32</v>
      </c>
      <c r="F2808" s="328">
        <v>0</v>
      </c>
      <c r="G2808" s="42"/>
      <c r="H2808" s="48"/>
    </row>
    <row r="2809" s="2" customFormat="1" ht="16.8" customHeight="1">
      <c r="A2809" s="42"/>
      <c r="B2809" s="48"/>
      <c r="C2809" s="327" t="s">
        <v>32</v>
      </c>
      <c r="D2809" s="327" t="s">
        <v>6824</v>
      </c>
      <c r="E2809" s="20" t="s">
        <v>32</v>
      </c>
      <c r="F2809" s="328">
        <v>0</v>
      </c>
      <c r="G2809" s="42"/>
      <c r="H2809" s="48"/>
    </row>
    <row r="2810" s="2" customFormat="1" ht="16.8" customHeight="1">
      <c r="A2810" s="42"/>
      <c r="B2810" s="48"/>
      <c r="C2810" s="327" t="s">
        <v>32</v>
      </c>
      <c r="D2810" s="327" t="s">
        <v>6820</v>
      </c>
      <c r="E2810" s="20" t="s">
        <v>32</v>
      </c>
      <c r="F2810" s="328">
        <v>0</v>
      </c>
      <c r="G2810" s="42"/>
      <c r="H2810" s="48"/>
    </row>
    <row r="2811" s="2" customFormat="1" ht="16.8" customHeight="1">
      <c r="A2811" s="42"/>
      <c r="B2811" s="48"/>
      <c r="C2811" s="327" t="s">
        <v>32</v>
      </c>
      <c r="D2811" s="327" t="s">
        <v>6825</v>
      </c>
      <c r="E2811" s="20" t="s">
        <v>32</v>
      </c>
      <c r="F2811" s="328">
        <v>0</v>
      </c>
      <c r="G2811" s="42"/>
      <c r="H2811" s="48"/>
    </row>
    <row r="2812" s="2" customFormat="1" ht="16.8" customHeight="1">
      <c r="A2812" s="42"/>
      <c r="B2812" s="48"/>
      <c r="C2812" s="327" t="s">
        <v>6248</v>
      </c>
      <c r="D2812" s="327" t="s">
        <v>86</v>
      </c>
      <c r="E2812" s="20" t="s">
        <v>32</v>
      </c>
      <c r="F2812" s="328">
        <v>2</v>
      </c>
      <c r="G2812" s="42"/>
      <c r="H2812" s="48"/>
    </row>
    <row r="2813" s="2" customFormat="1" ht="16.8" customHeight="1">
      <c r="A2813" s="42"/>
      <c r="B2813" s="48"/>
      <c r="C2813" s="323" t="s">
        <v>6251</v>
      </c>
      <c r="D2813" s="324" t="s">
        <v>6251</v>
      </c>
      <c r="E2813" s="325" t="s">
        <v>32</v>
      </c>
      <c r="F2813" s="326">
        <v>2</v>
      </c>
      <c r="G2813" s="42"/>
      <c r="H2813" s="48"/>
    </row>
    <row r="2814" s="2" customFormat="1" ht="16.8" customHeight="1">
      <c r="A2814" s="42"/>
      <c r="B2814" s="48"/>
      <c r="C2814" s="327" t="s">
        <v>32</v>
      </c>
      <c r="D2814" s="327" t="s">
        <v>6815</v>
      </c>
      <c r="E2814" s="20" t="s">
        <v>32</v>
      </c>
      <c r="F2814" s="328">
        <v>0</v>
      </c>
      <c r="G2814" s="42"/>
      <c r="H2814" s="48"/>
    </row>
    <row r="2815" s="2" customFormat="1" ht="16.8" customHeight="1">
      <c r="A2815" s="42"/>
      <c r="B2815" s="48"/>
      <c r="C2815" s="327" t="s">
        <v>32</v>
      </c>
      <c r="D2815" s="327" t="s">
        <v>6816</v>
      </c>
      <c r="E2815" s="20" t="s">
        <v>32</v>
      </c>
      <c r="F2815" s="328">
        <v>0</v>
      </c>
      <c r="G2815" s="42"/>
      <c r="H2815" s="48"/>
    </row>
    <row r="2816" s="2" customFormat="1" ht="16.8" customHeight="1">
      <c r="A2816" s="42"/>
      <c r="B2816" s="48"/>
      <c r="C2816" s="327" t="s">
        <v>32</v>
      </c>
      <c r="D2816" s="327" t="s">
        <v>6796</v>
      </c>
      <c r="E2816" s="20" t="s">
        <v>32</v>
      </c>
      <c r="F2816" s="328">
        <v>0</v>
      </c>
      <c r="G2816" s="42"/>
      <c r="H2816" s="48"/>
    </row>
    <row r="2817" s="2" customFormat="1" ht="16.8" customHeight="1">
      <c r="A2817" s="42"/>
      <c r="B2817" s="48"/>
      <c r="C2817" s="327" t="s">
        <v>32</v>
      </c>
      <c r="D2817" s="327" t="s">
        <v>6797</v>
      </c>
      <c r="E2817" s="20" t="s">
        <v>32</v>
      </c>
      <c r="F2817" s="328">
        <v>0</v>
      </c>
      <c r="G2817" s="42"/>
      <c r="H2817" s="48"/>
    </row>
    <row r="2818" s="2" customFormat="1" ht="16.8" customHeight="1">
      <c r="A2818" s="42"/>
      <c r="B2818" s="48"/>
      <c r="C2818" s="327" t="s">
        <v>32</v>
      </c>
      <c r="D2818" s="327" t="s">
        <v>6822</v>
      </c>
      <c r="E2818" s="20" t="s">
        <v>32</v>
      </c>
      <c r="F2818" s="328">
        <v>0</v>
      </c>
      <c r="G2818" s="42"/>
      <c r="H2818" s="48"/>
    </row>
    <row r="2819" s="2" customFormat="1" ht="16.8" customHeight="1">
      <c r="A2819" s="42"/>
      <c r="B2819" s="48"/>
      <c r="C2819" s="327" t="s">
        <v>32</v>
      </c>
      <c r="D2819" s="327" t="s">
        <v>6818</v>
      </c>
      <c r="E2819" s="20" t="s">
        <v>32</v>
      </c>
      <c r="F2819" s="328">
        <v>0</v>
      </c>
      <c r="G2819" s="42"/>
      <c r="H2819" s="48"/>
    </row>
    <row r="2820" s="2" customFormat="1" ht="16.8" customHeight="1">
      <c r="A2820" s="42"/>
      <c r="B2820" s="48"/>
      <c r="C2820" s="327" t="s">
        <v>32</v>
      </c>
      <c r="D2820" s="327" t="s">
        <v>6824</v>
      </c>
      <c r="E2820" s="20" t="s">
        <v>32</v>
      </c>
      <c r="F2820" s="328">
        <v>0</v>
      </c>
      <c r="G2820" s="42"/>
      <c r="H2820" s="48"/>
    </row>
    <row r="2821" s="2" customFormat="1" ht="16.8" customHeight="1">
      <c r="A2821" s="42"/>
      <c r="B2821" s="48"/>
      <c r="C2821" s="327" t="s">
        <v>32</v>
      </c>
      <c r="D2821" s="327" t="s">
        <v>6820</v>
      </c>
      <c r="E2821" s="20" t="s">
        <v>32</v>
      </c>
      <c r="F2821" s="328">
        <v>0</v>
      </c>
      <c r="G2821" s="42"/>
      <c r="H2821" s="48"/>
    </row>
    <row r="2822" s="2" customFormat="1" ht="16.8" customHeight="1">
      <c r="A2822" s="42"/>
      <c r="B2822" s="48"/>
      <c r="C2822" s="327" t="s">
        <v>32</v>
      </c>
      <c r="D2822" s="327" t="s">
        <v>6825</v>
      </c>
      <c r="E2822" s="20" t="s">
        <v>32</v>
      </c>
      <c r="F2822" s="328">
        <v>0</v>
      </c>
      <c r="G2822" s="42"/>
      <c r="H2822" s="48"/>
    </row>
    <row r="2823" s="2" customFormat="1" ht="16.8" customHeight="1">
      <c r="A2823" s="42"/>
      <c r="B2823" s="48"/>
      <c r="C2823" s="327" t="s">
        <v>6251</v>
      </c>
      <c r="D2823" s="327" t="s">
        <v>86</v>
      </c>
      <c r="E2823" s="20" t="s">
        <v>32</v>
      </c>
      <c r="F2823" s="328">
        <v>2</v>
      </c>
      <c r="G2823" s="42"/>
      <c r="H2823" s="48"/>
    </row>
    <row r="2824" s="2" customFormat="1" ht="16.8" customHeight="1">
      <c r="A2824" s="42"/>
      <c r="B2824" s="48"/>
      <c r="C2824" s="323" t="s">
        <v>1599</v>
      </c>
      <c r="D2824" s="324" t="s">
        <v>1599</v>
      </c>
      <c r="E2824" s="325" t="s">
        <v>32</v>
      </c>
      <c r="F2824" s="326">
        <v>1</v>
      </c>
      <c r="G2824" s="42"/>
      <c r="H2824" s="48"/>
    </row>
    <row r="2825" s="2" customFormat="1" ht="16.8" customHeight="1">
      <c r="A2825" s="42"/>
      <c r="B2825" s="48"/>
      <c r="C2825" s="327" t="s">
        <v>32</v>
      </c>
      <c r="D2825" s="327" t="s">
        <v>6794</v>
      </c>
      <c r="E2825" s="20" t="s">
        <v>32</v>
      </c>
      <c r="F2825" s="328">
        <v>0</v>
      </c>
      <c r="G2825" s="42"/>
      <c r="H2825" s="48"/>
    </row>
    <row r="2826" s="2" customFormat="1" ht="16.8" customHeight="1">
      <c r="A2826" s="42"/>
      <c r="B2826" s="48"/>
      <c r="C2826" s="327" t="s">
        <v>32</v>
      </c>
      <c r="D2826" s="327" t="s">
        <v>6795</v>
      </c>
      <c r="E2826" s="20" t="s">
        <v>32</v>
      </c>
      <c r="F2826" s="328">
        <v>0</v>
      </c>
      <c r="G2826" s="42"/>
      <c r="H2826" s="48"/>
    </row>
    <row r="2827" s="2" customFormat="1" ht="16.8" customHeight="1">
      <c r="A2827" s="42"/>
      <c r="B2827" s="48"/>
      <c r="C2827" s="327" t="s">
        <v>32</v>
      </c>
      <c r="D2827" s="327" t="s">
        <v>6796</v>
      </c>
      <c r="E2827" s="20" t="s">
        <v>32</v>
      </c>
      <c r="F2827" s="328">
        <v>0</v>
      </c>
      <c r="G2827" s="42"/>
      <c r="H2827" s="48"/>
    </row>
    <row r="2828" s="2" customFormat="1" ht="16.8" customHeight="1">
      <c r="A2828" s="42"/>
      <c r="B2828" s="48"/>
      <c r="C2828" s="327" t="s">
        <v>32</v>
      </c>
      <c r="D2828" s="327" t="s">
        <v>6797</v>
      </c>
      <c r="E2828" s="20" t="s">
        <v>32</v>
      </c>
      <c r="F2828" s="328">
        <v>0</v>
      </c>
      <c r="G2828" s="42"/>
      <c r="H2828" s="48"/>
    </row>
    <row r="2829" s="2" customFormat="1" ht="16.8" customHeight="1">
      <c r="A2829" s="42"/>
      <c r="B2829" s="48"/>
      <c r="C2829" s="327" t="s">
        <v>32</v>
      </c>
      <c r="D2829" s="327" t="s">
        <v>6874</v>
      </c>
      <c r="E2829" s="20" t="s">
        <v>32</v>
      </c>
      <c r="F2829" s="328">
        <v>0</v>
      </c>
      <c r="G2829" s="42"/>
      <c r="H2829" s="48"/>
    </row>
    <row r="2830" s="2" customFormat="1" ht="16.8" customHeight="1">
      <c r="A2830" s="42"/>
      <c r="B2830" s="48"/>
      <c r="C2830" s="327" t="s">
        <v>1599</v>
      </c>
      <c r="D2830" s="327" t="s">
        <v>84</v>
      </c>
      <c r="E2830" s="20" t="s">
        <v>32</v>
      </c>
      <c r="F2830" s="328">
        <v>1</v>
      </c>
      <c r="G2830" s="42"/>
      <c r="H2830" s="48"/>
    </row>
    <row r="2831" s="2" customFormat="1" ht="16.8" customHeight="1">
      <c r="A2831" s="42"/>
      <c r="B2831" s="48"/>
      <c r="C2831" s="323" t="s">
        <v>6539</v>
      </c>
      <c r="D2831" s="324" t="s">
        <v>6539</v>
      </c>
      <c r="E2831" s="325" t="s">
        <v>32</v>
      </c>
      <c r="F2831" s="326">
        <v>150</v>
      </c>
      <c r="G2831" s="42"/>
      <c r="H2831" s="48"/>
    </row>
    <row r="2832" s="2" customFormat="1" ht="16.8" customHeight="1">
      <c r="A2832" s="42"/>
      <c r="B2832" s="48"/>
      <c r="C2832" s="327" t="s">
        <v>32</v>
      </c>
      <c r="D2832" s="327" t="s">
        <v>6794</v>
      </c>
      <c r="E2832" s="20" t="s">
        <v>32</v>
      </c>
      <c r="F2832" s="328">
        <v>0</v>
      </c>
      <c r="G2832" s="42"/>
      <c r="H2832" s="48"/>
    </row>
    <row r="2833" s="2" customFormat="1" ht="16.8" customHeight="1">
      <c r="A2833" s="42"/>
      <c r="B2833" s="48"/>
      <c r="C2833" s="327" t="s">
        <v>32</v>
      </c>
      <c r="D2833" s="327" t="s">
        <v>6795</v>
      </c>
      <c r="E2833" s="20" t="s">
        <v>32</v>
      </c>
      <c r="F2833" s="328">
        <v>0</v>
      </c>
      <c r="G2833" s="42"/>
      <c r="H2833" s="48"/>
    </row>
    <row r="2834" s="2" customFormat="1" ht="16.8" customHeight="1">
      <c r="A2834" s="42"/>
      <c r="B2834" s="48"/>
      <c r="C2834" s="327" t="s">
        <v>32</v>
      </c>
      <c r="D2834" s="327" t="s">
        <v>6796</v>
      </c>
      <c r="E2834" s="20" t="s">
        <v>32</v>
      </c>
      <c r="F2834" s="328">
        <v>0</v>
      </c>
      <c r="G2834" s="42"/>
      <c r="H2834" s="48"/>
    </row>
    <row r="2835" s="2" customFormat="1" ht="16.8" customHeight="1">
      <c r="A2835" s="42"/>
      <c r="B2835" s="48"/>
      <c r="C2835" s="327" t="s">
        <v>32</v>
      </c>
      <c r="D2835" s="327" t="s">
        <v>6797</v>
      </c>
      <c r="E2835" s="20" t="s">
        <v>32</v>
      </c>
      <c r="F2835" s="328">
        <v>0</v>
      </c>
      <c r="G2835" s="42"/>
      <c r="H2835" s="48"/>
    </row>
    <row r="2836" s="2" customFormat="1" ht="16.8" customHeight="1">
      <c r="A2836" s="42"/>
      <c r="B2836" s="48"/>
      <c r="C2836" s="327" t="s">
        <v>32</v>
      </c>
      <c r="D2836" s="327" t="s">
        <v>6875</v>
      </c>
      <c r="E2836" s="20" t="s">
        <v>32</v>
      </c>
      <c r="F2836" s="328">
        <v>0</v>
      </c>
      <c r="G2836" s="42"/>
      <c r="H2836" s="48"/>
    </row>
    <row r="2837" s="2" customFormat="1" ht="16.8" customHeight="1">
      <c r="A2837" s="42"/>
      <c r="B2837" s="48"/>
      <c r="C2837" s="327" t="s">
        <v>32</v>
      </c>
      <c r="D2837" s="327" t="s">
        <v>6876</v>
      </c>
      <c r="E2837" s="20" t="s">
        <v>32</v>
      </c>
      <c r="F2837" s="328">
        <v>0</v>
      </c>
      <c r="G2837" s="42"/>
      <c r="H2837" s="48"/>
    </row>
    <row r="2838" s="2" customFormat="1" ht="16.8" customHeight="1">
      <c r="A2838" s="42"/>
      <c r="B2838" s="48"/>
      <c r="C2838" s="327" t="s">
        <v>32</v>
      </c>
      <c r="D2838" s="327" t="s">
        <v>6877</v>
      </c>
      <c r="E2838" s="20" t="s">
        <v>32</v>
      </c>
      <c r="F2838" s="328">
        <v>0</v>
      </c>
      <c r="G2838" s="42"/>
      <c r="H2838" s="48"/>
    </row>
    <row r="2839" s="2" customFormat="1" ht="16.8" customHeight="1">
      <c r="A2839" s="42"/>
      <c r="B2839" s="48"/>
      <c r="C2839" s="327" t="s">
        <v>6539</v>
      </c>
      <c r="D2839" s="327" t="s">
        <v>6845</v>
      </c>
      <c r="E2839" s="20" t="s">
        <v>32</v>
      </c>
      <c r="F2839" s="328">
        <v>150</v>
      </c>
      <c r="G2839" s="42"/>
      <c r="H2839" s="48"/>
    </row>
    <row r="2840" s="2" customFormat="1" ht="16.8" customHeight="1">
      <c r="A2840" s="42"/>
      <c r="B2840" s="48"/>
      <c r="C2840" s="323" t="s">
        <v>1642</v>
      </c>
      <c r="D2840" s="324" t="s">
        <v>1642</v>
      </c>
      <c r="E2840" s="325" t="s">
        <v>32</v>
      </c>
      <c r="F2840" s="326">
        <v>150</v>
      </c>
      <c r="G2840" s="42"/>
      <c r="H2840" s="48"/>
    </row>
    <row r="2841" s="2" customFormat="1" ht="16.8" customHeight="1">
      <c r="A2841" s="42"/>
      <c r="B2841" s="48"/>
      <c r="C2841" s="327" t="s">
        <v>32</v>
      </c>
      <c r="D2841" s="327" t="s">
        <v>6794</v>
      </c>
      <c r="E2841" s="20" t="s">
        <v>32</v>
      </c>
      <c r="F2841" s="328">
        <v>0</v>
      </c>
      <c r="G2841" s="42"/>
      <c r="H2841" s="48"/>
    </row>
    <row r="2842" s="2" customFormat="1" ht="16.8" customHeight="1">
      <c r="A2842" s="42"/>
      <c r="B2842" s="48"/>
      <c r="C2842" s="327" t="s">
        <v>32</v>
      </c>
      <c r="D2842" s="327" t="s">
        <v>6795</v>
      </c>
      <c r="E2842" s="20" t="s">
        <v>32</v>
      </c>
      <c r="F2842" s="328">
        <v>0</v>
      </c>
      <c r="G2842" s="42"/>
      <c r="H2842" s="48"/>
    </row>
    <row r="2843" s="2" customFormat="1" ht="16.8" customHeight="1">
      <c r="A2843" s="42"/>
      <c r="B2843" s="48"/>
      <c r="C2843" s="327" t="s">
        <v>32</v>
      </c>
      <c r="D2843" s="327" t="s">
        <v>6796</v>
      </c>
      <c r="E2843" s="20" t="s">
        <v>32</v>
      </c>
      <c r="F2843" s="328">
        <v>0</v>
      </c>
      <c r="G2843" s="42"/>
      <c r="H2843" s="48"/>
    </row>
    <row r="2844" s="2" customFormat="1" ht="16.8" customHeight="1">
      <c r="A2844" s="42"/>
      <c r="B2844" s="48"/>
      <c r="C2844" s="327" t="s">
        <v>32</v>
      </c>
      <c r="D2844" s="327" t="s">
        <v>6802</v>
      </c>
      <c r="E2844" s="20" t="s">
        <v>32</v>
      </c>
      <c r="F2844" s="328">
        <v>0</v>
      </c>
      <c r="G2844" s="42"/>
      <c r="H2844" s="48"/>
    </row>
    <row r="2845" s="2" customFormat="1" ht="16.8" customHeight="1">
      <c r="A2845" s="42"/>
      <c r="B2845" s="48"/>
      <c r="C2845" s="327" t="s">
        <v>32</v>
      </c>
      <c r="D2845" s="327" t="s">
        <v>6875</v>
      </c>
      <c r="E2845" s="20" t="s">
        <v>32</v>
      </c>
      <c r="F2845" s="328">
        <v>0</v>
      </c>
      <c r="G2845" s="42"/>
      <c r="H2845" s="48"/>
    </row>
    <row r="2846" s="2" customFormat="1" ht="16.8" customHeight="1">
      <c r="A2846" s="42"/>
      <c r="B2846" s="48"/>
      <c r="C2846" s="327" t="s">
        <v>32</v>
      </c>
      <c r="D2846" s="327" t="s">
        <v>6876</v>
      </c>
      <c r="E2846" s="20" t="s">
        <v>32</v>
      </c>
      <c r="F2846" s="328">
        <v>0</v>
      </c>
      <c r="G2846" s="42"/>
      <c r="H2846" s="48"/>
    </row>
    <row r="2847" s="2" customFormat="1" ht="16.8" customHeight="1">
      <c r="A2847" s="42"/>
      <c r="B2847" s="48"/>
      <c r="C2847" s="327" t="s">
        <v>32</v>
      </c>
      <c r="D2847" s="327" t="s">
        <v>6877</v>
      </c>
      <c r="E2847" s="20" t="s">
        <v>32</v>
      </c>
      <c r="F2847" s="328">
        <v>0</v>
      </c>
      <c r="G2847" s="42"/>
      <c r="H2847" s="48"/>
    </row>
    <row r="2848" s="2" customFormat="1" ht="16.8" customHeight="1">
      <c r="A2848" s="42"/>
      <c r="B2848" s="48"/>
      <c r="C2848" s="327" t="s">
        <v>1642</v>
      </c>
      <c r="D2848" s="327" t="s">
        <v>6845</v>
      </c>
      <c r="E2848" s="20" t="s">
        <v>32</v>
      </c>
      <c r="F2848" s="328">
        <v>150</v>
      </c>
      <c r="G2848" s="42"/>
      <c r="H2848" s="48"/>
    </row>
    <row r="2849" s="2" customFormat="1" ht="16.8" customHeight="1">
      <c r="A2849" s="42"/>
      <c r="B2849" s="48"/>
      <c r="C2849" s="323" t="s">
        <v>6254</v>
      </c>
      <c r="D2849" s="324" t="s">
        <v>6254</v>
      </c>
      <c r="E2849" s="325" t="s">
        <v>32</v>
      </c>
      <c r="F2849" s="326">
        <v>1</v>
      </c>
      <c r="G2849" s="42"/>
      <c r="H2849" s="48"/>
    </row>
    <row r="2850" s="2" customFormat="1" ht="16.8" customHeight="1">
      <c r="A2850" s="42"/>
      <c r="B2850" s="48"/>
      <c r="C2850" s="327" t="s">
        <v>32</v>
      </c>
      <c r="D2850" s="327" t="s">
        <v>6794</v>
      </c>
      <c r="E2850" s="20" t="s">
        <v>32</v>
      </c>
      <c r="F2850" s="328">
        <v>0</v>
      </c>
      <c r="G2850" s="42"/>
      <c r="H2850" s="48"/>
    </row>
    <row r="2851" s="2" customFormat="1" ht="16.8" customHeight="1">
      <c r="A2851" s="42"/>
      <c r="B2851" s="48"/>
      <c r="C2851" s="327" t="s">
        <v>32</v>
      </c>
      <c r="D2851" s="327" t="s">
        <v>6795</v>
      </c>
      <c r="E2851" s="20" t="s">
        <v>32</v>
      </c>
      <c r="F2851" s="328">
        <v>0</v>
      </c>
      <c r="G2851" s="42"/>
      <c r="H2851" s="48"/>
    </row>
    <row r="2852" s="2" customFormat="1" ht="16.8" customHeight="1">
      <c r="A2852" s="42"/>
      <c r="B2852" s="48"/>
      <c r="C2852" s="327" t="s">
        <v>32</v>
      </c>
      <c r="D2852" s="327" t="s">
        <v>6796</v>
      </c>
      <c r="E2852" s="20" t="s">
        <v>32</v>
      </c>
      <c r="F2852" s="328">
        <v>0</v>
      </c>
      <c r="G2852" s="42"/>
      <c r="H2852" s="48"/>
    </row>
    <row r="2853" s="2" customFormat="1" ht="16.8" customHeight="1">
      <c r="A2853" s="42"/>
      <c r="B2853" s="48"/>
      <c r="C2853" s="327" t="s">
        <v>32</v>
      </c>
      <c r="D2853" s="327" t="s">
        <v>6802</v>
      </c>
      <c r="E2853" s="20" t="s">
        <v>32</v>
      </c>
      <c r="F2853" s="328">
        <v>0</v>
      </c>
      <c r="G2853" s="42"/>
      <c r="H2853" s="48"/>
    </row>
    <row r="2854" s="2" customFormat="1" ht="16.8" customHeight="1">
      <c r="A2854" s="42"/>
      <c r="B2854" s="48"/>
      <c r="C2854" s="327" t="s">
        <v>32</v>
      </c>
      <c r="D2854" s="327" t="s">
        <v>6875</v>
      </c>
      <c r="E2854" s="20" t="s">
        <v>32</v>
      </c>
      <c r="F2854" s="328">
        <v>0</v>
      </c>
      <c r="G2854" s="42"/>
      <c r="H2854" s="48"/>
    </row>
    <row r="2855" s="2" customFormat="1" ht="16.8" customHeight="1">
      <c r="A2855" s="42"/>
      <c r="B2855" s="48"/>
      <c r="C2855" s="327" t="s">
        <v>32</v>
      </c>
      <c r="D2855" s="327" t="s">
        <v>6876</v>
      </c>
      <c r="E2855" s="20" t="s">
        <v>32</v>
      </c>
      <c r="F2855" s="328">
        <v>0</v>
      </c>
      <c r="G2855" s="42"/>
      <c r="H2855" s="48"/>
    </row>
    <row r="2856" s="2" customFormat="1" ht="16.8" customHeight="1">
      <c r="A2856" s="42"/>
      <c r="B2856" s="48"/>
      <c r="C2856" s="327" t="s">
        <v>32</v>
      </c>
      <c r="D2856" s="327" t="s">
        <v>6877</v>
      </c>
      <c r="E2856" s="20" t="s">
        <v>32</v>
      </c>
      <c r="F2856" s="328">
        <v>0</v>
      </c>
      <c r="G2856" s="42"/>
      <c r="H2856" s="48"/>
    </row>
    <row r="2857" s="2" customFormat="1" ht="16.8" customHeight="1">
      <c r="A2857" s="42"/>
      <c r="B2857" s="48"/>
      <c r="C2857" s="327" t="s">
        <v>32</v>
      </c>
      <c r="D2857" s="327" t="s">
        <v>6878</v>
      </c>
      <c r="E2857" s="20" t="s">
        <v>32</v>
      </c>
      <c r="F2857" s="328">
        <v>0</v>
      </c>
      <c r="G2857" s="42"/>
      <c r="H2857" s="48"/>
    </row>
    <row r="2858" s="2" customFormat="1" ht="16.8" customHeight="1">
      <c r="A2858" s="42"/>
      <c r="B2858" s="48"/>
      <c r="C2858" s="327" t="s">
        <v>32</v>
      </c>
      <c r="D2858" s="327" t="s">
        <v>6879</v>
      </c>
      <c r="E2858" s="20" t="s">
        <v>32</v>
      </c>
      <c r="F2858" s="328">
        <v>0</v>
      </c>
      <c r="G2858" s="42"/>
      <c r="H2858" s="48"/>
    </row>
    <row r="2859" s="2" customFormat="1" ht="16.8" customHeight="1">
      <c r="A2859" s="42"/>
      <c r="B2859" s="48"/>
      <c r="C2859" s="327" t="s">
        <v>32</v>
      </c>
      <c r="D2859" s="327" t="s">
        <v>6880</v>
      </c>
      <c r="E2859" s="20" t="s">
        <v>32</v>
      </c>
      <c r="F2859" s="328">
        <v>0</v>
      </c>
      <c r="G2859" s="42"/>
      <c r="H2859" s="48"/>
    </row>
    <row r="2860" s="2" customFormat="1" ht="16.8" customHeight="1">
      <c r="A2860" s="42"/>
      <c r="B2860" s="48"/>
      <c r="C2860" s="327" t="s">
        <v>32</v>
      </c>
      <c r="D2860" s="327" t="s">
        <v>6881</v>
      </c>
      <c r="E2860" s="20" t="s">
        <v>32</v>
      </c>
      <c r="F2860" s="328">
        <v>0</v>
      </c>
      <c r="G2860" s="42"/>
      <c r="H2860" s="48"/>
    </row>
    <row r="2861" s="2" customFormat="1" ht="16.8" customHeight="1">
      <c r="A2861" s="42"/>
      <c r="B2861" s="48"/>
      <c r="C2861" s="327" t="s">
        <v>6254</v>
      </c>
      <c r="D2861" s="327" t="s">
        <v>84</v>
      </c>
      <c r="E2861" s="20" t="s">
        <v>32</v>
      </c>
      <c r="F2861" s="328">
        <v>1</v>
      </c>
      <c r="G2861" s="42"/>
      <c r="H2861" s="48"/>
    </row>
    <row r="2862" s="2" customFormat="1" ht="16.8" customHeight="1">
      <c r="A2862" s="42"/>
      <c r="B2862" s="48"/>
      <c r="C2862" s="323" t="s">
        <v>249</v>
      </c>
      <c r="D2862" s="324" t="s">
        <v>249</v>
      </c>
      <c r="E2862" s="325" t="s">
        <v>32</v>
      </c>
      <c r="F2862" s="326">
        <v>25</v>
      </c>
      <c r="G2862" s="42"/>
      <c r="H2862" s="48"/>
    </row>
    <row r="2863" s="2" customFormat="1" ht="16.8" customHeight="1">
      <c r="A2863" s="42"/>
      <c r="B2863" s="48"/>
      <c r="C2863" s="327" t="s">
        <v>32</v>
      </c>
      <c r="D2863" s="327" t="s">
        <v>6815</v>
      </c>
      <c r="E2863" s="20" t="s">
        <v>32</v>
      </c>
      <c r="F2863" s="328">
        <v>0</v>
      </c>
      <c r="G2863" s="42"/>
      <c r="H2863" s="48"/>
    </row>
    <row r="2864" s="2" customFormat="1" ht="16.8" customHeight="1">
      <c r="A2864" s="42"/>
      <c r="B2864" s="48"/>
      <c r="C2864" s="327" t="s">
        <v>32</v>
      </c>
      <c r="D2864" s="327" t="s">
        <v>6816</v>
      </c>
      <c r="E2864" s="20" t="s">
        <v>32</v>
      </c>
      <c r="F2864" s="328">
        <v>0</v>
      </c>
      <c r="G2864" s="42"/>
      <c r="H2864" s="48"/>
    </row>
    <row r="2865" s="2" customFormat="1" ht="16.8" customHeight="1">
      <c r="A2865" s="42"/>
      <c r="B2865" s="48"/>
      <c r="C2865" s="327" t="s">
        <v>32</v>
      </c>
      <c r="D2865" s="327" t="s">
        <v>6796</v>
      </c>
      <c r="E2865" s="20" t="s">
        <v>32</v>
      </c>
      <c r="F2865" s="328">
        <v>0</v>
      </c>
      <c r="G2865" s="42"/>
      <c r="H2865" s="48"/>
    </row>
    <row r="2866" s="2" customFormat="1" ht="16.8" customHeight="1">
      <c r="A2866" s="42"/>
      <c r="B2866" s="48"/>
      <c r="C2866" s="327" t="s">
        <v>32</v>
      </c>
      <c r="D2866" s="327" t="s">
        <v>6797</v>
      </c>
      <c r="E2866" s="20" t="s">
        <v>32</v>
      </c>
      <c r="F2866" s="328">
        <v>0</v>
      </c>
      <c r="G2866" s="42"/>
      <c r="H2866" s="48"/>
    </row>
    <row r="2867" s="2" customFormat="1" ht="16.8" customHeight="1">
      <c r="A2867" s="42"/>
      <c r="B2867" s="48"/>
      <c r="C2867" s="327" t="s">
        <v>32</v>
      </c>
      <c r="D2867" s="327" t="s">
        <v>6882</v>
      </c>
      <c r="E2867" s="20" t="s">
        <v>32</v>
      </c>
      <c r="F2867" s="328">
        <v>0</v>
      </c>
      <c r="G2867" s="42"/>
      <c r="H2867" s="48"/>
    </row>
    <row r="2868" s="2" customFormat="1" ht="16.8" customHeight="1">
      <c r="A2868" s="42"/>
      <c r="B2868" s="48"/>
      <c r="C2868" s="327" t="s">
        <v>32</v>
      </c>
      <c r="D2868" s="327" t="s">
        <v>6883</v>
      </c>
      <c r="E2868" s="20" t="s">
        <v>32</v>
      </c>
      <c r="F2868" s="328">
        <v>0</v>
      </c>
      <c r="G2868" s="42"/>
      <c r="H2868" s="48"/>
    </row>
    <row r="2869" s="2" customFormat="1" ht="16.8" customHeight="1">
      <c r="A2869" s="42"/>
      <c r="B2869" s="48"/>
      <c r="C2869" s="327" t="s">
        <v>249</v>
      </c>
      <c r="D2869" s="327" t="s">
        <v>6884</v>
      </c>
      <c r="E2869" s="20" t="s">
        <v>32</v>
      </c>
      <c r="F2869" s="328">
        <v>25</v>
      </c>
      <c r="G2869" s="42"/>
      <c r="H2869" s="48"/>
    </row>
    <row r="2870" s="2" customFormat="1" ht="16.8" customHeight="1">
      <c r="A2870" s="42"/>
      <c r="B2870" s="48"/>
      <c r="C2870" s="323" t="s">
        <v>6256</v>
      </c>
      <c r="D2870" s="324" t="s">
        <v>6256</v>
      </c>
      <c r="E2870" s="325" t="s">
        <v>32</v>
      </c>
      <c r="F2870" s="326">
        <v>50</v>
      </c>
      <c r="G2870" s="42"/>
      <c r="H2870" s="48"/>
    </row>
    <row r="2871" s="2" customFormat="1" ht="16.8" customHeight="1">
      <c r="A2871" s="42"/>
      <c r="B2871" s="48"/>
      <c r="C2871" s="327" t="s">
        <v>32</v>
      </c>
      <c r="D2871" s="327" t="s">
        <v>6794</v>
      </c>
      <c r="E2871" s="20" t="s">
        <v>32</v>
      </c>
      <c r="F2871" s="328">
        <v>0</v>
      </c>
      <c r="G2871" s="42"/>
      <c r="H2871" s="48"/>
    </row>
    <row r="2872" s="2" customFormat="1" ht="16.8" customHeight="1">
      <c r="A2872" s="42"/>
      <c r="B2872" s="48"/>
      <c r="C2872" s="327" t="s">
        <v>32</v>
      </c>
      <c r="D2872" s="327" t="s">
        <v>6795</v>
      </c>
      <c r="E2872" s="20" t="s">
        <v>32</v>
      </c>
      <c r="F2872" s="328">
        <v>0</v>
      </c>
      <c r="G2872" s="42"/>
      <c r="H2872" s="48"/>
    </row>
    <row r="2873" s="2" customFormat="1" ht="16.8" customHeight="1">
      <c r="A2873" s="42"/>
      <c r="B2873" s="48"/>
      <c r="C2873" s="327" t="s">
        <v>32</v>
      </c>
      <c r="D2873" s="327" t="s">
        <v>6796</v>
      </c>
      <c r="E2873" s="20" t="s">
        <v>32</v>
      </c>
      <c r="F2873" s="328">
        <v>0</v>
      </c>
      <c r="G2873" s="42"/>
      <c r="H2873" s="48"/>
    </row>
    <row r="2874" s="2" customFormat="1" ht="16.8" customHeight="1">
      <c r="A2874" s="42"/>
      <c r="B2874" s="48"/>
      <c r="C2874" s="327" t="s">
        <v>32</v>
      </c>
      <c r="D2874" s="327" t="s">
        <v>6797</v>
      </c>
      <c r="E2874" s="20" t="s">
        <v>32</v>
      </c>
      <c r="F2874" s="328">
        <v>0</v>
      </c>
      <c r="G2874" s="42"/>
      <c r="H2874" s="48"/>
    </row>
    <row r="2875" s="2" customFormat="1" ht="16.8" customHeight="1">
      <c r="A2875" s="42"/>
      <c r="B2875" s="48"/>
      <c r="C2875" s="327" t="s">
        <v>32</v>
      </c>
      <c r="D2875" s="327" t="s">
        <v>6875</v>
      </c>
      <c r="E2875" s="20" t="s">
        <v>32</v>
      </c>
      <c r="F2875" s="328">
        <v>0</v>
      </c>
      <c r="G2875" s="42"/>
      <c r="H2875" s="48"/>
    </row>
    <row r="2876" s="2" customFormat="1" ht="16.8" customHeight="1">
      <c r="A2876" s="42"/>
      <c r="B2876" s="48"/>
      <c r="C2876" s="327" t="s">
        <v>32</v>
      </c>
      <c r="D2876" s="327" t="s">
        <v>6885</v>
      </c>
      <c r="E2876" s="20" t="s">
        <v>32</v>
      </c>
      <c r="F2876" s="328">
        <v>0</v>
      </c>
      <c r="G2876" s="42"/>
      <c r="H2876" s="48"/>
    </row>
    <row r="2877" s="2" customFormat="1" ht="16.8" customHeight="1">
      <c r="A2877" s="42"/>
      <c r="B2877" s="48"/>
      <c r="C2877" s="327" t="s">
        <v>32</v>
      </c>
      <c r="D2877" s="327" t="s">
        <v>6877</v>
      </c>
      <c r="E2877" s="20" t="s">
        <v>32</v>
      </c>
      <c r="F2877" s="328">
        <v>0</v>
      </c>
      <c r="G2877" s="42"/>
      <c r="H2877" s="48"/>
    </row>
    <row r="2878" s="2" customFormat="1" ht="16.8" customHeight="1">
      <c r="A2878" s="42"/>
      <c r="B2878" s="48"/>
      <c r="C2878" s="327" t="s">
        <v>6256</v>
      </c>
      <c r="D2878" s="327" t="s">
        <v>6805</v>
      </c>
      <c r="E2878" s="20" t="s">
        <v>32</v>
      </c>
      <c r="F2878" s="328">
        <v>50</v>
      </c>
      <c r="G2878" s="42"/>
      <c r="H2878" s="48"/>
    </row>
    <row r="2879" s="2" customFormat="1" ht="16.8" customHeight="1">
      <c r="A2879" s="42"/>
      <c r="B2879" s="48"/>
      <c r="C2879" s="323" t="s">
        <v>6886</v>
      </c>
      <c r="D2879" s="324" t="s">
        <v>6886</v>
      </c>
      <c r="E2879" s="325" t="s">
        <v>32</v>
      </c>
      <c r="F2879" s="326">
        <v>50</v>
      </c>
      <c r="G2879" s="42"/>
      <c r="H2879" s="48"/>
    </row>
    <row r="2880" s="2" customFormat="1" ht="16.8" customHeight="1">
      <c r="A2880" s="42"/>
      <c r="B2880" s="48"/>
      <c r="C2880" s="327" t="s">
        <v>32</v>
      </c>
      <c r="D2880" s="327" t="s">
        <v>6794</v>
      </c>
      <c r="E2880" s="20" t="s">
        <v>32</v>
      </c>
      <c r="F2880" s="328">
        <v>0</v>
      </c>
      <c r="G2880" s="42"/>
      <c r="H2880" s="48"/>
    </row>
    <row r="2881" s="2" customFormat="1" ht="16.8" customHeight="1">
      <c r="A2881" s="42"/>
      <c r="B2881" s="48"/>
      <c r="C2881" s="327" t="s">
        <v>32</v>
      </c>
      <c r="D2881" s="327" t="s">
        <v>6795</v>
      </c>
      <c r="E2881" s="20" t="s">
        <v>32</v>
      </c>
      <c r="F2881" s="328">
        <v>0</v>
      </c>
      <c r="G2881" s="42"/>
      <c r="H2881" s="48"/>
    </row>
    <row r="2882" s="2" customFormat="1" ht="16.8" customHeight="1">
      <c r="A2882" s="42"/>
      <c r="B2882" s="48"/>
      <c r="C2882" s="327" t="s">
        <v>32</v>
      </c>
      <c r="D2882" s="327" t="s">
        <v>6796</v>
      </c>
      <c r="E2882" s="20" t="s">
        <v>32</v>
      </c>
      <c r="F2882" s="328">
        <v>0</v>
      </c>
      <c r="G2882" s="42"/>
      <c r="H2882" s="48"/>
    </row>
    <row r="2883" s="2" customFormat="1" ht="16.8" customHeight="1">
      <c r="A2883" s="42"/>
      <c r="B2883" s="48"/>
      <c r="C2883" s="327" t="s">
        <v>32</v>
      </c>
      <c r="D2883" s="327" t="s">
        <v>6802</v>
      </c>
      <c r="E2883" s="20" t="s">
        <v>32</v>
      </c>
      <c r="F2883" s="328">
        <v>0</v>
      </c>
      <c r="G2883" s="42"/>
      <c r="H2883" s="48"/>
    </row>
    <row r="2884" s="2" customFormat="1" ht="16.8" customHeight="1">
      <c r="A2884" s="42"/>
      <c r="B2884" s="48"/>
      <c r="C2884" s="327" t="s">
        <v>32</v>
      </c>
      <c r="D2884" s="327" t="s">
        <v>6875</v>
      </c>
      <c r="E2884" s="20" t="s">
        <v>32</v>
      </c>
      <c r="F2884" s="328">
        <v>0</v>
      </c>
      <c r="G2884" s="42"/>
      <c r="H2884" s="48"/>
    </row>
    <row r="2885" s="2" customFormat="1" ht="16.8" customHeight="1">
      <c r="A2885" s="42"/>
      <c r="B2885" s="48"/>
      <c r="C2885" s="327" t="s">
        <v>32</v>
      </c>
      <c r="D2885" s="327" t="s">
        <v>6885</v>
      </c>
      <c r="E2885" s="20" t="s">
        <v>32</v>
      </c>
      <c r="F2885" s="328">
        <v>0</v>
      </c>
      <c r="G2885" s="42"/>
      <c r="H2885" s="48"/>
    </row>
    <row r="2886" s="2" customFormat="1" ht="16.8" customHeight="1">
      <c r="A2886" s="42"/>
      <c r="B2886" s="48"/>
      <c r="C2886" s="327" t="s">
        <v>32</v>
      </c>
      <c r="D2886" s="327" t="s">
        <v>6877</v>
      </c>
      <c r="E2886" s="20" t="s">
        <v>32</v>
      </c>
      <c r="F2886" s="328">
        <v>0</v>
      </c>
      <c r="G2886" s="42"/>
      <c r="H2886" s="48"/>
    </row>
    <row r="2887" s="2" customFormat="1" ht="16.8" customHeight="1">
      <c r="A2887" s="42"/>
      <c r="B2887" s="48"/>
      <c r="C2887" s="327" t="s">
        <v>6886</v>
      </c>
      <c r="D2887" s="327" t="s">
        <v>6805</v>
      </c>
      <c r="E2887" s="20" t="s">
        <v>32</v>
      </c>
      <c r="F2887" s="328">
        <v>50</v>
      </c>
      <c r="G2887" s="42"/>
      <c r="H2887" s="48"/>
    </row>
    <row r="2888" s="2" customFormat="1" ht="16.8" customHeight="1">
      <c r="A2888" s="42"/>
      <c r="B2888" s="48"/>
      <c r="C2888" s="323" t="s">
        <v>1619</v>
      </c>
      <c r="D2888" s="324" t="s">
        <v>1619</v>
      </c>
      <c r="E2888" s="325" t="s">
        <v>32</v>
      </c>
      <c r="F2888" s="326">
        <v>1</v>
      </c>
      <c r="G2888" s="42"/>
      <c r="H2888" s="48"/>
    </row>
    <row r="2889" s="2" customFormat="1" ht="16.8" customHeight="1">
      <c r="A2889" s="42"/>
      <c r="B2889" s="48"/>
      <c r="C2889" s="327" t="s">
        <v>32</v>
      </c>
      <c r="D2889" s="327" t="s">
        <v>6794</v>
      </c>
      <c r="E2889" s="20" t="s">
        <v>32</v>
      </c>
      <c r="F2889" s="328">
        <v>0</v>
      </c>
      <c r="G2889" s="42"/>
      <c r="H2889" s="48"/>
    </row>
    <row r="2890" s="2" customFormat="1" ht="16.8" customHeight="1">
      <c r="A2890" s="42"/>
      <c r="B2890" s="48"/>
      <c r="C2890" s="327" t="s">
        <v>32</v>
      </c>
      <c r="D2890" s="327" t="s">
        <v>6795</v>
      </c>
      <c r="E2890" s="20" t="s">
        <v>32</v>
      </c>
      <c r="F2890" s="328">
        <v>0</v>
      </c>
      <c r="G2890" s="42"/>
      <c r="H2890" s="48"/>
    </row>
    <row r="2891" s="2" customFormat="1" ht="16.8" customHeight="1">
      <c r="A2891" s="42"/>
      <c r="B2891" s="48"/>
      <c r="C2891" s="327" t="s">
        <v>32</v>
      </c>
      <c r="D2891" s="327" t="s">
        <v>6796</v>
      </c>
      <c r="E2891" s="20" t="s">
        <v>32</v>
      </c>
      <c r="F2891" s="328">
        <v>0</v>
      </c>
      <c r="G2891" s="42"/>
      <c r="H2891" s="48"/>
    </row>
    <row r="2892" s="2" customFormat="1" ht="16.8" customHeight="1">
      <c r="A2892" s="42"/>
      <c r="B2892" s="48"/>
      <c r="C2892" s="327" t="s">
        <v>32</v>
      </c>
      <c r="D2892" s="327" t="s">
        <v>6802</v>
      </c>
      <c r="E2892" s="20" t="s">
        <v>32</v>
      </c>
      <c r="F2892" s="328">
        <v>0</v>
      </c>
      <c r="G2892" s="42"/>
      <c r="H2892" s="48"/>
    </row>
    <row r="2893" s="2" customFormat="1" ht="16.8" customHeight="1">
      <c r="A2893" s="42"/>
      <c r="B2893" s="48"/>
      <c r="C2893" s="327" t="s">
        <v>32</v>
      </c>
      <c r="D2893" s="327" t="s">
        <v>6875</v>
      </c>
      <c r="E2893" s="20" t="s">
        <v>32</v>
      </c>
      <c r="F2893" s="328">
        <v>0</v>
      </c>
      <c r="G2893" s="42"/>
      <c r="H2893" s="48"/>
    </row>
    <row r="2894" s="2" customFormat="1" ht="16.8" customHeight="1">
      <c r="A2894" s="42"/>
      <c r="B2894" s="48"/>
      <c r="C2894" s="327" t="s">
        <v>32</v>
      </c>
      <c r="D2894" s="327" t="s">
        <v>6885</v>
      </c>
      <c r="E2894" s="20" t="s">
        <v>32</v>
      </c>
      <c r="F2894" s="328">
        <v>0</v>
      </c>
      <c r="G2894" s="42"/>
      <c r="H2894" s="48"/>
    </row>
    <row r="2895" s="2" customFormat="1" ht="16.8" customHeight="1">
      <c r="A2895" s="42"/>
      <c r="B2895" s="48"/>
      <c r="C2895" s="327" t="s">
        <v>32</v>
      </c>
      <c r="D2895" s="327" t="s">
        <v>6877</v>
      </c>
      <c r="E2895" s="20" t="s">
        <v>32</v>
      </c>
      <c r="F2895" s="328">
        <v>0</v>
      </c>
      <c r="G2895" s="42"/>
      <c r="H2895" s="48"/>
    </row>
    <row r="2896" s="2" customFormat="1" ht="16.8" customHeight="1">
      <c r="A2896" s="42"/>
      <c r="B2896" s="48"/>
      <c r="C2896" s="327" t="s">
        <v>32</v>
      </c>
      <c r="D2896" s="327" t="s">
        <v>6878</v>
      </c>
      <c r="E2896" s="20" t="s">
        <v>32</v>
      </c>
      <c r="F2896" s="328">
        <v>0</v>
      </c>
      <c r="G2896" s="42"/>
      <c r="H2896" s="48"/>
    </row>
    <row r="2897" s="2" customFormat="1" ht="16.8" customHeight="1">
      <c r="A2897" s="42"/>
      <c r="B2897" s="48"/>
      <c r="C2897" s="327" t="s">
        <v>32</v>
      </c>
      <c r="D2897" s="327" t="s">
        <v>6879</v>
      </c>
      <c r="E2897" s="20" t="s">
        <v>32</v>
      </c>
      <c r="F2897" s="328">
        <v>0</v>
      </c>
      <c r="G2897" s="42"/>
      <c r="H2897" s="48"/>
    </row>
    <row r="2898" s="2" customFormat="1" ht="16.8" customHeight="1">
      <c r="A2898" s="42"/>
      <c r="B2898" s="48"/>
      <c r="C2898" s="327" t="s">
        <v>32</v>
      </c>
      <c r="D2898" s="327" t="s">
        <v>6880</v>
      </c>
      <c r="E2898" s="20" t="s">
        <v>32</v>
      </c>
      <c r="F2898" s="328">
        <v>0</v>
      </c>
      <c r="G2898" s="42"/>
      <c r="H2898" s="48"/>
    </row>
    <row r="2899" s="2" customFormat="1" ht="16.8" customHeight="1">
      <c r="A2899" s="42"/>
      <c r="B2899" s="48"/>
      <c r="C2899" s="327" t="s">
        <v>32</v>
      </c>
      <c r="D2899" s="327" t="s">
        <v>6881</v>
      </c>
      <c r="E2899" s="20" t="s">
        <v>32</v>
      </c>
      <c r="F2899" s="328">
        <v>0</v>
      </c>
      <c r="G2899" s="42"/>
      <c r="H2899" s="48"/>
    </row>
    <row r="2900" s="2" customFormat="1" ht="16.8" customHeight="1">
      <c r="A2900" s="42"/>
      <c r="B2900" s="48"/>
      <c r="C2900" s="327" t="s">
        <v>1619</v>
      </c>
      <c r="D2900" s="327" t="s">
        <v>84</v>
      </c>
      <c r="E2900" s="20" t="s">
        <v>32</v>
      </c>
      <c r="F2900" s="328">
        <v>1</v>
      </c>
      <c r="G2900" s="42"/>
      <c r="H2900" s="48"/>
    </row>
    <row r="2901" s="2" customFormat="1" ht="16.8" customHeight="1">
      <c r="A2901" s="42"/>
      <c r="B2901" s="48"/>
      <c r="C2901" s="323" t="s">
        <v>6258</v>
      </c>
      <c r="D2901" s="324" t="s">
        <v>6258</v>
      </c>
      <c r="E2901" s="325" t="s">
        <v>32</v>
      </c>
      <c r="F2901" s="326">
        <v>80</v>
      </c>
      <c r="G2901" s="42"/>
      <c r="H2901" s="48"/>
    </row>
    <row r="2902" s="2" customFormat="1" ht="16.8" customHeight="1">
      <c r="A2902" s="42"/>
      <c r="B2902" s="48"/>
      <c r="C2902" s="327" t="s">
        <v>32</v>
      </c>
      <c r="D2902" s="327" t="s">
        <v>6794</v>
      </c>
      <c r="E2902" s="20" t="s">
        <v>32</v>
      </c>
      <c r="F2902" s="328">
        <v>0</v>
      </c>
      <c r="G2902" s="42"/>
      <c r="H2902" s="48"/>
    </row>
    <row r="2903" s="2" customFormat="1" ht="16.8" customHeight="1">
      <c r="A2903" s="42"/>
      <c r="B2903" s="48"/>
      <c r="C2903" s="327" t="s">
        <v>32</v>
      </c>
      <c r="D2903" s="327" t="s">
        <v>6795</v>
      </c>
      <c r="E2903" s="20" t="s">
        <v>32</v>
      </c>
      <c r="F2903" s="328">
        <v>0</v>
      </c>
      <c r="G2903" s="42"/>
      <c r="H2903" s="48"/>
    </row>
    <row r="2904" s="2" customFormat="1" ht="16.8" customHeight="1">
      <c r="A2904" s="42"/>
      <c r="B2904" s="48"/>
      <c r="C2904" s="327" t="s">
        <v>32</v>
      </c>
      <c r="D2904" s="327" t="s">
        <v>6796</v>
      </c>
      <c r="E2904" s="20" t="s">
        <v>32</v>
      </c>
      <c r="F2904" s="328">
        <v>0</v>
      </c>
      <c r="G2904" s="42"/>
      <c r="H2904" s="48"/>
    </row>
    <row r="2905" s="2" customFormat="1" ht="16.8" customHeight="1">
      <c r="A2905" s="42"/>
      <c r="B2905" s="48"/>
      <c r="C2905" s="327" t="s">
        <v>32</v>
      </c>
      <c r="D2905" s="327" t="s">
        <v>6797</v>
      </c>
      <c r="E2905" s="20" t="s">
        <v>32</v>
      </c>
      <c r="F2905" s="328">
        <v>0</v>
      </c>
      <c r="G2905" s="42"/>
      <c r="H2905" s="48"/>
    </row>
    <row r="2906" s="2" customFormat="1" ht="16.8" customHeight="1">
      <c r="A2906" s="42"/>
      <c r="B2906" s="48"/>
      <c r="C2906" s="327" t="s">
        <v>32</v>
      </c>
      <c r="D2906" s="327" t="s">
        <v>6875</v>
      </c>
      <c r="E2906" s="20" t="s">
        <v>32</v>
      </c>
      <c r="F2906" s="328">
        <v>0</v>
      </c>
      <c r="G2906" s="42"/>
      <c r="H2906" s="48"/>
    </row>
    <row r="2907" s="2" customFormat="1" ht="16.8" customHeight="1">
      <c r="A2907" s="42"/>
      <c r="B2907" s="48"/>
      <c r="C2907" s="327" t="s">
        <v>32</v>
      </c>
      <c r="D2907" s="327" t="s">
        <v>6887</v>
      </c>
      <c r="E2907" s="20" t="s">
        <v>32</v>
      </c>
      <c r="F2907" s="328">
        <v>0</v>
      </c>
      <c r="G2907" s="42"/>
      <c r="H2907" s="48"/>
    </row>
    <row r="2908" s="2" customFormat="1" ht="16.8" customHeight="1">
      <c r="A2908" s="42"/>
      <c r="B2908" s="48"/>
      <c r="C2908" s="327" t="s">
        <v>32</v>
      </c>
      <c r="D2908" s="327" t="s">
        <v>6888</v>
      </c>
      <c r="E2908" s="20" t="s">
        <v>32</v>
      </c>
      <c r="F2908" s="328">
        <v>0</v>
      </c>
      <c r="G2908" s="42"/>
      <c r="H2908" s="48"/>
    </row>
    <row r="2909" s="2" customFormat="1" ht="16.8" customHeight="1">
      <c r="A2909" s="42"/>
      <c r="B2909" s="48"/>
      <c r="C2909" s="327" t="s">
        <v>32</v>
      </c>
      <c r="D2909" s="327" t="s">
        <v>6889</v>
      </c>
      <c r="E2909" s="20" t="s">
        <v>32</v>
      </c>
      <c r="F2909" s="328">
        <v>0</v>
      </c>
      <c r="G2909" s="42"/>
      <c r="H2909" s="48"/>
    </row>
    <row r="2910" s="2" customFormat="1" ht="16.8" customHeight="1">
      <c r="A2910" s="42"/>
      <c r="B2910" s="48"/>
      <c r="C2910" s="327" t="s">
        <v>6258</v>
      </c>
      <c r="D2910" s="327" t="s">
        <v>6808</v>
      </c>
      <c r="E2910" s="20" t="s">
        <v>32</v>
      </c>
      <c r="F2910" s="328">
        <v>80</v>
      </c>
      <c r="G2910" s="42"/>
      <c r="H2910" s="48"/>
    </row>
    <row r="2911" s="2" customFormat="1" ht="16.8" customHeight="1">
      <c r="A2911" s="42"/>
      <c r="B2911" s="48"/>
      <c r="C2911" s="323" t="s">
        <v>6259</v>
      </c>
      <c r="D2911" s="324" t="s">
        <v>6259</v>
      </c>
      <c r="E2911" s="325" t="s">
        <v>32</v>
      </c>
      <c r="F2911" s="326">
        <v>80</v>
      </c>
      <c r="G2911" s="42"/>
      <c r="H2911" s="48"/>
    </row>
    <row r="2912" s="2" customFormat="1" ht="16.8" customHeight="1">
      <c r="A2912" s="42"/>
      <c r="B2912" s="48"/>
      <c r="C2912" s="327" t="s">
        <v>32</v>
      </c>
      <c r="D2912" s="327" t="s">
        <v>6794</v>
      </c>
      <c r="E2912" s="20" t="s">
        <v>32</v>
      </c>
      <c r="F2912" s="328">
        <v>0</v>
      </c>
      <c r="G2912" s="42"/>
      <c r="H2912" s="48"/>
    </row>
    <row r="2913" s="2" customFormat="1" ht="16.8" customHeight="1">
      <c r="A2913" s="42"/>
      <c r="B2913" s="48"/>
      <c r="C2913" s="327" t="s">
        <v>32</v>
      </c>
      <c r="D2913" s="327" t="s">
        <v>6795</v>
      </c>
      <c r="E2913" s="20" t="s">
        <v>32</v>
      </c>
      <c r="F2913" s="328">
        <v>0</v>
      </c>
      <c r="G2913" s="42"/>
      <c r="H2913" s="48"/>
    </row>
    <row r="2914" s="2" customFormat="1" ht="16.8" customHeight="1">
      <c r="A2914" s="42"/>
      <c r="B2914" s="48"/>
      <c r="C2914" s="327" t="s">
        <v>32</v>
      </c>
      <c r="D2914" s="327" t="s">
        <v>6796</v>
      </c>
      <c r="E2914" s="20" t="s">
        <v>32</v>
      </c>
      <c r="F2914" s="328">
        <v>0</v>
      </c>
      <c r="G2914" s="42"/>
      <c r="H2914" s="48"/>
    </row>
    <row r="2915" s="2" customFormat="1" ht="16.8" customHeight="1">
      <c r="A2915" s="42"/>
      <c r="B2915" s="48"/>
      <c r="C2915" s="327" t="s">
        <v>32</v>
      </c>
      <c r="D2915" s="327" t="s">
        <v>6802</v>
      </c>
      <c r="E2915" s="20" t="s">
        <v>32</v>
      </c>
      <c r="F2915" s="328">
        <v>0</v>
      </c>
      <c r="G2915" s="42"/>
      <c r="H2915" s="48"/>
    </row>
    <row r="2916" s="2" customFormat="1" ht="16.8" customHeight="1">
      <c r="A2916" s="42"/>
      <c r="B2916" s="48"/>
      <c r="C2916" s="327" t="s">
        <v>32</v>
      </c>
      <c r="D2916" s="327" t="s">
        <v>6875</v>
      </c>
      <c r="E2916" s="20" t="s">
        <v>32</v>
      </c>
      <c r="F2916" s="328">
        <v>0</v>
      </c>
      <c r="G2916" s="42"/>
      <c r="H2916" s="48"/>
    </row>
    <row r="2917" s="2" customFormat="1" ht="16.8" customHeight="1">
      <c r="A2917" s="42"/>
      <c r="B2917" s="48"/>
      <c r="C2917" s="327" t="s">
        <v>32</v>
      </c>
      <c r="D2917" s="327" t="s">
        <v>6887</v>
      </c>
      <c r="E2917" s="20" t="s">
        <v>32</v>
      </c>
      <c r="F2917" s="328">
        <v>0</v>
      </c>
      <c r="G2917" s="42"/>
      <c r="H2917" s="48"/>
    </row>
    <row r="2918" s="2" customFormat="1" ht="16.8" customHeight="1">
      <c r="A2918" s="42"/>
      <c r="B2918" s="48"/>
      <c r="C2918" s="327" t="s">
        <v>32</v>
      </c>
      <c r="D2918" s="327" t="s">
        <v>6888</v>
      </c>
      <c r="E2918" s="20" t="s">
        <v>32</v>
      </c>
      <c r="F2918" s="328">
        <v>0</v>
      </c>
      <c r="G2918" s="42"/>
      <c r="H2918" s="48"/>
    </row>
    <row r="2919" s="2" customFormat="1" ht="16.8" customHeight="1">
      <c r="A2919" s="42"/>
      <c r="B2919" s="48"/>
      <c r="C2919" s="327" t="s">
        <v>32</v>
      </c>
      <c r="D2919" s="327" t="s">
        <v>6889</v>
      </c>
      <c r="E2919" s="20" t="s">
        <v>32</v>
      </c>
      <c r="F2919" s="328">
        <v>0</v>
      </c>
      <c r="G2919" s="42"/>
      <c r="H2919" s="48"/>
    </row>
    <row r="2920" s="2" customFormat="1" ht="16.8" customHeight="1">
      <c r="A2920" s="42"/>
      <c r="B2920" s="48"/>
      <c r="C2920" s="327" t="s">
        <v>6259</v>
      </c>
      <c r="D2920" s="327" t="s">
        <v>6808</v>
      </c>
      <c r="E2920" s="20" t="s">
        <v>32</v>
      </c>
      <c r="F2920" s="328">
        <v>80</v>
      </c>
      <c r="G2920" s="42"/>
      <c r="H2920" s="48"/>
    </row>
    <row r="2921" s="2" customFormat="1" ht="16.8" customHeight="1">
      <c r="A2921" s="42"/>
      <c r="B2921" s="48"/>
      <c r="C2921" s="323" t="s">
        <v>1567</v>
      </c>
      <c r="D2921" s="324" t="s">
        <v>1567</v>
      </c>
      <c r="E2921" s="325" t="s">
        <v>32</v>
      </c>
      <c r="F2921" s="326">
        <v>30</v>
      </c>
      <c r="G2921" s="42"/>
      <c r="H2921" s="48"/>
    </row>
    <row r="2922" s="2" customFormat="1" ht="16.8" customHeight="1">
      <c r="A2922" s="42"/>
      <c r="B2922" s="48"/>
      <c r="C2922" s="327" t="s">
        <v>32</v>
      </c>
      <c r="D2922" s="327" t="s">
        <v>6794</v>
      </c>
      <c r="E2922" s="20" t="s">
        <v>32</v>
      </c>
      <c r="F2922" s="328">
        <v>0</v>
      </c>
      <c r="G2922" s="42"/>
      <c r="H2922" s="48"/>
    </row>
    <row r="2923" s="2" customFormat="1" ht="16.8" customHeight="1">
      <c r="A2923" s="42"/>
      <c r="B2923" s="48"/>
      <c r="C2923" s="327" t="s">
        <v>32</v>
      </c>
      <c r="D2923" s="327" t="s">
        <v>6795</v>
      </c>
      <c r="E2923" s="20" t="s">
        <v>32</v>
      </c>
      <c r="F2923" s="328">
        <v>0</v>
      </c>
      <c r="G2923" s="42"/>
      <c r="H2923" s="48"/>
    </row>
    <row r="2924" s="2" customFormat="1" ht="16.8" customHeight="1">
      <c r="A2924" s="42"/>
      <c r="B2924" s="48"/>
      <c r="C2924" s="327" t="s">
        <v>32</v>
      </c>
      <c r="D2924" s="327" t="s">
        <v>6796</v>
      </c>
      <c r="E2924" s="20" t="s">
        <v>32</v>
      </c>
      <c r="F2924" s="328">
        <v>0</v>
      </c>
      <c r="G2924" s="42"/>
      <c r="H2924" s="48"/>
    </row>
    <row r="2925" s="2" customFormat="1" ht="16.8" customHeight="1">
      <c r="A2925" s="42"/>
      <c r="B2925" s="48"/>
      <c r="C2925" s="327" t="s">
        <v>32</v>
      </c>
      <c r="D2925" s="327" t="s">
        <v>6797</v>
      </c>
      <c r="E2925" s="20" t="s">
        <v>32</v>
      </c>
      <c r="F2925" s="328">
        <v>0</v>
      </c>
      <c r="G2925" s="42"/>
      <c r="H2925" s="48"/>
    </row>
    <row r="2926" s="2" customFormat="1" ht="16.8" customHeight="1">
      <c r="A2926" s="42"/>
      <c r="B2926" s="48"/>
      <c r="C2926" s="327" t="s">
        <v>32</v>
      </c>
      <c r="D2926" s="327" t="s">
        <v>6875</v>
      </c>
      <c r="E2926" s="20" t="s">
        <v>32</v>
      </c>
      <c r="F2926" s="328">
        <v>0</v>
      </c>
      <c r="G2926" s="42"/>
      <c r="H2926" s="48"/>
    </row>
    <row r="2927" s="2" customFormat="1" ht="16.8" customHeight="1">
      <c r="A2927" s="42"/>
      <c r="B2927" s="48"/>
      <c r="C2927" s="327" t="s">
        <v>32</v>
      </c>
      <c r="D2927" s="327" t="s">
        <v>6890</v>
      </c>
      <c r="E2927" s="20" t="s">
        <v>32</v>
      </c>
      <c r="F2927" s="328">
        <v>0</v>
      </c>
      <c r="G2927" s="42"/>
      <c r="H2927" s="48"/>
    </row>
    <row r="2928" s="2" customFormat="1" ht="16.8" customHeight="1">
      <c r="A2928" s="42"/>
      <c r="B2928" s="48"/>
      <c r="C2928" s="327" t="s">
        <v>32</v>
      </c>
      <c r="D2928" s="327" t="s">
        <v>6891</v>
      </c>
      <c r="E2928" s="20" t="s">
        <v>32</v>
      </c>
      <c r="F2928" s="328">
        <v>0</v>
      </c>
      <c r="G2928" s="42"/>
      <c r="H2928" s="48"/>
    </row>
    <row r="2929" s="2" customFormat="1" ht="16.8" customHeight="1">
      <c r="A2929" s="42"/>
      <c r="B2929" s="48"/>
      <c r="C2929" s="327" t="s">
        <v>32</v>
      </c>
      <c r="D2929" s="327" t="s">
        <v>6889</v>
      </c>
      <c r="E2929" s="20" t="s">
        <v>32</v>
      </c>
      <c r="F2929" s="328">
        <v>0</v>
      </c>
      <c r="G2929" s="42"/>
      <c r="H2929" s="48"/>
    </row>
    <row r="2930" s="2" customFormat="1" ht="16.8" customHeight="1">
      <c r="A2930" s="42"/>
      <c r="B2930" s="48"/>
      <c r="C2930" s="327" t="s">
        <v>1567</v>
      </c>
      <c r="D2930" s="327" t="s">
        <v>6811</v>
      </c>
      <c r="E2930" s="20" t="s">
        <v>32</v>
      </c>
      <c r="F2930" s="328">
        <v>30</v>
      </c>
      <c r="G2930" s="42"/>
      <c r="H2930" s="48"/>
    </row>
    <row r="2931" s="2" customFormat="1" ht="16.8" customHeight="1">
      <c r="A2931" s="42"/>
      <c r="B2931" s="48"/>
      <c r="C2931" s="323" t="s">
        <v>6544</v>
      </c>
      <c r="D2931" s="324" t="s">
        <v>6544</v>
      </c>
      <c r="E2931" s="325" t="s">
        <v>32</v>
      </c>
      <c r="F2931" s="326">
        <v>30</v>
      </c>
      <c r="G2931" s="42"/>
      <c r="H2931" s="48"/>
    </row>
    <row r="2932" s="2" customFormat="1" ht="16.8" customHeight="1">
      <c r="A2932" s="42"/>
      <c r="B2932" s="48"/>
      <c r="C2932" s="327" t="s">
        <v>32</v>
      </c>
      <c r="D2932" s="327" t="s">
        <v>6794</v>
      </c>
      <c r="E2932" s="20" t="s">
        <v>32</v>
      </c>
      <c r="F2932" s="328">
        <v>0</v>
      </c>
      <c r="G2932" s="42"/>
      <c r="H2932" s="48"/>
    </row>
    <row r="2933" s="2" customFormat="1" ht="16.8" customHeight="1">
      <c r="A2933" s="42"/>
      <c r="B2933" s="48"/>
      <c r="C2933" s="327" t="s">
        <v>32</v>
      </c>
      <c r="D2933" s="327" t="s">
        <v>6795</v>
      </c>
      <c r="E2933" s="20" t="s">
        <v>32</v>
      </c>
      <c r="F2933" s="328">
        <v>0</v>
      </c>
      <c r="G2933" s="42"/>
      <c r="H2933" s="48"/>
    </row>
    <row r="2934" s="2" customFormat="1" ht="16.8" customHeight="1">
      <c r="A2934" s="42"/>
      <c r="B2934" s="48"/>
      <c r="C2934" s="327" t="s">
        <v>32</v>
      </c>
      <c r="D2934" s="327" t="s">
        <v>6796</v>
      </c>
      <c r="E2934" s="20" t="s">
        <v>32</v>
      </c>
      <c r="F2934" s="328">
        <v>0</v>
      </c>
      <c r="G2934" s="42"/>
      <c r="H2934" s="48"/>
    </row>
    <row r="2935" s="2" customFormat="1" ht="16.8" customHeight="1">
      <c r="A2935" s="42"/>
      <c r="B2935" s="48"/>
      <c r="C2935" s="327" t="s">
        <v>32</v>
      </c>
      <c r="D2935" s="327" t="s">
        <v>6802</v>
      </c>
      <c r="E2935" s="20" t="s">
        <v>32</v>
      </c>
      <c r="F2935" s="328">
        <v>0</v>
      </c>
      <c r="G2935" s="42"/>
      <c r="H2935" s="48"/>
    </row>
    <row r="2936" s="2" customFormat="1" ht="16.8" customHeight="1">
      <c r="A2936" s="42"/>
      <c r="B2936" s="48"/>
      <c r="C2936" s="327" t="s">
        <v>32</v>
      </c>
      <c r="D2936" s="327" t="s">
        <v>6875</v>
      </c>
      <c r="E2936" s="20" t="s">
        <v>32</v>
      </c>
      <c r="F2936" s="328">
        <v>0</v>
      </c>
      <c r="G2936" s="42"/>
      <c r="H2936" s="48"/>
    </row>
    <row r="2937" s="2" customFormat="1" ht="16.8" customHeight="1">
      <c r="A2937" s="42"/>
      <c r="B2937" s="48"/>
      <c r="C2937" s="327" t="s">
        <v>32</v>
      </c>
      <c r="D2937" s="327" t="s">
        <v>6890</v>
      </c>
      <c r="E2937" s="20" t="s">
        <v>32</v>
      </c>
      <c r="F2937" s="328">
        <v>0</v>
      </c>
      <c r="G2937" s="42"/>
      <c r="H2937" s="48"/>
    </row>
    <row r="2938" s="2" customFormat="1" ht="16.8" customHeight="1">
      <c r="A2938" s="42"/>
      <c r="B2938" s="48"/>
      <c r="C2938" s="327" t="s">
        <v>32</v>
      </c>
      <c r="D2938" s="327" t="s">
        <v>6891</v>
      </c>
      <c r="E2938" s="20" t="s">
        <v>32</v>
      </c>
      <c r="F2938" s="328">
        <v>0</v>
      </c>
      <c r="G2938" s="42"/>
      <c r="H2938" s="48"/>
    </row>
    <row r="2939" s="2" customFormat="1" ht="16.8" customHeight="1">
      <c r="A2939" s="42"/>
      <c r="B2939" s="48"/>
      <c r="C2939" s="327" t="s">
        <v>32</v>
      </c>
      <c r="D2939" s="327" t="s">
        <v>6889</v>
      </c>
      <c r="E2939" s="20" t="s">
        <v>32</v>
      </c>
      <c r="F2939" s="328">
        <v>0</v>
      </c>
      <c r="G2939" s="42"/>
      <c r="H2939" s="48"/>
    </row>
    <row r="2940" s="2" customFormat="1" ht="16.8" customHeight="1">
      <c r="A2940" s="42"/>
      <c r="B2940" s="48"/>
      <c r="C2940" s="327" t="s">
        <v>6544</v>
      </c>
      <c r="D2940" s="327" t="s">
        <v>6811</v>
      </c>
      <c r="E2940" s="20" t="s">
        <v>32</v>
      </c>
      <c r="F2940" s="328">
        <v>30</v>
      </c>
      <c r="G2940" s="42"/>
      <c r="H2940" s="48"/>
    </row>
    <row r="2941" s="2" customFormat="1" ht="16.8" customHeight="1">
      <c r="A2941" s="42"/>
      <c r="B2941" s="48"/>
      <c r="C2941" s="323" t="s">
        <v>2133</v>
      </c>
      <c r="D2941" s="324" t="s">
        <v>2133</v>
      </c>
      <c r="E2941" s="325" t="s">
        <v>32</v>
      </c>
      <c r="F2941" s="326">
        <v>150</v>
      </c>
      <c r="G2941" s="42"/>
      <c r="H2941" s="48"/>
    </row>
    <row r="2942" s="2" customFormat="1" ht="16.8" customHeight="1">
      <c r="A2942" s="42"/>
      <c r="B2942" s="48"/>
      <c r="C2942" s="327" t="s">
        <v>32</v>
      </c>
      <c r="D2942" s="327" t="s">
        <v>6794</v>
      </c>
      <c r="E2942" s="20" t="s">
        <v>32</v>
      </c>
      <c r="F2942" s="328">
        <v>0</v>
      </c>
      <c r="G2942" s="42"/>
      <c r="H2942" s="48"/>
    </row>
    <row r="2943" s="2" customFormat="1" ht="16.8" customHeight="1">
      <c r="A2943" s="42"/>
      <c r="B2943" s="48"/>
      <c r="C2943" s="327" t="s">
        <v>32</v>
      </c>
      <c r="D2943" s="327" t="s">
        <v>6795</v>
      </c>
      <c r="E2943" s="20" t="s">
        <v>32</v>
      </c>
      <c r="F2943" s="328">
        <v>0</v>
      </c>
      <c r="G2943" s="42"/>
      <c r="H2943" s="48"/>
    </row>
    <row r="2944" s="2" customFormat="1" ht="16.8" customHeight="1">
      <c r="A2944" s="42"/>
      <c r="B2944" s="48"/>
      <c r="C2944" s="327" t="s">
        <v>32</v>
      </c>
      <c r="D2944" s="327" t="s">
        <v>6796</v>
      </c>
      <c r="E2944" s="20" t="s">
        <v>32</v>
      </c>
      <c r="F2944" s="328">
        <v>0</v>
      </c>
      <c r="G2944" s="42"/>
      <c r="H2944" s="48"/>
    </row>
    <row r="2945" s="2" customFormat="1" ht="16.8" customHeight="1">
      <c r="A2945" s="42"/>
      <c r="B2945" s="48"/>
      <c r="C2945" s="327" t="s">
        <v>32</v>
      </c>
      <c r="D2945" s="327" t="s">
        <v>6797</v>
      </c>
      <c r="E2945" s="20" t="s">
        <v>32</v>
      </c>
      <c r="F2945" s="328">
        <v>0</v>
      </c>
      <c r="G2945" s="42"/>
      <c r="H2945" s="48"/>
    </row>
    <row r="2946" s="2" customFormat="1" ht="16.8" customHeight="1">
      <c r="A2946" s="42"/>
      <c r="B2946" s="48"/>
      <c r="C2946" s="327" t="s">
        <v>32</v>
      </c>
      <c r="D2946" s="327" t="s">
        <v>6875</v>
      </c>
      <c r="E2946" s="20" t="s">
        <v>32</v>
      </c>
      <c r="F2946" s="328">
        <v>0</v>
      </c>
      <c r="G2946" s="42"/>
      <c r="H2946" s="48"/>
    </row>
    <row r="2947" s="2" customFormat="1" ht="16.8" customHeight="1">
      <c r="A2947" s="42"/>
      <c r="B2947" s="48"/>
      <c r="C2947" s="327" t="s">
        <v>32</v>
      </c>
      <c r="D2947" s="327" t="s">
        <v>6876</v>
      </c>
      <c r="E2947" s="20" t="s">
        <v>32</v>
      </c>
      <c r="F2947" s="328">
        <v>0</v>
      </c>
      <c r="G2947" s="42"/>
      <c r="H2947" s="48"/>
    </row>
    <row r="2948" s="2" customFormat="1" ht="16.8" customHeight="1">
      <c r="A2948" s="42"/>
      <c r="B2948" s="48"/>
      <c r="C2948" s="327" t="s">
        <v>32</v>
      </c>
      <c r="D2948" s="327" t="s">
        <v>6892</v>
      </c>
      <c r="E2948" s="20" t="s">
        <v>32</v>
      </c>
      <c r="F2948" s="328">
        <v>0</v>
      </c>
      <c r="G2948" s="42"/>
      <c r="H2948" s="48"/>
    </row>
    <row r="2949" s="2" customFormat="1" ht="16.8" customHeight="1">
      <c r="A2949" s="42"/>
      <c r="B2949" s="48"/>
      <c r="C2949" s="327" t="s">
        <v>32</v>
      </c>
      <c r="D2949" s="327" t="s">
        <v>6893</v>
      </c>
      <c r="E2949" s="20" t="s">
        <v>32</v>
      </c>
      <c r="F2949" s="328">
        <v>0</v>
      </c>
      <c r="G2949" s="42"/>
      <c r="H2949" s="48"/>
    </row>
    <row r="2950" s="2" customFormat="1" ht="16.8" customHeight="1">
      <c r="A2950" s="42"/>
      <c r="B2950" s="48"/>
      <c r="C2950" s="327" t="s">
        <v>2133</v>
      </c>
      <c r="D2950" s="327" t="s">
        <v>6845</v>
      </c>
      <c r="E2950" s="20" t="s">
        <v>32</v>
      </c>
      <c r="F2950" s="328">
        <v>150</v>
      </c>
      <c r="G2950" s="42"/>
      <c r="H2950" s="48"/>
    </row>
    <row r="2951" s="2" customFormat="1" ht="16.8" customHeight="1">
      <c r="A2951" s="42"/>
      <c r="B2951" s="48"/>
      <c r="C2951" s="323" t="s">
        <v>6263</v>
      </c>
      <c r="D2951" s="324" t="s">
        <v>6263</v>
      </c>
      <c r="E2951" s="325" t="s">
        <v>32</v>
      </c>
      <c r="F2951" s="326">
        <v>1.5</v>
      </c>
      <c r="G2951" s="42"/>
      <c r="H2951" s="48"/>
    </row>
    <row r="2952" s="2" customFormat="1" ht="16.8" customHeight="1">
      <c r="A2952" s="42"/>
      <c r="B2952" s="48"/>
      <c r="C2952" s="327" t="s">
        <v>32</v>
      </c>
      <c r="D2952" s="327" t="s">
        <v>6794</v>
      </c>
      <c r="E2952" s="20" t="s">
        <v>32</v>
      </c>
      <c r="F2952" s="328">
        <v>0</v>
      </c>
      <c r="G2952" s="42"/>
      <c r="H2952" s="48"/>
    </row>
    <row r="2953" s="2" customFormat="1" ht="16.8" customHeight="1">
      <c r="A2953" s="42"/>
      <c r="B2953" s="48"/>
      <c r="C2953" s="327" t="s">
        <v>32</v>
      </c>
      <c r="D2953" s="327" t="s">
        <v>6795</v>
      </c>
      <c r="E2953" s="20" t="s">
        <v>32</v>
      </c>
      <c r="F2953" s="328">
        <v>0</v>
      </c>
      <c r="G2953" s="42"/>
      <c r="H2953" s="48"/>
    </row>
    <row r="2954" s="2" customFormat="1" ht="16.8" customHeight="1">
      <c r="A2954" s="42"/>
      <c r="B2954" s="48"/>
      <c r="C2954" s="327" t="s">
        <v>32</v>
      </c>
      <c r="D2954" s="327" t="s">
        <v>6796</v>
      </c>
      <c r="E2954" s="20" t="s">
        <v>32</v>
      </c>
      <c r="F2954" s="328">
        <v>0</v>
      </c>
      <c r="G2954" s="42"/>
      <c r="H2954" s="48"/>
    </row>
    <row r="2955" s="2" customFormat="1" ht="16.8" customHeight="1">
      <c r="A2955" s="42"/>
      <c r="B2955" s="48"/>
      <c r="C2955" s="327" t="s">
        <v>32</v>
      </c>
      <c r="D2955" s="327" t="s">
        <v>6802</v>
      </c>
      <c r="E2955" s="20" t="s">
        <v>32</v>
      </c>
      <c r="F2955" s="328">
        <v>0</v>
      </c>
      <c r="G2955" s="42"/>
      <c r="H2955" s="48"/>
    </row>
    <row r="2956" s="2" customFormat="1" ht="16.8" customHeight="1">
      <c r="A2956" s="42"/>
      <c r="B2956" s="48"/>
      <c r="C2956" s="327" t="s">
        <v>32</v>
      </c>
      <c r="D2956" s="327" t="s">
        <v>6875</v>
      </c>
      <c r="E2956" s="20" t="s">
        <v>32</v>
      </c>
      <c r="F2956" s="328">
        <v>0</v>
      </c>
      <c r="G2956" s="42"/>
      <c r="H2956" s="48"/>
    </row>
    <row r="2957" s="2" customFormat="1" ht="16.8" customHeight="1">
      <c r="A2957" s="42"/>
      <c r="B2957" s="48"/>
      <c r="C2957" s="327" t="s">
        <v>32</v>
      </c>
      <c r="D2957" s="327" t="s">
        <v>6876</v>
      </c>
      <c r="E2957" s="20" t="s">
        <v>32</v>
      </c>
      <c r="F2957" s="328">
        <v>0</v>
      </c>
      <c r="G2957" s="42"/>
      <c r="H2957" s="48"/>
    </row>
    <row r="2958" s="2" customFormat="1" ht="16.8" customHeight="1">
      <c r="A2958" s="42"/>
      <c r="B2958" s="48"/>
      <c r="C2958" s="327" t="s">
        <v>32</v>
      </c>
      <c r="D2958" s="327" t="s">
        <v>6892</v>
      </c>
      <c r="E2958" s="20" t="s">
        <v>32</v>
      </c>
      <c r="F2958" s="328">
        <v>0</v>
      </c>
      <c r="G2958" s="42"/>
      <c r="H2958" s="48"/>
    </row>
    <row r="2959" s="2" customFormat="1" ht="16.8" customHeight="1">
      <c r="A2959" s="42"/>
      <c r="B2959" s="48"/>
      <c r="C2959" s="327" t="s">
        <v>32</v>
      </c>
      <c r="D2959" s="327" t="s">
        <v>6893</v>
      </c>
      <c r="E2959" s="20" t="s">
        <v>32</v>
      </c>
      <c r="F2959" s="328">
        <v>0</v>
      </c>
      <c r="G2959" s="42"/>
      <c r="H2959" s="48"/>
    </row>
    <row r="2960" s="2" customFormat="1" ht="16.8" customHeight="1">
      <c r="A2960" s="42"/>
      <c r="B2960" s="48"/>
      <c r="C2960" s="327" t="s">
        <v>6263</v>
      </c>
      <c r="D2960" s="327" t="s">
        <v>6894</v>
      </c>
      <c r="E2960" s="20" t="s">
        <v>32</v>
      </c>
      <c r="F2960" s="328">
        <v>1.5</v>
      </c>
      <c r="G2960" s="42"/>
      <c r="H2960" s="48"/>
    </row>
    <row r="2961" s="2" customFormat="1" ht="16.8" customHeight="1">
      <c r="A2961" s="42"/>
      <c r="B2961" s="48"/>
      <c r="C2961" s="323" t="s">
        <v>3754</v>
      </c>
      <c r="D2961" s="324" t="s">
        <v>3754</v>
      </c>
      <c r="E2961" s="325" t="s">
        <v>32</v>
      </c>
      <c r="F2961" s="326">
        <v>50</v>
      </c>
      <c r="G2961" s="42"/>
      <c r="H2961" s="48"/>
    </row>
    <row r="2962" s="2" customFormat="1" ht="16.8" customHeight="1">
      <c r="A2962" s="42"/>
      <c r="B2962" s="48"/>
      <c r="C2962" s="327" t="s">
        <v>32</v>
      </c>
      <c r="D2962" s="327" t="s">
        <v>6794</v>
      </c>
      <c r="E2962" s="20" t="s">
        <v>32</v>
      </c>
      <c r="F2962" s="328">
        <v>0</v>
      </c>
      <c r="G2962" s="42"/>
      <c r="H2962" s="48"/>
    </row>
    <row r="2963" s="2" customFormat="1" ht="16.8" customHeight="1">
      <c r="A2963" s="42"/>
      <c r="B2963" s="48"/>
      <c r="C2963" s="327" t="s">
        <v>32</v>
      </c>
      <c r="D2963" s="327" t="s">
        <v>6795</v>
      </c>
      <c r="E2963" s="20" t="s">
        <v>32</v>
      </c>
      <c r="F2963" s="328">
        <v>0</v>
      </c>
      <c r="G2963" s="42"/>
      <c r="H2963" s="48"/>
    </row>
    <row r="2964" s="2" customFormat="1" ht="16.8" customHeight="1">
      <c r="A2964" s="42"/>
      <c r="B2964" s="48"/>
      <c r="C2964" s="327" t="s">
        <v>32</v>
      </c>
      <c r="D2964" s="327" t="s">
        <v>6796</v>
      </c>
      <c r="E2964" s="20" t="s">
        <v>32</v>
      </c>
      <c r="F2964" s="328">
        <v>0</v>
      </c>
      <c r="G2964" s="42"/>
      <c r="H2964" s="48"/>
    </row>
    <row r="2965" s="2" customFormat="1" ht="16.8" customHeight="1">
      <c r="A2965" s="42"/>
      <c r="B2965" s="48"/>
      <c r="C2965" s="327" t="s">
        <v>32</v>
      </c>
      <c r="D2965" s="327" t="s">
        <v>6797</v>
      </c>
      <c r="E2965" s="20" t="s">
        <v>32</v>
      </c>
      <c r="F2965" s="328">
        <v>0</v>
      </c>
      <c r="G2965" s="42"/>
      <c r="H2965" s="48"/>
    </row>
    <row r="2966" s="2" customFormat="1" ht="16.8" customHeight="1">
      <c r="A2966" s="42"/>
      <c r="B2966" s="48"/>
      <c r="C2966" s="327" t="s">
        <v>32</v>
      </c>
      <c r="D2966" s="327" t="s">
        <v>6798</v>
      </c>
      <c r="E2966" s="20" t="s">
        <v>32</v>
      </c>
      <c r="F2966" s="328">
        <v>0</v>
      </c>
      <c r="G2966" s="42"/>
      <c r="H2966" s="48"/>
    </row>
    <row r="2967" s="2" customFormat="1" ht="16.8" customHeight="1">
      <c r="A2967" s="42"/>
      <c r="B2967" s="48"/>
      <c r="C2967" s="327" t="s">
        <v>32</v>
      </c>
      <c r="D2967" s="327" t="s">
        <v>6895</v>
      </c>
      <c r="E2967" s="20" t="s">
        <v>32</v>
      </c>
      <c r="F2967" s="328">
        <v>0</v>
      </c>
      <c r="G2967" s="42"/>
      <c r="H2967" s="48"/>
    </row>
    <row r="2968" s="2" customFormat="1" ht="16.8" customHeight="1">
      <c r="A2968" s="42"/>
      <c r="B2968" s="48"/>
      <c r="C2968" s="327" t="s">
        <v>32</v>
      </c>
      <c r="D2968" s="327" t="s">
        <v>6896</v>
      </c>
      <c r="E2968" s="20" t="s">
        <v>32</v>
      </c>
      <c r="F2968" s="328">
        <v>0</v>
      </c>
      <c r="G2968" s="42"/>
      <c r="H2968" s="48"/>
    </row>
    <row r="2969" s="2" customFormat="1" ht="16.8" customHeight="1">
      <c r="A2969" s="42"/>
      <c r="B2969" s="48"/>
      <c r="C2969" s="327" t="s">
        <v>3754</v>
      </c>
      <c r="D2969" s="327" t="s">
        <v>6805</v>
      </c>
      <c r="E2969" s="20" t="s">
        <v>32</v>
      </c>
      <c r="F2969" s="328">
        <v>50</v>
      </c>
      <c r="G2969" s="42"/>
      <c r="H2969" s="48"/>
    </row>
    <row r="2970" s="2" customFormat="1" ht="16.8" customHeight="1">
      <c r="A2970" s="42"/>
      <c r="B2970" s="48"/>
      <c r="C2970" s="323" t="s">
        <v>255</v>
      </c>
      <c r="D2970" s="324" t="s">
        <v>255</v>
      </c>
      <c r="E2970" s="325" t="s">
        <v>32</v>
      </c>
      <c r="F2970" s="326">
        <v>25</v>
      </c>
      <c r="G2970" s="42"/>
      <c r="H2970" s="48"/>
    </row>
    <row r="2971" s="2" customFormat="1" ht="16.8" customHeight="1">
      <c r="A2971" s="42"/>
      <c r="B2971" s="48"/>
      <c r="C2971" s="327" t="s">
        <v>32</v>
      </c>
      <c r="D2971" s="327" t="s">
        <v>6815</v>
      </c>
      <c r="E2971" s="20" t="s">
        <v>32</v>
      </c>
      <c r="F2971" s="328">
        <v>0</v>
      </c>
      <c r="G2971" s="42"/>
      <c r="H2971" s="48"/>
    </row>
    <row r="2972" s="2" customFormat="1" ht="16.8" customHeight="1">
      <c r="A2972" s="42"/>
      <c r="B2972" s="48"/>
      <c r="C2972" s="327" t="s">
        <v>32</v>
      </c>
      <c r="D2972" s="327" t="s">
        <v>6816</v>
      </c>
      <c r="E2972" s="20" t="s">
        <v>32</v>
      </c>
      <c r="F2972" s="328">
        <v>0</v>
      </c>
      <c r="G2972" s="42"/>
      <c r="H2972" s="48"/>
    </row>
    <row r="2973" s="2" customFormat="1" ht="16.8" customHeight="1">
      <c r="A2973" s="42"/>
      <c r="B2973" s="48"/>
      <c r="C2973" s="327" t="s">
        <v>32</v>
      </c>
      <c r="D2973" s="327" t="s">
        <v>6796</v>
      </c>
      <c r="E2973" s="20" t="s">
        <v>32</v>
      </c>
      <c r="F2973" s="328">
        <v>0</v>
      </c>
      <c r="G2973" s="42"/>
      <c r="H2973" s="48"/>
    </row>
    <row r="2974" s="2" customFormat="1" ht="16.8" customHeight="1">
      <c r="A2974" s="42"/>
      <c r="B2974" s="48"/>
      <c r="C2974" s="327" t="s">
        <v>32</v>
      </c>
      <c r="D2974" s="327" t="s">
        <v>6802</v>
      </c>
      <c r="E2974" s="20" t="s">
        <v>32</v>
      </c>
      <c r="F2974" s="328">
        <v>0</v>
      </c>
      <c r="G2974" s="42"/>
      <c r="H2974" s="48"/>
    </row>
    <row r="2975" s="2" customFormat="1" ht="16.8" customHeight="1">
      <c r="A2975" s="42"/>
      <c r="B2975" s="48"/>
      <c r="C2975" s="327" t="s">
        <v>32</v>
      </c>
      <c r="D2975" s="327" t="s">
        <v>6882</v>
      </c>
      <c r="E2975" s="20" t="s">
        <v>32</v>
      </c>
      <c r="F2975" s="328">
        <v>0</v>
      </c>
      <c r="G2975" s="42"/>
      <c r="H2975" s="48"/>
    </row>
    <row r="2976" s="2" customFormat="1" ht="16.8" customHeight="1">
      <c r="A2976" s="42"/>
      <c r="B2976" s="48"/>
      <c r="C2976" s="327" t="s">
        <v>32</v>
      </c>
      <c r="D2976" s="327" t="s">
        <v>6883</v>
      </c>
      <c r="E2976" s="20" t="s">
        <v>32</v>
      </c>
      <c r="F2976" s="328">
        <v>0</v>
      </c>
      <c r="G2976" s="42"/>
      <c r="H2976" s="48"/>
    </row>
    <row r="2977" s="2" customFormat="1" ht="16.8" customHeight="1">
      <c r="A2977" s="42"/>
      <c r="B2977" s="48"/>
      <c r="C2977" s="327" t="s">
        <v>255</v>
      </c>
      <c r="D2977" s="327" t="s">
        <v>6884</v>
      </c>
      <c r="E2977" s="20" t="s">
        <v>32</v>
      </c>
      <c r="F2977" s="328">
        <v>25</v>
      </c>
      <c r="G2977" s="42"/>
      <c r="H2977" s="48"/>
    </row>
    <row r="2978" s="2" customFormat="1" ht="16.8" customHeight="1">
      <c r="A2978" s="42"/>
      <c r="B2978" s="48"/>
      <c r="C2978" s="323" t="s">
        <v>6266</v>
      </c>
      <c r="D2978" s="324" t="s">
        <v>6266</v>
      </c>
      <c r="E2978" s="325" t="s">
        <v>32</v>
      </c>
      <c r="F2978" s="326">
        <v>50</v>
      </c>
      <c r="G2978" s="42"/>
      <c r="H2978" s="48"/>
    </row>
    <row r="2979" s="2" customFormat="1" ht="16.8" customHeight="1">
      <c r="A2979" s="42"/>
      <c r="B2979" s="48"/>
      <c r="C2979" s="327" t="s">
        <v>32</v>
      </c>
      <c r="D2979" s="327" t="s">
        <v>6794</v>
      </c>
      <c r="E2979" s="20" t="s">
        <v>32</v>
      </c>
      <c r="F2979" s="328">
        <v>0</v>
      </c>
      <c r="G2979" s="42"/>
      <c r="H2979" s="48"/>
    </row>
    <row r="2980" s="2" customFormat="1" ht="16.8" customHeight="1">
      <c r="A2980" s="42"/>
      <c r="B2980" s="48"/>
      <c r="C2980" s="327" t="s">
        <v>32</v>
      </c>
      <c r="D2980" s="327" t="s">
        <v>6795</v>
      </c>
      <c r="E2980" s="20" t="s">
        <v>32</v>
      </c>
      <c r="F2980" s="328">
        <v>0</v>
      </c>
      <c r="G2980" s="42"/>
      <c r="H2980" s="48"/>
    </row>
    <row r="2981" s="2" customFormat="1" ht="16.8" customHeight="1">
      <c r="A2981" s="42"/>
      <c r="B2981" s="48"/>
      <c r="C2981" s="327" t="s">
        <v>32</v>
      </c>
      <c r="D2981" s="327" t="s">
        <v>6796</v>
      </c>
      <c r="E2981" s="20" t="s">
        <v>32</v>
      </c>
      <c r="F2981" s="328">
        <v>0</v>
      </c>
      <c r="G2981" s="42"/>
      <c r="H2981" s="48"/>
    </row>
    <row r="2982" s="2" customFormat="1" ht="16.8" customHeight="1">
      <c r="A2982" s="42"/>
      <c r="B2982" s="48"/>
      <c r="C2982" s="327" t="s">
        <v>32</v>
      </c>
      <c r="D2982" s="327" t="s">
        <v>6802</v>
      </c>
      <c r="E2982" s="20" t="s">
        <v>32</v>
      </c>
      <c r="F2982" s="328">
        <v>0</v>
      </c>
      <c r="G2982" s="42"/>
      <c r="H2982" s="48"/>
    </row>
    <row r="2983" s="2" customFormat="1" ht="16.8" customHeight="1">
      <c r="A2983" s="42"/>
      <c r="B2983" s="48"/>
      <c r="C2983" s="327" t="s">
        <v>32</v>
      </c>
      <c r="D2983" s="327" t="s">
        <v>6798</v>
      </c>
      <c r="E2983" s="20" t="s">
        <v>32</v>
      </c>
      <c r="F2983" s="328">
        <v>0</v>
      </c>
      <c r="G2983" s="42"/>
      <c r="H2983" s="48"/>
    </row>
    <row r="2984" s="2" customFormat="1" ht="16.8" customHeight="1">
      <c r="A2984" s="42"/>
      <c r="B2984" s="48"/>
      <c r="C2984" s="327" t="s">
        <v>32</v>
      </c>
      <c r="D2984" s="327" t="s">
        <v>6895</v>
      </c>
      <c r="E2984" s="20" t="s">
        <v>32</v>
      </c>
      <c r="F2984" s="328">
        <v>0</v>
      </c>
      <c r="G2984" s="42"/>
      <c r="H2984" s="48"/>
    </row>
    <row r="2985" s="2" customFormat="1" ht="16.8" customHeight="1">
      <c r="A2985" s="42"/>
      <c r="B2985" s="48"/>
      <c r="C2985" s="327" t="s">
        <v>32</v>
      </c>
      <c r="D2985" s="327" t="s">
        <v>6896</v>
      </c>
      <c r="E2985" s="20" t="s">
        <v>32</v>
      </c>
      <c r="F2985" s="328">
        <v>0</v>
      </c>
      <c r="G2985" s="42"/>
      <c r="H2985" s="48"/>
    </row>
    <row r="2986" s="2" customFormat="1" ht="16.8" customHeight="1">
      <c r="A2986" s="42"/>
      <c r="B2986" s="48"/>
      <c r="C2986" s="327" t="s">
        <v>6266</v>
      </c>
      <c r="D2986" s="327" t="s">
        <v>6805</v>
      </c>
      <c r="E2986" s="20" t="s">
        <v>32</v>
      </c>
      <c r="F2986" s="328">
        <v>50</v>
      </c>
      <c r="G2986" s="42"/>
      <c r="H2986" s="48"/>
    </row>
    <row r="2987" s="2" customFormat="1" ht="16.8" customHeight="1">
      <c r="A2987" s="42"/>
      <c r="B2987" s="48"/>
      <c r="C2987" s="323" t="s">
        <v>1544</v>
      </c>
      <c r="D2987" s="324" t="s">
        <v>1544</v>
      </c>
      <c r="E2987" s="325" t="s">
        <v>32</v>
      </c>
      <c r="F2987" s="326">
        <v>1</v>
      </c>
      <c r="G2987" s="42"/>
      <c r="H2987" s="48"/>
    </row>
    <row r="2988" s="2" customFormat="1" ht="16.8" customHeight="1">
      <c r="A2988" s="42"/>
      <c r="B2988" s="48"/>
      <c r="C2988" s="327" t="s">
        <v>32</v>
      </c>
      <c r="D2988" s="327" t="s">
        <v>6794</v>
      </c>
      <c r="E2988" s="20" t="s">
        <v>32</v>
      </c>
      <c r="F2988" s="328">
        <v>0</v>
      </c>
      <c r="G2988" s="42"/>
      <c r="H2988" s="48"/>
    </row>
    <row r="2989" s="2" customFormat="1" ht="16.8" customHeight="1">
      <c r="A2989" s="42"/>
      <c r="B2989" s="48"/>
      <c r="C2989" s="327" t="s">
        <v>32</v>
      </c>
      <c r="D2989" s="327" t="s">
        <v>6795</v>
      </c>
      <c r="E2989" s="20" t="s">
        <v>32</v>
      </c>
      <c r="F2989" s="328">
        <v>0</v>
      </c>
      <c r="G2989" s="42"/>
      <c r="H2989" s="48"/>
    </row>
    <row r="2990" s="2" customFormat="1" ht="16.8" customHeight="1">
      <c r="A2990" s="42"/>
      <c r="B2990" s="48"/>
      <c r="C2990" s="327" t="s">
        <v>32</v>
      </c>
      <c r="D2990" s="327" t="s">
        <v>6801</v>
      </c>
      <c r="E2990" s="20" t="s">
        <v>32</v>
      </c>
      <c r="F2990" s="328">
        <v>0</v>
      </c>
      <c r="G2990" s="42"/>
      <c r="H2990" s="48"/>
    </row>
    <row r="2991" s="2" customFormat="1" ht="16.8" customHeight="1">
      <c r="A2991" s="42"/>
      <c r="B2991" s="48"/>
      <c r="C2991" s="327" t="s">
        <v>32</v>
      </c>
      <c r="D2991" s="327" t="s">
        <v>6802</v>
      </c>
      <c r="E2991" s="20" t="s">
        <v>32</v>
      </c>
      <c r="F2991" s="328">
        <v>0</v>
      </c>
      <c r="G2991" s="42"/>
      <c r="H2991" s="48"/>
    </row>
    <row r="2992" s="2" customFormat="1" ht="16.8" customHeight="1">
      <c r="A2992" s="42"/>
      <c r="B2992" s="48"/>
      <c r="C2992" s="327" t="s">
        <v>32</v>
      </c>
      <c r="D2992" s="327" t="s">
        <v>6897</v>
      </c>
      <c r="E2992" s="20" t="s">
        <v>32</v>
      </c>
      <c r="F2992" s="328">
        <v>0</v>
      </c>
      <c r="G2992" s="42"/>
      <c r="H2992" s="48"/>
    </row>
    <row r="2993" s="2" customFormat="1" ht="16.8" customHeight="1">
      <c r="A2993" s="42"/>
      <c r="B2993" s="48"/>
      <c r="C2993" s="327" t="s">
        <v>32</v>
      </c>
      <c r="D2993" s="327" t="s">
        <v>6898</v>
      </c>
      <c r="E2993" s="20" t="s">
        <v>32</v>
      </c>
      <c r="F2993" s="328">
        <v>0</v>
      </c>
      <c r="G2993" s="42"/>
      <c r="H2993" s="48"/>
    </row>
    <row r="2994" s="2" customFormat="1" ht="16.8" customHeight="1">
      <c r="A2994" s="42"/>
      <c r="B2994" s="48"/>
      <c r="C2994" s="327" t="s">
        <v>32</v>
      </c>
      <c r="D2994" s="327" t="s">
        <v>6899</v>
      </c>
      <c r="E2994" s="20" t="s">
        <v>32</v>
      </c>
      <c r="F2994" s="328">
        <v>0</v>
      </c>
      <c r="G2994" s="42"/>
      <c r="H2994" s="48"/>
    </row>
    <row r="2995" s="2" customFormat="1" ht="16.8" customHeight="1">
      <c r="A2995" s="42"/>
      <c r="B2995" s="48"/>
      <c r="C2995" s="327" t="s">
        <v>1544</v>
      </c>
      <c r="D2995" s="327" t="s">
        <v>84</v>
      </c>
      <c r="E2995" s="20" t="s">
        <v>32</v>
      </c>
      <c r="F2995" s="328">
        <v>1</v>
      </c>
      <c r="G2995" s="42"/>
      <c r="H2995" s="48"/>
    </row>
    <row r="2996" s="2" customFormat="1" ht="16.8" customHeight="1">
      <c r="A2996" s="42"/>
      <c r="B2996" s="48"/>
      <c r="C2996" s="323" t="s">
        <v>2155</v>
      </c>
      <c r="D2996" s="324" t="s">
        <v>2155</v>
      </c>
      <c r="E2996" s="325" t="s">
        <v>32</v>
      </c>
      <c r="F2996" s="326">
        <v>100</v>
      </c>
      <c r="G2996" s="42"/>
      <c r="H2996" s="48"/>
    </row>
    <row r="2997" s="2" customFormat="1" ht="16.8" customHeight="1">
      <c r="A2997" s="42"/>
      <c r="B2997" s="48"/>
      <c r="C2997" s="327" t="s">
        <v>32</v>
      </c>
      <c r="D2997" s="327" t="s">
        <v>6794</v>
      </c>
      <c r="E2997" s="20" t="s">
        <v>32</v>
      </c>
      <c r="F2997" s="328">
        <v>0</v>
      </c>
      <c r="G2997" s="42"/>
      <c r="H2997" s="48"/>
    </row>
    <row r="2998" s="2" customFormat="1" ht="16.8" customHeight="1">
      <c r="A2998" s="42"/>
      <c r="B2998" s="48"/>
      <c r="C2998" s="327" t="s">
        <v>32</v>
      </c>
      <c r="D2998" s="327" t="s">
        <v>6795</v>
      </c>
      <c r="E2998" s="20" t="s">
        <v>32</v>
      </c>
      <c r="F2998" s="328">
        <v>0</v>
      </c>
      <c r="G2998" s="42"/>
      <c r="H2998" s="48"/>
    </row>
    <row r="2999" s="2" customFormat="1" ht="16.8" customHeight="1">
      <c r="A2999" s="42"/>
      <c r="B2999" s="48"/>
      <c r="C2999" s="327" t="s">
        <v>32</v>
      </c>
      <c r="D2999" s="327" t="s">
        <v>6796</v>
      </c>
      <c r="E2999" s="20" t="s">
        <v>32</v>
      </c>
      <c r="F2999" s="328">
        <v>0</v>
      </c>
      <c r="G2999" s="42"/>
      <c r="H2999" s="48"/>
    </row>
    <row r="3000" s="2" customFormat="1" ht="16.8" customHeight="1">
      <c r="A3000" s="42"/>
      <c r="B3000" s="48"/>
      <c r="C3000" s="327" t="s">
        <v>32</v>
      </c>
      <c r="D3000" s="327" t="s">
        <v>6797</v>
      </c>
      <c r="E3000" s="20" t="s">
        <v>32</v>
      </c>
      <c r="F3000" s="328">
        <v>0</v>
      </c>
      <c r="G3000" s="42"/>
      <c r="H3000" s="48"/>
    </row>
    <row r="3001" s="2" customFormat="1" ht="16.8" customHeight="1">
      <c r="A3001" s="42"/>
      <c r="B3001" s="48"/>
      <c r="C3001" s="327" t="s">
        <v>32</v>
      </c>
      <c r="D3001" s="327" t="s">
        <v>6798</v>
      </c>
      <c r="E3001" s="20" t="s">
        <v>32</v>
      </c>
      <c r="F3001" s="328">
        <v>0</v>
      </c>
      <c r="G3001" s="42"/>
      <c r="H3001" s="48"/>
    </row>
    <row r="3002" s="2" customFormat="1" ht="16.8" customHeight="1">
      <c r="A3002" s="42"/>
      <c r="B3002" s="48"/>
      <c r="C3002" s="327" t="s">
        <v>32</v>
      </c>
      <c r="D3002" s="327" t="s">
        <v>6900</v>
      </c>
      <c r="E3002" s="20" t="s">
        <v>32</v>
      </c>
      <c r="F3002" s="328">
        <v>0</v>
      </c>
      <c r="G3002" s="42"/>
      <c r="H3002" s="48"/>
    </row>
    <row r="3003" s="2" customFormat="1" ht="16.8" customHeight="1">
      <c r="A3003" s="42"/>
      <c r="B3003" s="48"/>
      <c r="C3003" s="327" t="s">
        <v>32</v>
      </c>
      <c r="D3003" s="327" t="s">
        <v>6901</v>
      </c>
      <c r="E3003" s="20" t="s">
        <v>32</v>
      </c>
      <c r="F3003" s="328">
        <v>0</v>
      </c>
      <c r="G3003" s="42"/>
      <c r="H3003" s="48"/>
    </row>
    <row r="3004" s="2" customFormat="1" ht="16.8" customHeight="1">
      <c r="A3004" s="42"/>
      <c r="B3004" s="48"/>
      <c r="C3004" s="327" t="s">
        <v>2155</v>
      </c>
      <c r="D3004" s="327" t="s">
        <v>6902</v>
      </c>
      <c r="E3004" s="20" t="s">
        <v>32</v>
      </c>
      <c r="F3004" s="328">
        <v>100</v>
      </c>
      <c r="G3004" s="42"/>
      <c r="H3004" s="48"/>
    </row>
    <row r="3005" s="2" customFormat="1" ht="16.8" customHeight="1">
      <c r="A3005" s="42"/>
      <c r="B3005" s="48"/>
      <c r="C3005" s="323" t="s">
        <v>6903</v>
      </c>
      <c r="D3005" s="324" t="s">
        <v>6903</v>
      </c>
      <c r="E3005" s="325" t="s">
        <v>32</v>
      </c>
      <c r="F3005" s="326">
        <v>100</v>
      </c>
      <c r="G3005" s="42"/>
      <c r="H3005" s="48"/>
    </row>
    <row r="3006" s="2" customFormat="1" ht="16.8" customHeight="1">
      <c r="A3006" s="42"/>
      <c r="B3006" s="48"/>
      <c r="C3006" s="327" t="s">
        <v>32</v>
      </c>
      <c r="D3006" s="327" t="s">
        <v>6794</v>
      </c>
      <c r="E3006" s="20" t="s">
        <v>32</v>
      </c>
      <c r="F3006" s="328">
        <v>0</v>
      </c>
      <c r="G3006" s="42"/>
      <c r="H3006" s="48"/>
    </row>
    <row r="3007" s="2" customFormat="1" ht="16.8" customHeight="1">
      <c r="A3007" s="42"/>
      <c r="B3007" s="48"/>
      <c r="C3007" s="327" t="s">
        <v>32</v>
      </c>
      <c r="D3007" s="327" t="s">
        <v>6795</v>
      </c>
      <c r="E3007" s="20" t="s">
        <v>32</v>
      </c>
      <c r="F3007" s="328">
        <v>0</v>
      </c>
      <c r="G3007" s="42"/>
      <c r="H3007" s="48"/>
    </row>
    <row r="3008" s="2" customFormat="1" ht="16.8" customHeight="1">
      <c r="A3008" s="42"/>
      <c r="B3008" s="48"/>
      <c r="C3008" s="327" t="s">
        <v>32</v>
      </c>
      <c r="D3008" s="327" t="s">
        <v>6796</v>
      </c>
      <c r="E3008" s="20" t="s">
        <v>32</v>
      </c>
      <c r="F3008" s="328">
        <v>0</v>
      </c>
      <c r="G3008" s="42"/>
      <c r="H3008" s="48"/>
    </row>
    <row r="3009" s="2" customFormat="1" ht="16.8" customHeight="1">
      <c r="A3009" s="42"/>
      <c r="B3009" s="48"/>
      <c r="C3009" s="327" t="s">
        <v>32</v>
      </c>
      <c r="D3009" s="327" t="s">
        <v>6802</v>
      </c>
      <c r="E3009" s="20" t="s">
        <v>32</v>
      </c>
      <c r="F3009" s="328">
        <v>0</v>
      </c>
      <c r="G3009" s="42"/>
      <c r="H3009" s="48"/>
    </row>
    <row r="3010" s="2" customFormat="1" ht="16.8" customHeight="1">
      <c r="A3010" s="42"/>
      <c r="B3010" s="48"/>
      <c r="C3010" s="327" t="s">
        <v>32</v>
      </c>
      <c r="D3010" s="327" t="s">
        <v>6798</v>
      </c>
      <c r="E3010" s="20" t="s">
        <v>32</v>
      </c>
      <c r="F3010" s="328">
        <v>0</v>
      </c>
      <c r="G3010" s="42"/>
      <c r="H3010" s="48"/>
    </row>
    <row r="3011" s="2" customFormat="1" ht="16.8" customHeight="1">
      <c r="A3011" s="42"/>
      <c r="B3011" s="48"/>
      <c r="C3011" s="327" t="s">
        <v>32</v>
      </c>
      <c r="D3011" s="327" t="s">
        <v>6799</v>
      </c>
      <c r="E3011" s="20" t="s">
        <v>32</v>
      </c>
      <c r="F3011" s="328">
        <v>0</v>
      </c>
      <c r="G3011" s="42"/>
      <c r="H3011" s="48"/>
    </row>
    <row r="3012" s="2" customFormat="1" ht="16.8" customHeight="1">
      <c r="A3012" s="42"/>
      <c r="B3012" s="48"/>
      <c r="C3012" s="327" t="s">
        <v>32</v>
      </c>
      <c r="D3012" s="327" t="s">
        <v>6901</v>
      </c>
      <c r="E3012" s="20" t="s">
        <v>32</v>
      </c>
      <c r="F3012" s="328">
        <v>0</v>
      </c>
      <c r="G3012" s="42"/>
      <c r="H3012" s="48"/>
    </row>
    <row r="3013" s="2" customFormat="1" ht="16.8" customHeight="1">
      <c r="A3013" s="42"/>
      <c r="B3013" s="48"/>
      <c r="C3013" s="327" t="s">
        <v>6903</v>
      </c>
      <c r="D3013" s="327" t="s">
        <v>6902</v>
      </c>
      <c r="E3013" s="20" t="s">
        <v>32</v>
      </c>
      <c r="F3013" s="328">
        <v>100</v>
      </c>
      <c r="G3013" s="42"/>
      <c r="H3013" s="48"/>
    </row>
    <row r="3014" s="2" customFormat="1" ht="16.8" customHeight="1">
      <c r="A3014" s="42"/>
      <c r="B3014" s="48"/>
      <c r="C3014" s="323" t="s">
        <v>6904</v>
      </c>
      <c r="D3014" s="324" t="s">
        <v>6904</v>
      </c>
      <c r="E3014" s="325" t="s">
        <v>32</v>
      </c>
      <c r="F3014" s="326">
        <v>1</v>
      </c>
      <c r="G3014" s="42"/>
      <c r="H3014" s="48"/>
    </row>
    <row r="3015" s="2" customFormat="1" ht="16.8" customHeight="1">
      <c r="A3015" s="42"/>
      <c r="B3015" s="48"/>
      <c r="C3015" s="327" t="s">
        <v>32</v>
      </c>
      <c r="D3015" s="327" t="s">
        <v>6794</v>
      </c>
      <c r="E3015" s="20" t="s">
        <v>32</v>
      </c>
      <c r="F3015" s="328">
        <v>0</v>
      </c>
      <c r="G3015" s="42"/>
      <c r="H3015" s="48"/>
    </row>
    <row r="3016" s="2" customFormat="1" ht="16.8" customHeight="1">
      <c r="A3016" s="42"/>
      <c r="B3016" s="48"/>
      <c r="C3016" s="327" t="s">
        <v>32</v>
      </c>
      <c r="D3016" s="327" t="s">
        <v>6795</v>
      </c>
      <c r="E3016" s="20" t="s">
        <v>32</v>
      </c>
      <c r="F3016" s="328">
        <v>0</v>
      </c>
      <c r="G3016" s="42"/>
      <c r="H3016" s="48"/>
    </row>
    <row r="3017" s="2" customFormat="1" ht="16.8" customHeight="1">
      <c r="A3017" s="42"/>
      <c r="B3017" s="48"/>
      <c r="C3017" s="327" t="s">
        <v>32</v>
      </c>
      <c r="D3017" s="327" t="s">
        <v>6801</v>
      </c>
      <c r="E3017" s="20" t="s">
        <v>32</v>
      </c>
      <c r="F3017" s="328">
        <v>0</v>
      </c>
      <c r="G3017" s="42"/>
      <c r="H3017" s="48"/>
    </row>
    <row r="3018" s="2" customFormat="1" ht="16.8" customHeight="1">
      <c r="A3018" s="42"/>
      <c r="B3018" s="48"/>
      <c r="C3018" s="327" t="s">
        <v>32</v>
      </c>
      <c r="D3018" s="327" t="s">
        <v>6802</v>
      </c>
      <c r="E3018" s="20" t="s">
        <v>32</v>
      </c>
      <c r="F3018" s="328">
        <v>0</v>
      </c>
      <c r="G3018" s="42"/>
      <c r="H3018" s="48"/>
    </row>
    <row r="3019" s="2" customFormat="1" ht="16.8" customHeight="1">
      <c r="A3019" s="42"/>
      <c r="B3019" s="48"/>
      <c r="C3019" s="327" t="s">
        <v>32</v>
      </c>
      <c r="D3019" s="327" t="s">
        <v>6905</v>
      </c>
      <c r="E3019" s="20" t="s">
        <v>32</v>
      </c>
      <c r="F3019" s="328">
        <v>0</v>
      </c>
      <c r="G3019" s="42"/>
      <c r="H3019" s="48"/>
    </row>
    <row r="3020" s="2" customFormat="1" ht="16.8" customHeight="1">
      <c r="A3020" s="42"/>
      <c r="B3020" s="48"/>
      <c r="C3020" s="327" t="s">
        <v>32</v>
      </c>
      <c r="D3020" s="327" t="s">
        <v>6906</v>
      </c>
      <c r="E3020" s="20" t="s">
        <v>32</v>
      </c>
      <c r="F3020" s="328">
        <v>0</v>
      </c>
      <c r="G3020" s="42"/>
      <c r="H3020" s="48"/>
    </row>
    <row r="3021" s="2" customFormat="1" ht="16.8" customHeight="1">
      <c r="A3021" s="42"/>
      <c r="B3021" s="48"/>
      <c r="C3021" s="327" t="s">
        <v>32</v>
      </c>
      <c r="D3021" s="327" t="s">
        <v>6907</v>
      </c>
      <c r="E3021" s="20" t="s">
        <v>32</v>
      </c>
      <c r="F3021" s="328">
        <v>0</v>
      </c>
      <c r="G3021" s="42"/>
      <c r="H3021" s="48"/>
    </row>
    <row r="3022" s="2" customFormat="1" ht="16.8" customHeight="1">
      <c r="A3022" s="42"/>
      <c r="B3022" s="48"/>
      <c r="C3022" s="327" t="s">
        <v>32</v>
      </c>
      <c r="D3022" s="327" t="s">
        <v>6908</v>
      </c>
      <c r="E3022" s="20" t="s">
        <v>32</v>
      </c>
      <c r="F3022" s="328">
        <v>0</v>
      </c>
      <c r="G3022" s="42"/>
      <c r="H3022" s="48"/>
    </row>
    <row r="3023" s="2" customFormat="1" ht="16.8" customHeight="1">
      <c r="A3023" s="42"/>
      <c r="B3023" s="48"/>
      <c r="C3023" s="327" t="s">
        <v>6904</v>
      </c>
      <c r="D3023" s="327" t="s">
        <v>84</v>
      </c>
      <c r="E3023" s="20" t="s">
        <v>32</v>
      </c>
      <c r="F3023" s="328">
        <v>1</v>
      </c>
      <c r="G3023" s="42"/>
      <c r="H3023" s="48"/>
    </row>
    <row r="3024" s="2" customFormat="1" ht="16.8" customHeight="1">
      <c r="A3024" s="42"/>
      <c r="B3024" s="48"/>
      <c r="C3024" s="323" t="s">
        <v>1643</v>
      </c>
      <c r="D3024" s="324" t="s">
        <v>1643</v>
      </c>
      <c r="E3024" s="325" t="s">
        <v>32</v>
      </c>
      <c r="F3024" s="326">
        <v>2</v>
      </c>
      <c r="G3024" s="42"/>
      <c r="H3024" s="48"/>
    </row>
    <row r="3025" s="2" customFormat="1" ht="16.8" customHeight="1">
      <c r="A3025" s="42"/>
      <c r="B3025" s="48"/>
      <c r="C3025" s="327" t="s">
        <v>32</v>
      </c>
      <c r="D3025" s="327" t="s">
        <v>6794</v>
      </c>
      <c r="E3025" s="20" t="s">
        <v>32</v>
      </c>
      <c r="F3025" s="328">
        <v>0</v>
      </c>
      <c r="G3025" s="42"/>
      <c r="H3025" s="48"/>
    </row>
    <row r="3026" s="2" customFormat="1" ht="16.8" customHeight="1">
      <c r="A3026" s="42"/>
      <c r="B3026" s="48"/>
      <c r="C3026" s="327" t="s">
        <v>32</v>
      </c>
      <c r="D3026" s="327" t="s">
        <v>6795</v>
      </c>
      <c r="E3026" s="20" t="s">
        <v>32</v>
      </c>
      <c r="F3026" s="328">
        <v>0</v>
      </c>
      <c r="G3026" s="42"/>
      <c r="H3026" s="48"/>
    </row>
    <row r="3027" s="2" customFormat="1" ht="16.8" customHeight="1">
      <c r="A3027" s="42"/>
      <c r="B3027" s="48"/>
      <c r="C3027" s="327" t="s">
        <v>32</v>
      </c>
      <c r="D3027" s="327" t="s">
        <v>6796</v>
      </c>
      <c r="E3027" s="20" t="s">
        <v>32</v>
      </c>
      <c r="F3027" s="328">
        <v>0</v>
      </c>
      <c r="G3027" s="42"/>
      <c r="H3027" s="48"/>
    </row>
    <row r="3028" s="2" customFormat="1" ht="16.8" customHeight="1">
      <c r="A3028" s="42"/>
      <c r="B3028" s="48"/>
      <c r="C3028" s="327" t="s">
        <v>32</v>
      </c>
      <c r="D3028" s="327" t="s">
        <v>6797</v>
      </c>
      <c r="E3028" s="20" t="s">
        <v>32</v>
      </c>
      <c r="F3028" s="328">
        <v>0</v>
      </c>
      <c r="G3028" s="42"/>
      <c r="H3028" s="48"/>
    </row>
    <row r="3029" s="2" customFormat="1" ht="16.8" customHeight="1">
      <c r="A3029" s="42"/>
      <c r="B3029" s="48"/>
      <c r="C3029" s="327" t="s">
        <v>32</v>
      </c>
      <c r="D3029" s="327" t="s">
        <v>6822</v>
      </c>
      <c r="E3029" s="20" t="s">
        <v>32</v>
      </c>
      <c r="F3029" s="328">
        <v>0</v>
      </c>
      <c r="G3029" s="42"/>
      <c r="H3029" s="48"/>
    </row>
    <row r="3030" s="2" customFormat="1" ht="16.8" customHeight="1">
      <c r="A3030" s="42"/>
      <c r="B3030" s="48"/>
      <c r="C3030" s="327" t="s">
        <v>32</v>
      </c>
      <c r="D3030" s="327" t="s">
        <v>6823</v>
      </c>
      <c r="E3030" s="20" t="s">
        <v>32</v>
      </c>
      <c r="F3030" s="328">
        <v>0</v>
      </c>
      <c r="G3030" s="42"/>
      <c r="H3030" s="48"/>
    </row>
    <row r="3031" s="2" customFormat="1" ht="16.8" customHeight="1">
      <c r="A3031" s="42"/>
      <c r="B3031" s="48"/>
      <c r="C3031" s="327" t="s">
        <v>32</v>
      </c>
      <c r="D3031" s="327" t="s">
        <v>6819</v>
      </c>
      <c r="E3031" s="20" t="s">
        <v>32</v>
      </c>
      <c r="F3031" s="328">
        <v>0</v>
      </c>
      <c r="G3031" s="42"/>
      <c r="H3031" s="48"/>
    </row>
    <row r="3032" s="2" customFormat="1" ht="16.8" customHeight="1">
      <c r="A3032" s="42"/>
      <c r="B3032" s="48"/>
      <c r="C3032" s="327" t="s">
        <v>32</v>
      </c>
      <c r="D3032" s="327" t="s">
        <v>6820</v>
      </c>
      <c r="E3032" s="20" t="s">
        <v>32</v>
      </c>
      <c r="F3032" s="328">
        <v>0</v>
      </c>
      <c r="G3032" s="42"/>
      <c r="H3032" s="48"/>
    </row>
    <row r="3033" s="2" customFormat="1" ht="16.8" customHeight="1">
      <c r="A3033" s="42"/>
      <c r="B3033" s="48"/>
      <c r="C3033" s="327" t="s">
        <v>32</v>
      </c>
      <c r="D3033" s="327" t="s">
        <v>6825</v>
      </c>
      <c r="E3033" s="20" t="s">
        <v>32</v>
      </c>
      <c r="F3033" s="328">
        <v>0</v>
      </c>
      <c r="G3033" s="42"/>
      <c r="H3033" s="48"/>
    </row>
    <row r="3034" s="2" customFormat="1" ht="16.8" customHeight="1">
      <c r="A3034" s="42"/>
      <c r="B3034" s="48"/>
      <c r="C3034" s="327" t="s">
        <v>1643</v>
      </c>
      <c r="D3034" s="327" t="s">
        <v>86</v>
      </c>
      <c r="E3034" s="20" t="s">
        <v>32</v>
      </c>
      <c r="F3034" s="328">
        <v>2</v>
      </c>
      <c r="G3034" s="42"/>
      <c r="H3034" s="48"/>
    </row>
    <row r="3035" s="2" customFormat="1" ht="16.8" customHeight="1">
      <c r="A3035" s="42"/>
      <c r="B3035" s="48"/>
      <c r="C3035" s="323" t="s">
        <v>2191</v>
      </c>
      <c r="D3035" s="324" t="s">
        <v>2191</v>
      </c>
      <c r="E3035" s="325" t="s">
        <v>32</v>
      </c>
      <c r="F3035" s="326">
        <v>80</v>
      </c>
      <c r="G3035" s="42"/>
      <c r="H3035" s="48"/>
    </row>
    <row r="3036" s="2" customFormat="1" ht="16.8" customHeight="1">
      <c r="A3036" s="42"/>
      <c r="B3036" s="48"/>
      <c r="C3036" s="327" t="s">
        <v>32</v>
      </c>
      <c r="D3036" s="327" t="s">
        <v>6794</v>
      </c>
      <c r="E3036" s="20" t="s">
        <v>32</v>
      </c>
      <c r="F3036" s="328">
        <v>0</v>
      </c>
      <c r="G3036" s="42"/>
      <c r="H3036" s="48"/>
    </row>
    <row r="3037" s="2" customFormat="1" ht="16.8" customHeight="1">
      <c r="A3037" s="42"/>
      <c r="B3037" s="48"/>
      <c r="C3037" s="327" t="s">
        <v>32</v>
      </c>
      <c r="D3037" s="327" t="s">
        <v>6795</v>
      </c>
      <c r="E3037" s="20" t="s">
        <v>32</v>
      </c>
      <c r="F3037" s="328">
        <v>0</v>
      </c>
      <c r="G3037" s="42"/>
      <c r="H3037" s="48"/>
    </row>
    <row r="3038" s="2" customFormat="1" ht="16.8" customHeight="1">
      <c r="A3038" s="42"/>
      <c r="B3038" s="48"/>
      <c r="C3038" s="327" t="s">
        <v>32</v>
      </c>
      <c r="D3038" s="327" t="s">
        <v>6796</v>
      </c>
      <c r="E3038" s="20" t="s">
        <v>32</v>
      </c>
      <c r="F3038" s="328">
        <v>0</v>
      </c>
      <c r="G3038" s="42"/>
      <c r="H3038" s="48"/>
    </row>
    <row r="3039" s="2" customFormat="1" ht="16.8" customHeight="1">
      <c r="A3039" s="42"/>
      <c r="B3039" s="48"/>
      <c r="C3039" s="327" t="s">
        <v>32</v>
      </c>
      <c r="D3039" s="327" t="s">
        <v>6797</v>
      </c>
      <c r="E3039" s="20" t="s">
        <v>32</v>
      </c>
      <c r="F3039" s="328">
        <v>0</v>
      </c>
      <c r="G3039" s="42"/>
      <c r="H3039" s="48"/>
    </row>
    <row r="3040" s="2" customFormat="1" ht="16.8" customHeight="1">
      <c r="A3040" s="42"/>
      <c r="B3040" s="48"/>
      <c r="C3040" s="327" t="s">
        <v>32</v>
      </c>
      <c r="D3040" s="327" t="s">
        <v>6909</v>
      </c>
      <c r="E3040" s="20" t="s">
        <v>32</v>
      </c>
      <c r="F3040" s="328">
        <v>0</v>
      </c>
      <c r="G3040" s="42"/>
      <c r="H3040" s="48"/>
    </row>
    <row r="3041" s="2" customFormat="1" ht="16.8" customHeight="1">
      <c r="A3041" s="42"/>
      <c r="B3041" s="48"/>
      <c r="C3041" s="327" t="s">
        <v>32</v>
      </c>
      <c r="D3041" s="327" t="s">
        <v>6810</v>
      </c>
      <c r="E3041" s="20" t="s">
        <v>32</v>
      </c>
      <c r="F3041" s="328">
        <v>0</v>
      </c>
      <c r="G3041" s="42"/>
      <c r="H3041" s="48"/>
    </row>
    <row r="3042" s="2" customFormat="1" ht="16.8" customHeight="1">
      <c r="A3042" s="42"/>
      <c r="B3042" s="48"/>
      <c r="C3042" s="327" t="s">
        <v>2191</v>
      </c>
      <c r="D3042" s="327" t="s">
        <v>6808</v>
      </c>
      <c r="E3042" s="20" t="s">
        <v>32</v>
      </c>
      <c r="F3042" s="328">
        <v>80</v>
      </c>
      <c r="G3042" s="42"/>
      <c r="H3042" s="48"/>
    </row>
    <row r="3043" s="2" customFormat="1" ht="16.8" customHeight="1">
      <c r="A3043" s="42"/>
      <c r="B3043" s="48"/>
      <c r="C3043" s="323" t="s">
        <v>1645</v>
      </c>
      <c r="D3043" s="324" t="s">
        <v>1645</v>
      </c>
      <c r="E3043" s="325" t="s">
        <v>32</v>
      </c>
      <c r="F3043" s="326">
        <v>80</v>
      </c>
      <c r="G3043" s="42"/>
      <c r="H3043" s="48"/>
    </row>
    <row r="3044" s="2" customFormat="1" ht="16.8" customHeight="1">
      <c r="A3044" s="42"/>
      <c r="B3044" s="48"/>
      <c r="C3044" s="327" t="s">
        <v>32</v>
      </c>
      <c r="D3044" s="327" t="s">
        <v>6794</v>
      </c>
      <c r="E3044" s="20" t="s">
        <v>32</v>
      </c>
      <c r="F3044" s="328">
        <v>0</v>
      </c>
      <c r="G3044" s="42"/>
      <c r="H3044" s="48"/>
    </row>
    <row r="3045" s="2" customFormat="1" ht="16.8" customHeight="1">
      <c r="A3045" s="42"/>
      <c r="B3045" s="48"/>
      <c r="C3045" s="327" t="s">
        <v>32</v>
      </c>
      <c r="D3045" s="327" t="s">
        <v>6795</v>
      </c>
      <c r="E3045" s="20" t="s">
        <v>32</v>
      </c>
      <c r="F3045" s="328">
        <v>0</v>
      </c>
      <c r="G3045" s="42"/>
      <c r="H3045" s="48"/>
    </row>
    <row r="3046" s="2" customFormat="1" ht="16.8" customHeight="1">
      <c r="A3046" s="42"/>
      <c r="B3046" s="48"/>
      <c r="C3046" s="327" t="s">
        <v>32</v>
      </c>
      <c r="D3046" s="327" t="s">
        <v>6796</v>
      </c>
      <c r="E3046" s="20" t="s">
        <v>32</v>
      </c>
      <c r="F3046" s="328">
        <v>0</v>
      </c>
      <c r="G3046" s="42"/>
      <c r="H3046" s="48"/>
    </row>
    <row r="3047" s="2" customFormat="1" ht="16.8" customHeight="1">
      <c r="A3047" s="42"/>
      <c r="B3047" s="48"/>
      <c r="C3047" s="327" t="s">
        <v>32</v>
      </c>
      <c r="D3047" s="327" t="s">
        <v>6802</v>
      </c>
      <c r="E3047" s="20" t="s">
        <v>32</v>
      </c>
      <c r="F3047" s="328">
        <v>0</v>
      </c>
      <c r="G3047" s="42"/>
      <c r="H3047" s="48"/>
    </row>
    <row r="3048" s="2" customFormat="1" ht="16.8" customHeight="1">
      <c r="A3048" s="42"/>
      <c r="B3048" s="48"/>
      <c r="C3048" s="327" t="s">
        <v>32</v>
      </c>
      <c r="D3048" s="327" t="s">
        <v>6909</v>
      </c>
      <c r="E3048" s="20" t="s">
        <v>32</v>
      </c>
      <c r="F3048" s="328">
        <v>0</v>
      </c>
      <c r="G3048" s="42"/>
      <c r="H3048" s="48"/>
    </row>
    <row r="3049" s="2" customFormat="1" ht="16.8" customHeight="1">
      <c r="A3049" s="42"/>
      <c r="B3049" s="48"/>
      <c r="C3049" s="327" t="s">
        <v>32</v>
      </c>
      <c r="D3049" s="327" t="s">
        <v>6810</v>
      </c>
      <c r="E3049" s="20" t="s">
        <v>32</v>
      </c>
      <c r="F3049" s="328">
        <v>0</v>
      </c>
      <c r="G3049" s="42"/>
      <c r="H3049" s="48"/>
    </row>
    <row r="3050" s="2" customFormat="1" ht="16.8" customHeight="1">
      <c r="A3050" s="42"/>
      <c r="B3050" s="48"/>
      <c r="C3050" s="327" t="s">
        <v>1645</v>
      </c>
      <c r="D3050" s="327" t="s">
        <v>6808</v>
      </c>
      <c r="E3050" s="20" t="s">
        <v>32</v>
      </c>
      <c r="F3050" s="328">
        <v>80</v>
      </c>
      <c r="G3050" s="42"/>
      <c r="H3050" s="48"/>
    </row>
    <row r="3051" s="2" customFormat="1" ht="16.8" customHeight="1">
      <c r="A3051" s="42"/>
      <c r="B3051" s="48"/>
      <c r="C3051" s="323" t="s">
        <v>1861</v>
      </c>
      <c r="D3051" s="324" t="s">
        <v>1861</v>
      </c>
      <c r="E3051" s="325" t="s">
        <v>32</v>
      </c>
      <c r="F3051" s="326">
        <v>50</v>
      </c>
      <c r="G3051" s="42"/>
      <c r="H3051" s="48"/>
    </row>
    <row r="3052" s="2" customFormat="1" ht="16.8" customHeight="1">
      <c r="A3052" s="42"/>
      <c r="B3052" s="48"/>
      <c r="C3052" s="327" t="s">
        <v>32</v>
      </c>
      <c r="D3052" s="327" t="s">
        <v>6794</v>
      </c>
      <c r="E3052" s="20" t="s">
        <v>32</v>
      </c>
      <c r="F3052" s="328">
        <v>0</v>
      </c>
      <c r="G3052" s="42"/>
      <c r="H3052" s="48"/>
    </row>
    <row r="3053" s="2" customFormat="1" ht="16.8" customHeight="1">
      <c r="A3053" s="42"/>
      <c r="B3053" s="48"/>
      <c r="C3053" s="327" t="s">
        <v>32</v>
      </c>
      <c r="D3053" s="327" t="s">
        <v>6795</v>
      </c>
      <c r="E3053" s="20" t="s">
        <v>32</v>
      </c>
      <c r="F3053" s="328">
        <v>0</v>
      </c>
      <c r="G3053" s="42"/>
      <c r="H3053" s="48"/>
    </row>
    <row r="3054" s="2" customFormat="1" ht="16.8" customHeight="1">
      <c r="A3054" s="42"/>
      <c r="B3054" s="48"/>
      <c r="C3054" s="327" t="s">
        <v>32</v>
      </c>
      <c r="D3054" s="327" t="s">
        <v>6801</v>
      </c>
      <c r="E3054" s="20" t="s">
        <v>32</v>
      </c>
      <c r="F3054" s="328">
        <v>0</v>
      </c>
      <c r="G3054" s="42"/>
      <c r="H3054" s="48"/>
    </row>
    <row r="3055" s="2" customFormat="1" ht="16.8" customHeight="1">
      <c r="A3055" s="42"/>
      <c r="B3055" s="48"/>
      <c r="C3055" s="327" t="s">
        <v>32</v>
      </c>
      <c r="D3055" s="327" t="s">
        <v>6797</v>
      </c>
      <c r="E3055" s="20" t="s">
        <v>32</v>
      </c>
      <c r="F3055" s="328">
        <v>0</v>
      </c>
      <c r="G3055" s="42"/>
      <c r="H3055" s="48"/>
    </row>
    <row r="3056" s="2" customFormat="1" ht="16.8" customHeight="1">
      <c r="A3056" s="42"/>
      <c r="B3056" s="48"/>
      <c r="C3056" s="327" t="s">
        <v>32</v>
      </c>
      <c r="D3056" s="327" t="s">
        <v>6803</v>
      </c>
      <c r="E3056" s="20" t="s">
        <v>32</v>
      </c>
      <c r="F3056" s="328">
        <v>0</v>
      </c>
      <c r="G3056" s="42"/>
      <c r="H3056" s="48"/>
    </row>
    <row r="3057" s="2" customFormat="1" ht="16.8" customHeight="1">
      <c r="A3057" s="42"/>
      <c r="B3057" s="48"/>
      <c r="C3057" s="327" t="s">
        <v>32</v>
      </c>
      <c r="D3057" s="327" t="s">
        <v>6804</v>
      </c>
      <c r="E3057" s="20" t="s">
        <v>32</v>
      </c>
      <c r="F3057" s="328">
        <v>0</v>
      </c>
      <c r="G3057" s="42"/>
      <c r="H3057" s="48"/>
    </row>
    <row r="3058" s="2" customFormat="1" ht="16.8" customHeight="1">
      <c r="A3058" s="42"/>
      <c r="B3058" s="48"/>
      <c r="C3058" s="327" t="s">
        <v>1861</v>
      </c>
      <c r="D3058" s="327" t="s">
        <v>6805</v>
      </c>
      <c r="E3058" s="20" t="s">
        <v>32</v>
      </c>
      <c r="F3058" s="328">
        <v>50</v>
      </c>
      <c r="G3058" s="42"/>
      <c r="H3058" s="48"/>
    </row>
    <row r="3059" s="2" customFormat="1" ht="16.8" customHeight="1">
      <c r="A3059" s="42"/>
      <c r="B3059" s="48"/>
      <c r="C3059" s="323" t="s">
        <v>6910</v>
      </c>
      <c r="D3059" s="324" t="s">
        <v>6910</v>
      </c>
      <c r="E3059" s="325" t="s">
        <v>32</v>
      </c>
      <c r="F3059" s="326">
        <v>50</v>
      </c>
      <c r="G3059" s="42"/>
      <c r="H3059" s="48"/>
    </row>
    <row r="3060" s="2" customFormat="1" ht="16.8" customHeight="1">
      <c r="A3060" s="42"/>
      <c r="B3060" s="48"/>
      <c r="C3060" s="327" t="s">
        <v>32</v>
      </c>
      <c r="D3060" s="327" t="s">
        <v>6794</v>
      </c>
      <c r="E3060" s="20" t="s">
        <v>32</v>
      </c>
      <c r="F3060" s="328">
        <v>0</v>
      </c>
      <c r="G3060" s="42"/>
      <c r="H3060" s="48"/>
    </row>
    <row r="3061" s="2" customFormat="1" ht="16.8" customHeight="1">
      <c r="A3061" s="42"/>
      <c r="B3061" s="48"/>
      <c r="C3061" s="327" t="s">
        <v>32</v>
      </c>
      <c r="D3061" s="327" t="s">
        <v>6795</v>
      </c>
      <c r="E3061" s="20" t="s">
        <v>32</v>
      </c>
      <c r="F3061" s="328">
        <v>0</v>
      </c>
      <c r="G3061" s="42"/>
      <c r="H3061" s="48"/>
    </row>
    <row r="3062" s="2" customFormat="1" ht="16.8" customHeight="1">
      <c r="A3062" s="42"/>
      <c r="B3062" s="48"/>
      <c r="C3062" s="327" t="s">
        <v>32</v>
      </c>
      <c r="D3062" s="327" t="s">
        <v>6796</v>
      </c>
      <c r="E3062" s="20" t="s">
        <v>32</v>
      </c>
      <c r="F3062" s="328">
        <v>0</v>
      </c>
      <c r="G3062" s="42"/>
      <c r="H3062" s="48"/>
    </row>
    <row r="3063" s="2" customFormat="1" ht="16.8" customHeight="1">
      <c r="A3063" s="42"/>
      <c r="B3063" s="48"/>
      <c r="C3063" s="327" t="s">
        <v>32</v>
      </c>
      <c r="D3063" s="327" t="s">
        <v>6797</v>
      </c>
      <c r="E3063" s="20" t="s">
        <v>32</v>
      </c>
      <c r="F3063" s="328">
        <v>0</v>
      </c>
      <c r="G3063" s="42"/>
      <c r="H3063" s="48"/>
    </row>
    <row r="3064" s="2" customFormat="1" ht="16.8" customHeight="1">
      <c r="A3064" s="42"/>
      <c r="B3064" s="48"/>
      <c r="C3064" s="327" t="s">
        <v>32</v>
      </c>
      <c r="D3064" s="327" t="s">
        <v>6911</v>
      </c>
      <c r="E3064" s="20" t="s">
        <v>32</v>
      </c>
      <c r="F3064" s="328">
        <v>0</v>
      </c>
      <c r="G3064" s="42"/>
      <c r="H3064" s="48"/>
    </row>
    <row r="3065" s="2" customFormat="1" ht="16.8" customHeight="1">
      <c r="A3065" s="42"/>
      <c r="B3065" s="48"/>
      <c r="C3065" s="327" t="s">
        <v>6910</v>
      </c>
      <c r="D3065" s="327" t="s">
        <v>473</v>
      </c>
      <c r="E3065" s="20" t="s">
        <v>32</v>
      </c>
      <c r="F3065" s="328">
        <v>50</v>
      </c>
      <c r="G3065" s="42"/>
      <c r="H3065" s="48"/>
    </row>
    <row r="3066" s="2" customFormat="1" ht="16.8" customHeight="1">
      <c r="A3066" s="42"/>
      <c r="B3066" s="48"/>
      <c r="C3066" s="323" t="s">
        <v>1646</v>
      </c>
      <c r="D3066" s="324" t="s">
        <v>1646</v>
      </c>
      <c r="E3066" s="325" t="s">
        <v>32</v>
      </c>
      <c r="F3066" s="326">
        <v>50</v>
      </c>
      <c r="G3066" s="42"/>
      <c r="H3066" s="48"/>
    </row>
    <row r="3067" s="2" customFormat="1" ht="16.8" customHeight="1">
      <c r="A3067" s="42"/>
      <c r="B3067" s="48"/>
      <c r="C3067" s="327" t="s">
        <v>32</v>
      </c>
      <c r="D3067" s="327" t="s">
        <v>6794</v>
      </c>
      <c r="E3067" s="20" t="s">
        <v>32</v>
      </c>
      <c r="F3067" s="328">
        <v>0</v>
      </c>
      <c r="G3067" s="42"/>
      <c r="H3067" s="48"/>
    </row>
    <row r="3068" s="2" customFormat="1" ht="16.8" customHeight="1">
      <c r="A3068" s="42"/>
      <c r="B3068" s="48"/>
      <c r="C3068" s="327" t="s">
        <v>32</v>
      </c>
      <c r="D3068" s="327" t="s">
        <v>6795</v>
      </c>
      <c r="E3068" s="20" t="s">
        <v>32</v>
      </c>
      <c r="F3068" s="328">
        <v>0</v>
      </c>
      <c r="G3068" s="42"/>
      <c r="H3068" s="48"/>
    </row>
    <row r="3069" s="2" customFormat="1" ht="16.8" customHeight="1">
      <c r="A3069" s="42"/>
      <c r="B3069" s="48"/>
      <c r="C3069" s="327" t="s">
        <v>32</v>
      </c>
      <c r="D3069" s="327" t="s">
        <v>6796</v>
      </c>
      <c r="E3069" s="20" t="s">
        <v>32</v>
      </c>
      <c r="F3069" s="328">
        <v>0</v>
      </c>
      <c r="G3069" s="42"/>
      <c r="H3069" s="48"/>
    </row>
    <row r="3070" s="2" customFormat="1" ht="16.8" customHeight="1">
      <c r="A3070" s="42"/>
      <c r="B3070" s="48"/>
      <c r="C3070" s="327" t="s">
        <v>32</v>
      </c>
      <c r="D3070" s="327" t="s">
        <v>6802</v>
      </c>
      <c r="E3070" s="20" t="s">
        <v>32</v>
      </c>
      <c r="F3070" s="328">
        <v>0</v>
      </c>
      <c r="G3070" s="42"/>
      <c r="H3070" s="48"/>
    </row>
    <row r="3071" s="2" customFormat="1" ht="16.8" customHeight="1">
      <c r="A3071" s="42"/>
      <c r="B3071" s="48"/>
      <c r="C3071" s="327" t="s">
        <v>32</v>
      </c>
      <c r="D3071" s="327" t="s">
        <v>6911</v>
      </c>
      <c r="E3071" s="20" t="s">
        <v>32</v>
      </c>
      <c r="F3071" s="328">
        <v>0</v>
      </c>
      <c r="G3071" s="42"/>
      <c r="H3071" s="48"/>
    </row>
    <row r="3072" s="2" customFormat="1" ht="16.8" customHeight="1">
      <c r="A3072" s="42"/>
      <c r="B3072" s="48"/>
      <c r="C3072" s="327" t="s">
        <v>1646</v>
      </c>
      <c r="D3072" s="327" t="s">
        <v>473</v>
      </c>
      <c r="E3072" s="20" t="s">
        <v>32</v>
      </c>
      <c r="F3072" s="328">
        <v>50</v>
      </c>
      <c r="G3072" s="42"/>
      <c r="H3072" s="48"/>
    </row>
    <row r="3073" s="2" customFormat="1" ht="16.8" customHeight="1">
      <c r="A3073" s="42"/>
      <c r="B3073" s="48"/>
      <c r="C3073" s="323" t="s">
        <v>6912</v>
      </c>
      <c r="D3073" s="324" t="s">
        <v>6912</v>
      </c>
      <c r="E3073" s="325" t="s">
        <v>32</v>
      </c>
      <c r="F3073" s="326">
        <v>100</v>
      </c>
      <c r="G3073" s="42"/>
      <c r="H3073" s="48"/>
    </row>
    <row r="3074" s="2" customFormat="1" ht="16.8" customHeight="1">
      <c r="A3074" s="42"/>
      <c r="B3074" s="48"/>
      <c r="C3074" s="327" t="s">
        <v>32</v>
      </c>
      <c r="D3074" s="327" t="s">
        <v>6794</v>
      </c>
      <c r="E3074" s="20" t="s">
        <v>32</v>
      </c>
      <c r="F3074" s="328">
        <v>0</v>
      </c>
      <c r="G3074" s="42"/>
      <c r="H3074" s="48"/>
    </row>
    <row r="3075" s="2" customFormat="1" ht="16.8" customHeight="1">
      <c r="A3075" s="42"/>
      <c r="B3075" s="48"/>
      <c r="C3075" s="327" t="s">
        <v>32</v>
      </c>
      <c r="D3075" s="327" t="s">
        <v>6795</v>
      </c>
      <c r="E3075" s="20" t="s">
        <v>32</v>
      </c>
      <c r="F3075" s="328">
        <v>0</v>
      </c>
      <c r="G3075" s="42"/>
      <c r="H3075" s="48"/>
    </row>
    <row r="3076" s="2" customFormat="1" ht="16.8" customHeight="1">
      <c r="A3076" s="42"/>
      <c r="B3076" s="48"/>
      <c r="C3076" s="327" t="s">
        <v>32</v>
      </c>
      <c r="D3076" s="327" t="s">
        <v>6796</v>
      </c>
      <c r="E3076" s="20" t="s">
        <v>32</v>
      </c>
      <c r="F3076" s="328">
        <v>0</v>
      </c>
      <c r="G3076" s="42"/>
      <c r="H3076" s="48"/>
    </row>
    <row r="3077" s="2" customFormat="1" ht="16.8" customHeight="1">
      <c r="A3077" s="42"/>
      <c r="B3077" s="48"/>
      <c r="C3077" s="327" t="s">
        <v>32</v>
      </c>
      <c r="D3077" s="327" t="s">
        <v>6797</v>
      </c>
      <c r="E3077" s="20" t="s">
        <v>32</v>
      </c>
      <c r="F3077" s="328">
        <v>0</v>
      </c>
      <c r="G3077" s="42"/>
      <c r="H3077" s="48"/>
    </row>
    <row r="3078" s="2" customFormat="1" ht="16.8" customHeight="1">
      <c r="A3078" s="42"/>
      <c r="B3078" s="48"/>
      <c r="C3078" s="327" t="s">
        <v>32</v>
      </c>
      <c r="D3078" s="327" t="s">
        <v>6913</v>
      </c>
      <c r="E3078" s="20" t="s">
        <v>32</v>
      </c>
      <c r="F3078" s="328">
        <v>0</v>
      </c>
      <c r="G3078" s="42"/>
      <c r="H3078" s="48"/>
    </row>
    <row r="3079" s="2" customFormat="1" ht="16.8" customHeight="1">
      <c r="A3079" s="42"/>
      <c r="B3079" s="48"/>
      <c r="C3079" s="327" t="s">
        <v>6912</v>
      </c>
      <c r="D3079" s="327" t="s">
        <v>2343</v>
      </c>
      <c r="E3079" s="20" t="s">
        <v>32</v>
      </c>
      <c r="F3079" s="328">
        <v>100</v>
      </c>
      <c r="G3079" s="42"/>
      <c r="H3079" s="48"/>
    </row>
    <row r="3080" s="2" customFormat="1" ht="16.8" customHeight="1">
      <c r="A3080" s="42"/>
      <c r="B3080" s="48"/>
      <c r="C3080" s="323" t="s">
        <v>2231</v>
      </c>
      <c r="D3080" s="324" t="s">
        <v>2231</v>
      </c>
      <c r="E3080" s="325" t="s">
        <v>32</v>
      </c>
      <c r="F3080" s="326">
        <v>0.13</v>
      </c>
      <c r="G3080" s="42"/>
      <c r="H3080" s="48"/>
    </row>
    <row r="3081" s="2" customFormat="1" ht="16.8" customHeight="1">
      <c r="A3081" s="42"/>
      <c r="B3081" s="48"/>
      <c r="C3081" s="327" t="s">
        <v>32</v>
      </c>
      <c r="D3081" s="327" t="s">
        <v>6794</v>
      </c>
      <c r="E3081" s="20" t="s">
        <v>32</v>
      </c>
      <c r="F3081" s="328">
        <v>0</v>
      </c>
      <c r="G3081" s="42"/>
      <c r="H3081" s="48"/>
    </row>
    <row r="3082" s="2" customFormat="1" ht="16.8" customHeight="1">
      <c r="A3082" s="42"/>
      <c r="B3082" s="48"/>
      <c r="C3082" s="327" t="s">
        <v>32</v>
      </c>
      <c r="D3082" s="327" t="s">
        <v>6795</v>
      </c>
      <c r="E3082" s="20" t="s">
        <v>32</v>
      </c>
      <c r="F3082" s="328">
        <v>0</v>
      </c>
      <c r="G3082" s="42"/>
      <c r="H3082" s="48"/>
    </row>
    <row r="3083" s="2" customFormat="1" ht="16.8" customHeight="1">
      <c r="A3083" s="42"/>
      <c r="B3083" s="48"/>
      <c r="C3083" s="327" t="s">
        <v>32</v>
      </c>
      <c r="D3083" s="327" t="s">
        <v>6796</v>
      </c>
      <c r="E3083" s="20" t="s">
        <v>32</v>
      </c>
      <c r="F3083" s="328">
        <v>0</v>
      </c>
      <c r="G3083" s="42"/>
      <c r="H3083" s="48"/>
    </row>
    <row r="3084" s="2" customFormat="1" ht="16.8" customHeight="1">
      <c r="A3084" s="42"/>
      <c r="B3084" s="48"/>
      <c r="C3084" s="327" t="s">
        <v>32</v>
      </c>
      <c r="D3084" s="327" t="s">
        <v>6797</v>
      </c>
      <c r="E3084" s="20" t="s">
        <v>32</v>
      </c>
      <c r="F3084" s="328">
        <v>0</v>
      </c>
      <c r="G3084" s="42"/>
      <c r="H3084" s="48"/>
    </row>
    <row r="3085" s="2" customFormat="1" ht="16.8" customHeight="1">
      <c r="A3085" s="42"/>
      <c r="B3085" s="48"/>
      <c r="C3085" s="327" t="s">
        <v>32</v>
      </c>
      <c r="D3085" s="327" t="s">
        <v>6914</v>
      </c>
      <c r="E3085" s="20" t="s">
        <v>32</v>
      </c>
      <c r="F3085" s="328">
        <v>0</v>
      </c>
      <c r="G3085" s="42"/>
      <c r="H3085" s="48"/>
    </row>
    <row r="3086" s="2" customFormat="1" ht="16.8" customHeight="1">
      <c r="A3086" s="42"/>
      <c r="B3086" s="48"/>
      <c r="C3086" s="327" t="s">
        <v>2231</v>
      </c>
      <c r="D3086" s="327" t="s">
        <v>6915</v>
      </c>
      <c r="E3086" s="20" t="s">
        <v>32</v>
      </c>
      <c r="F3086" s="328">
        <v>0.13</v>
      </c>
      <c r="G3086" s="42"/>
      <c r="H3086" s="48"/>
    </row>
    <row r="3087" s="2" customFormat="1" ht="16.8" customHeight="1">
      <c r="A3087" s="42"/>
      <c r="B3087" s="48"/>
      <c r="C3087" s="323" t="s">
        <v>6916</v>
      </c>
      <c r="D3087" s="324" t="s">
        <v>6916</v>
      </c>
      <c r="E3087" s="325" t="s">
        <v>32</v>
      </c>
      <c r="F3087" s="326">
        <v>130</v>
      </c>
      <c r="G3087" s="42"/>
      <c r="H3087" s="48"/>
    </row>
    <row r="3088" s="2" customFormat="1" ht="16.8" customHeight="1">
      <c r="A3088" s="42"/>
      <c r="B3088" s="48"/>
      <c r="C3088" s="327" t="s">
        <v>32</v>
      </c>
      <c r="D3088" s="327" t="s">
        <v>6794</v>
      </c>
      <c r="E3088" s="20" t="s">
        <v>32</v>
      </c>
      <c r="F3088" s="328">
        <v>0</v>
      </c>
      <c r="G3088" s="42"/>
      <c r="H3088" s="48"/>
    </row>
    <row r="3089" s="2" customFormat="1" ht="16.8" customHeight="1">
      <c r="A3089" s="42"/>
      <c r="B3089" s="48"/>
      <c r="C3089" s="327" t="s">
        <v>32</v>
      </c>
      <c r="D3089" s="327" t="s">
        <v>6795</v>
      </c>
      <c r="E3089" s="20" t="s">
        <v>32</v>
      </c>
      <c r="F3089" s="328">
        <v>0</v>
      </c>
      <c r="G3089" s="42"/>
      <c r="H3089" s="48"/>
    </row>
    <row r="3090" s="2" customFormat="1" ht="16.8" customHeight="1">
      <c r="A3090" s="42"/>
      <c r="B3090" s="48"/>
      <c r="C3090" s="327" t="s">
        <v>32</v>
      </c>
      <c r="D3090" s="327" t="s">
        <v>6796</v>
      </c>
      <c r="E3090" s="20" t="s">
        <v>32</v>
      </c>
      <c r="F3090" s="328">
        <v>0</v>
      </c>
      <c r="G3090" s="42"/>
      <c r="H3090" s="48"/>
    </row>
    <row r="3091" s="2" customFormat="1" ht="16.8" customHeight="1">
      <c r="A3091" s="42"/>
      <c r="B3091" s="48"/>
      <c r="C3091" s="327" t="s">
        <v>32</v>
      </c>
      <c r="D3091" s="327" t="s">
        <v>6797</v>
      </c>
      <c r="E3091" s="20" t="s">
        <v>32</v>
      </c>
      <c r="F3091" s="328">
        <v>0</v>
      </c>
      <c r="G3091" s="42"/>
      <c r="H3091" s="48"/>
    </row>
    <row r="3092" s="2" customFormat="1" ht="16.8" customHeight="1">
      <c r="A3092" s="42"/>
      <c r="B3092" s="48"/>
      <c r="C3092" s="327" t="s">
        <v>32</v>
      </c>
      <c r="D3092" s="327" t="s">
        <v>6917</v>
      </c>
      <c r="E3092" s="20" t="s">
        <v>32</v>
      </c>
      <c r="F3092" s="328">
        <v>0</v>
      </c>
      <c r="G3092" s="42"/>
      <c r="H3092" s="48"/>
    </row>
    <row r="3093" s="2" customFormat="1" ht="16.8" customHeight="1">
      <c r="A3093" s="42"/>
      <c r="B3093" s="48"/>
      <c r="C3093" s="327" t="s">
        <v>6916</v>
      </c>
      <c r="D3093" s="327" t="s">
        <v>6918</v>
      </c>
      <c r="E3093" s="20" t="s">
        <v>32</v>
      </c>
      <c r="F3093" s="328">
        <v>130</v>
      </c>
      <c r="G3093" s="42"/>
      <c r="H3093" s="48"/>
    </row>
    <row r="3094" s="2" customFormat="1" ht="16.8" customHeight="1">
      <c r="A3094" s="42"/>
      <c r="B3094" s="48"/>
      <c r="C3094" s="323" t="s">
        <v>2244</v>
      </c>
      <c r="D3094" s="324" t="s">
        <v>2244</v>
      </c>
      <c r="E3094" s="325" t="s">
        <v>32</v>
      </c>
      <c r="F3094" s="326">
        <v>130</v>
      </c>
      <c r="G3094" s="42"/>
      <c r="H3094" s="48"/>
    </row>
    <row r="3095" s="2" customFormat="1" ht="16.8" customHeight="1">
      <c r="A3095" s="42"/>
      <c r="B3095" s="48"/>
      <c r="C3095" s="327" t="s">
        <v>32</v>
      </c>
      <c r="D3095" s="327" t="s">
        <v>6794</v>
      </c>
      <c r="E3095" s="20" t="s">
        <v>32</v>
      </c>
      <c r="F3095" s="328">
        <v>0</v>
      </c>
      <c r="G3095" s="42"/>
      <c r="H3095" s="48"/>
    </row>
    <row r="3096" s="2" customFormat="1" ht="16.8" customHeight="1">
      <c r="A3096" s="42"/>
      <c r="B3096" s="48"/>
      <c r="C3096" s="327" t="s">
        <v>32</v>
      </c>
      <c r="D3096" s="327" t="s">
        <v>6795</v>
      </c>
      <c r="E3096" s="20" t="s">
        <v>32</v>
      </c>
      <c r="F3096" s="328">
        <v>0</v>
      </c>
      <c r="G3096" s="42"/>
      <c r="H3096" s="48"/>
    </row>
    <row r="3097" s="2" customFormat="1" ht="16.8" customHeight="1">
      <c r="A3097" s="42"/>
      <c r="B3097" s="48"/>
      <c r="C3097" s="327" t="s">
        <v>32</v>
      </c>
      <c r="D3097" s="327" t="s">
        <v>6796</v>
      </c>
      <c r="E3097" s="20" t="s">
        <v>32</v>
      </c>
      <c r="F3097" s="328">
        <v>0</v>
      </c>
      <c r="G3097" s="42"/>
      <c r="H3097" s="48"/>
    </row>
    <row r="3098" s="2" customFormat="1" ht="16.8" customHeight="1">
      <c r="A3098" s="42"/>
      <c r="B3098" s="48"/>
      <c r="C3098" s="327" t="s">
        <v>32</v>
      </c>
      <c r="D3098" s="327" t="s">
        <v>6797</v>
      </c>
      <c r="E3098" s="20" t="s">
        <v>32</v>
      </c>
      <c r="F3098" s="328">
        <v>0</v>
      </c>
      <c r="G3098" s="42"/>
      <c r="H3098" s="48"/>
    </row>
    <row r="3099" s="2" customFormat="1" ht="16.8" customHeight="1">
      <c r="A3099" s="42"/>
      <c r="B3099" s="48"/>
      <c r="C3099" s="327" t="s">
        <v>32</v>
      </c>
      <c r="D3099" s="327" t="s">
        <v>6917</v>
      </c>
      <c r="E3099" s="20" t="s">
        <v>32</v>
      </c>
      <c r="F3099" s="328">
        <v>0</v>
      </c>
      <c r="G3099" s="42"/>
      <c r="H3099" s="48"/>
    </row>
    <row r="3100" s="2" customFormat="1" ht="16.8" customHeight="1">
      <c r="A3100" s="42"/>
      <c r="B3100" s="48"/>
      <c r="C3100" s="327" t="s">
        <v>2244</v>
      </c>
      <c r="D3100" s="327" t="s">
        <v>6918</v>
      </c>
      <c r="E3100" s="20" t="s">
        <v>32</v>
      </c>
      <c r="F3100" s="328">
        <v>130</v>
      </c>
      <c r="G3100" s="42"/>
      <c r="H3100" s="48"/>
    </row>
    <row r="3101" s="2" customFormat="1" ht="16.8" customHeight="1">
      <c r="A3101" s="42"/>
      <c r="B3101" s="48"/>
      <c r="C3101" s="323" t="s">
        <v>6028</v>
      </c>
      <c r="D3101" s="324" t="s">
        <v>6028</v>
      </c>
      <c r="E3101" s="325" t="s">
        <v>32</v>
      </c>
      <c r="F3101" s="326">
        <v>0</v>
      </c>
      <c r="G3101" s="42"/>
      <c r="H3101" s="48"/>
    </row>
    <row r="3102" s="2" customFormat="1" ht="16.8" customHeight="1">
      <c r="A3102" s="42"/>
      <c r="B3102" s="48"/>
      <c r="C3102" s="327" t="s">
        <v>6028</v>
      </c>
      <c r="D3102" s="327" t="s">
        <v>6029</v>
      </c>
      <c r="E3102" s="20" t="s">
        <v>32</v>
      </c>
      <c r="F3102" s="328">
        <v>0</v>
      </c>
      <c r="G3102" s="42"/>
      <c r="H3102" s="48"/>
    </row>
    <row r="3103" s="2" customFormat="1" ht="16.8" customHeight="1">
      <c r="A3103" s="42"/>
      <c r="B3103" s="48"/>
      <c r="C3103" s="323" t="s">
        <v>1871</v>
      </c>
      <c r="D3103" s="324" t="s">
        <v>1871</v>
      </c>
      <c r="E3103" s="325" t="s">
        <v>32</v>
      </c>
      <c r="F3103" s="326">
        <v>0</v>
      </c>
      <c r="G3103" s="42"/>
      <c r="H3103" s="48"/>
    </row>
    <row r="3104" s="2" customFormat="1" ht="16.8" customHeight="1">
      <c r="A3104" s="42"/>
      <c r="B3104" s="48"/>
      <c r="C3104" s="327" t="s">
        <v>1871</v>
      </c>
      <c r="D3104" s="327" t="s">
        <v>6030</v>
      </c>
      <c r="E3104" s="20" t="s">
        <v>32</v>
      </c>
      <c r="F3104" s="328">
        <v>0</v>
      </c>
      <c r="G3104" s="42"/>
      <c r="H3104" s="48"/>
    </row>
    <row r="3105" s="2" customFormat="1" ht="16.8" customHeight="1">
      <c r="A3105" s="42"/>
      <c r="B3105" s="48"/>
      <c r="C3105" s="323" t="s">
        <v>6031</v>
      </c>
      <c r="D3105" s="324" t="s">
        <v>6031</v>
      </c>
      <c r="E3105" s="325" t="s">
        <v>32</v>
      </c>
      <c r="F3105" s="326">
        <v>20</v>
      </c>
      <c r="G3105" s="42"/>
      <c r="H3105" s="48"/>
    </row>
    <row r="3106" s="2" customFormat="1" ht="16.8" customHeight="1">
      <c r="A3106" s="42"/>
      <c r="B3106" s="48"/>
      <c r="C3106" s="327" t="s">
        <v>32</v>
      </c>
      <c r="D3106" s="327" t="s">
        <v>6919</v>
      </c>
      <c r="E3106" s="20" t="s">
        <v>32</v>
      </c>
      <c r="F3106" s="328">
        <v>0</v>
      </c>
      <c r="G3106" s="42"/>
      <c r="H3106" s="48"/>
    </row>
    <row r="3107" s="2" customFormat="1" ht="16.8" customHeight="1">
      <c r="A3107" s="42"/>
      <c r="B3107" s="48"/>
      <c r="C3107" s="327" t="s">
        <v>32</v>
      </c>
      <c r="D3107" s="327" t="s">
        <v>6920</v>
      </c>
      <c r="E3107" s="20" t="s">
        <v>32</v>
      </c>
      <c r="F3107" s="328">
        <v>0</v>
      </c>
      <c r="G3107" s="42"/>
      <c r="H3107" s="48"/>
    </row>
    <row r="3108" s="2" customFormat="1" ht="16.8" customHeight="1">
      <c r="A3108" s="42"/>
      <c r="B3108" s="48"/>
      <c r="C3108" s="327" t="s">
        <v>6031</v>
      </c>
      <c r="D3108" s="327" t="s">
        <v>6921</v>
      </c>
      <c r="E3108" s="20" t="s">
        <v>32</v>
      </c>
      <c r="F3108" s="328">
        <v>20</v>
      </c>
      <c r="G3108" s="42"/>
      <c r="H3108" s="48"/>
    </row>
    <row r="3109" s="2" customFormat="1" ht="16.8" customHeight="1">
      <c r="A3109" s="42"/>
      <c r="B3109" s="48"/>
      <c r="C3109" s="323" t="s">
        <v>6033</v>
      </c>
      <c r="D3109" s="324" t="s">
        <v>6033</v>
      </c>
      <c r="E3109" s="325" t="s">
        <v>32</v>
      </c>
      <c r="F3109" s="326">
        <v>20</v>
      </c>
      <c r="G3109" s="42"/>
      <c r="H3109" s="48"/>
    </row>
    <row r="3110" s="2" customFormat="1" ht="16.8" customHeight="1">
      <c r="A3110" s="42"/>
      <c r="B3110" s="48"/>
      <c r="C3110" s="327" t="s">
        <v>32</v>
      </c>
      <c r="D3110" s="327" t="s">
        <v>6919</v>
      </c>
      <c r="E3110" s="20" t="s">
        <v>32</v>
      </c>
      <c r="F3110" s="328">
        <v>0</v>
      </c>
      <c r="G3110" s="42"/>
      <c r="H3110" s="48"/>
    </row>
    <row r="3111" s="2" customFormat="1" ht="16.8" customHeight="1">
      <c r="A3111" s="42"/>
      <c r="B3111" s="48"/>
      <c r="C3111" s="327" t="s">
        <v>32</v>
      </c>
      <c r="D3111" s="327" t="s">
        <v>6920</v>
      </c>
      <c r="E3111" s="20" t="s">
        <v>32</v>
      </c>
      <c r="F3111" s="328">
        <v>0</v>
      </c>
      <c r="G3111" s="42"/>
      <c r="H3111" s="48"/>
    </row>
    <row r="3112" s="2" customFormat="1" ht="16.8" customHeight="1">
      <c r="A3112" s="42"/>
      <c r="B3112" s="48"/>
      <c r="C3112" s="327" t="s">
        <v>6033</v>
      </c>
      <c r="D3112" s="327" t="s">
        <v>6921</v>
      </c>
      <c r="E3112" s="20" t="s">
        <v>32</v>
      </c>
      <c r="F3112" s="328">
        <v>20</v>
      </c>
      <c r="G3112" s="42"/>
      <c r="H3112" s="48"/>
    </row>
    <row r="3113" s="2" customFormat="1" ht="16.8" customHeight="1">
      <c r="A3113" s="42"/>
      <c r="B3113" s="48"/>
      <c r="C3113" s="323" t="s">
        <v>6035</v>
      </c>
      <c r="D3113" s="324" t="s">
        <v>6035</v>
      </c>
      <c r="E3113" s="325" t="s">
        <v>32</v>
      </c>
      <c r="F3113" s="326">
        <v>0</v>
      </c>
      <c r="G3113" s="42"/>
      <c r="H3113" s="48"/>
    </row>
    <row r="3114" s="2" customFormat="1" ht="16.8" customHeight="1">
      <c r="A3114" s="42"/>
      <c r="B3114" s="48"/>
      <c r="C3114" s="327" t="s">
        <v>6035</v>
      </c>
      <c r="D3114" s="327" t="s">
        <v>6108</v>
      </c>
      <c r="E3114" s="20" t="s">
        <v>32</v>
      </c>
      <c r="F3114" s="328">
        <v>0</v>
      </c>
      <c r="G3114" s="42"/>
      <c r="H3114" s="48"/>
    </row>
    <row r="3115" s="2" customFormat="1" ht="16.8" customHeight="1">
      <c r="A3115" s="42"/>
      <c r="B3115" s="48"/>
      <c r="C3115" s="323" t="s">
        <v>884</v>
      </c>
      <c r="D3115" s="324" t="s">
        <v>884</v>
      </c>
      <c r="E3115" s="325" t="s">
        <v>32</v>
      </c>
      <c r="F3115" s="326">
        <v>0</v>
      </c>
      <c r="G3115" s="42"/>
      <c r="H3115" s="48"/>
    </row>
    <row r="3116" s="2" customFormat="1" ht="16.8" customHeight="1">
      <c r="A3116" s="42"/>
      <c r="B3116" s="48"/>
      <c r="C3116" s="327" t="s">
        <v>884</v>
      </c>
      <c r="D3116" s="327" t="s">
        <v>6168</v>
      </c>
      <c r="E3116" s="20" t="s">
        <v>32</v>
      </c>
      <c r="F3116" s="328">
        <v>0</v>
      </c>
      <c r="G3116" s="42"/>
      <c r="H3116" s="48"/>
    </row>
    <row r="3117" s="2" customFormat="1" ht="16.8" customHeight="1">
      <c r="A3117" s="42"/>
      <c r="B3117" s="48"/>
      <c r="C3117" s="323" t="s">
        <v>6109</v>
      </c>
      <c r="D3117" s="324" t="s">
        <v>6109</v>
      </c>
      <c r="E3117" s="325" t="s">
        <v>32</v>
      </c>
      <c r="F3117" s="326">
        <v>0</v>
      </c>
      <c r="G3117" s="42"/>
      <c r="H3117" s="48"/>
    </row>
    <row r="3118" s="2" customFormat="1" ht="16.8" customHeight="1">
      <c r="A3118" s="42"/>
      <c r="B3118" s="48"/>
      <c r="C3118" s="327" t="s">
        <v>6109</v>
      </c>
      <c r="D3118" s="327" t="s">
        <v>6110</v>
      </c>
      <c r="E3118" s="20" t="s">
        <v>32</v>
      </c>
      <c r="F3118" s="328">
        <v>0</v>
      </c>
      <c r="G3118" s="42"/>
      <c r="H3118" s="48"/>
    </row>
    <row r="3119" s="2" customFormat="1" ht="16.8" customHeight="1">
      <c r="A3119" s="42"/>
      <c r="B3119" s="48"/>
      <c r="C3119" s="323" t="s">
        <v>6037</v>
      </c>
      <c r="D3119" s="324" t="s">
        <v>6037</v>
      </c>
      <c r="E3119" s="325" t="s">
        <v>32</v>
      </c>
      <c r="F3119" s="326">
        <v>0</v>
      </c>
      <c r="G3119" s="42"/>
      <c r="H3119" s="48"/>
    </row>
    <row r="3120" s="2" customFormat="1" ht="16.8" customHeight="1">
      <c r="A3120" s="42"/>
      <c r="B3120" s="48"/>
      <c r="C3120" s="327" t="s">
        <v>6037</v>
      </c>
      <c r="D3120" s="327" t="s">
        <v>6038</v>
      </c>
      <c r="E3120" s="20" t="s">
        <v>32</v>
      </c>
      <c r="F3120" s="328">
        <v>0</v>
      </c>
      <c r="G3120" s="42"/>
      <c r="H3120" s="48"/>
    </row>
    <row r="3121" s="2" customFormat="1" ht="16.8" customHeight="1">
      <c r="A3121" s="42"/>
      <c r="B3121" s="48"/>
      <c r="C3121" s="323" t="s">
        <v>6169</v>
      </c>
      <c r="D3121" s="324" t="s">
        <v>6169</v>
      </c>
      <c r="E3121" s="325" t="s">
        <v>32</v>
      </c>
      <c r="F3121" s="326">
        <v>0</v>
      </c>
      <c r="G3121" s="42"/>
      <c r="H3121" s="48"/>
    </row>
    <row r="3122" s="2" customFormat="1" ht="16.8" customHeight="1">
      <c r="A3122" s="42"/>
      <c r="B3122" s="48"/>
      <c r="C3122" s="327" t="s">
        <v>6169</v>
      </c>
      <c r="D3122" s="327" t="s">
        <v>6170</v>
      </c>
      <c r="E3122" s="20" t="s">
        <v>32</v>
      </c>
      <c r="F3122" s="328">
        <v>0</v>
      </c>
      <c r="G3122" s="42"/>
      <c r="H3122" s="48"/>
    </row>
    <row r="3123" s="2" customFormat="1" ht="16.8" customHeight="1">
      <c r="A3123" s="42"/>
      <c r="B3123" s="48"/>
      <c r="C3123" s="323" t="s">
        <v>6039</v>
      </c>
      <c r="D3123" s="324" t="s">
        <v>6039</v>
      </c>
      <c r="E3123" s="325" t="s">
        <v>32</v>
      </c>
      <c r="F3123" s="326">
        <v>0</v>
      </c>
      <c r="G3123" s="42"/>
      <c r="H3123" s="48"/>
    </row>
    <row r="3124" s="2" customFormat="1" ht="16.8" customHeight="1">
      <c r="A3124" s="42"/>
      <c r="B3124" s="48"/>
      <c r="C3124" s="327" t="s">
        <v>6039</v>
      </c>
      <c r="D3124" s="327" t="s">
        <v>6040</v>
      </c>
      <c r="E3124" s="20" t="s">
        <v>32</v>
      </c>
      <c r="F3124" s="328">
        <v>0</v>
      </c>
      <c r="G3124" s="42"/>
      <c r="H3124" s="48"/>
    </row>
    <row r="3125" s="2" customFormat="1" ht="16.8" customHeight="1">
      <c r="A3125" s="42"/>
      <c r="B3125" s="48"/>
      <c r="C3125" s="323" t="s">
        <v>1378</v>
      </c>
      <c r="D3125" s="324" t="s">
        <v>1378</v>
      </c>
      <c r="E3125" s="325" t="s">
        <v>32</v>
      </c>
      <c r="F3125" s="326">
        <v>0</v>
      </c>
      <c r="G3125" s="42"/>
      <c r="H3125" s="48"/>
    </row>
    <row r="3126" s="2" customFormat="1" ht="16.8" customHeight="1">
      <c r="A3126" s="42"/>
      <c r="B3126" s="48"/>
      <c r="C3126" s="327" t="s">
        <v>1378</v>
      </c>
      <c r="D3126" s="327" t="s">
        <v>6041</v>
      </c>
      <c r="E3126" s="20" t="s">
        <v>32</v>
      </c>
      <c r="F3126" s="328">
        <v>0</v>
      </c>
      <c r="G3126" s="42"/>
      <c r="H3126" s="48"/>
    </row>
    <row r="3127" s="2" customFormat="1" ht="16.8" customHeight="1">
      <c r="A3127" s="42"/>
      <c r="B3127" s="48"/>
      <c r="C3127" s="323" t="s">
        <v>824</v>
      </c>
      <c r="D3127" s="324" t="s">
        <v>824</v>
      </c>
      <c r="E3127" s="325" t="s">
        <v>32</v>
      </c>
      <c r="F3127" s="326">
        <v>0</v>
      </c>
      <c r="G3127" s="42"/>
      <c r="H3127" s="48"/>
    </row>
    <row r="3128" s="2" customFormat="1" ht="16.8" customHeight="1">
      <c r="A3128" s="42"/>
      <c r="B3128" s="48"/>
      <c r="C3128" s="327" t="s">
        <v>824</v>
      </c>
      <c r="D3128" s="327" t="s">
        <v>6171</v>
      </c>
      <c r="E3128" s="20" t="s">
        <v>32</v>
      </c>
      <c r="F3128" s="328">
        <v>0</v>
      </c>
      <c r="G3128" s="42"/>
      <c r="H3128" s="48"/>
    </row>
    <row r="3129" s="2" customFormat="1" ht="16.8" customHeight="1">
      <c r="A3129" s="42"/>
      <c r="B3129" s="48"/>
      <c r="C3129" s="323" t="s">
        <v>1017</v>
      </c>
      <c r="D3129" s="324" t="s">
        <v>1017</v>
      </c>
      <c r="E3129" s="325" t="s">
        <v>32</v>
      </c>
      <c r="F3129" s="326">
        <v>0</v>
      </c>
      <c r="G3129" s="42"/>
      <c r="H3129" s="48"/>
    </row>
    <row r="3130" s="2" customFormat="1" ht="16.8" customHeight="1">
      <c r="A3130" s="42"/>
      <c r="B3130" s="48"/>
      <c r="C3130" s="327" t="s">
        <v>1017</v>
      </c>
      <c r="D3130" s="327" t="s">
        <v>1125</v>
      </c>
      <c r="E3130" s="20" t="s">
        <v>32</v>
      </c>
      <c r="F3130" s="328">
        <v>0</v>
      </c>
      <c r="G3130" s="42"/>
      <c r="H3130" s="48"/>
    </row>
    <row r="3131" s="2" customFormat="1" ht="16.8" customHeight="1">
      <c r="A3131" s="42"/>
      <c r="B3131" s="48"/>
      <c r="C3131" s="323" t="s">
        <v>922</v>
      </c>
      <c r="D3131" s="324" t="s">
        <v>922</v>
      </c>
      <c r="E3131" s="325" t="s">
        <v>32</v>
      </c>
      <c r="F3131" s="326">
        <v>0</v>
      </c>
      <c r="G3131" s="42"/>
      <c r="H3131" s="48"/>
    </row>
    <row r="3132" s="2" customFormat="1" ht="16.8" customHeight="1">
      <c r="A3132" s="42"/>
      <c r="B3132" s="48"/>
      <c r="C3132" s="327" t="s">
        <v>922</v>
      </c>
      <c r="D3132" s="327" t="s">
        <v>1129</v>
      </c>
      <c r="E3132" s="20" t="s">
        <v>32</v>
      </c>
      <c r="F3132" s="328">
        <v>0</v>
      </c>
      <c r="G3132" s="42"/>
      <c r="H3132" s="48"/>
    </row>
    <row r="3133" s="2" customFormat="1" ht="16.8" customHeight="1">
      <c r="A3133" s="42"/>
      <c r="B3133" s="48"/>
      <c r="C3133" s="323" t="s">
        <v>166</v>
      </c>
      <c r="D3133" s="324" t="s">
        <v>166</v>
      </c>
      <c r="E3133" s="325" t="s">
        <v>32</v>
      </c>
      <c r="F3133" s="326">
        <v>0</v>
      </c>
      <c r="G3133" s="42"/>
      <c r="H3133" s="48"/>
    </row>
    <row r="3134" s="2" customFormat="1" ht="16.8" customHeight="1">
      <c r="A3134" s="42"/>
      <c r="B3134" s="48"/>
      <c r="C3134" s="327" t="s">
        <v>166</v>
      </c>
      <c r="D3134" s="327" t="s">
        <v>397</v>
      </c>
      <c r="E3134" s="20" t="s">
        <v>32</v>
      </c>
      <c r="F3134" s="328">
        <v>0</v>
      </c>
      <c r="G3134" s="42"/>
      <c r="H3134" s="48"/>
    </row>
    <row r="3135" s="2" customFormat="1" ht="16.8" customHeight="1">
      <c r="A3135" s="42"/>
      <c r="B3135" s="48"/>
      <c r="C3135" s="323" t="s">
        <v>167</v>
      </c>
      <c r="D3135" s="324" t="s">
        <v>167</v>
      </c>
      <c r="E3135" s="325" t="s">
        <v>32</v>
      </c>
      <c r="F3135" s="326">
        <v>0</v>
      </c>
      <c r="G3135" s="42"/>
      <c r="H3135" s="48"/>
    </row>
    <row r="3136" s="2" customFormat="1" ht="16.8" customHeight="1">
      <c r="A3136" s="42"/>
      <c r="B3136" s="48"/>
      <c r="C3136" s="327" t="s">
        <v>167</v>
      </c>
      <c r="D3136" s="327" t="s">
        <v>405</v>
      </c>
      <c r="E3136" s="20" t="s">
        <v>32</v>
      </c>
      <c r="F3136" s="328">
        <v>0</v>
      </c>
      <c r="G3136" s="42"/>
      <c r="H3136" s="48"/>
    </row>
    <row r="3137" s="2" customFormat="1" ht="16.8" customHeight="1">
      <c r="A3137" s="42"/>
      <c r="B3137" s="48"/>
      <c r="C3137" s="323" t="s">
        <v>1018</v>
      </c>
      <c r="D3137" s="324" t="s">
        <v>1018</v>
      </c>
      <c r="E3137" s="325" t="s">
        <v>32</v>
      </c>
      <c r="F3137" s="326">
        <v>4</v>
      </c>
      <c r="G3137" s="42"/>
      <c r="H3137" s="48"/>
    </row>
    <row r="3138" s="2" customFormat="1" ht="16.8" customHeight="1">
      <c r="A3138" s="42"/>
      <c r="B3138" s="48"/>
      <c r="C3138" s="327" t="s">
        <v>32</v>
      </c>
      <c r="D3138" s="327" t="s">
        <v>6832</v>
      </c>
      <c r="E3138" s="20" t="s">
        <v>32</v>
      </c>
      <c r="F3138" s="328">
        <v>0</v>
      </c>
      <c r="G3138" s="42"/>
      <c r="H3138" s="48"/>
    </row>
    <row r="3139" s="2" customFormat="1" ht="16.8" customHeight="1">
      <c r="A3139" s="42"/>
      <c r="B3139" s="48"/>
      <c r="C3139" s="327" t="s">
        <v>32</v>
      </c>
      <c r="D3139" s="327" t="s">
        <v>6831</v>
      </c>
      <c r="E3139" s="20" t="s">
        <v>32</v>
      </c>
      <c r="F3139" s="328">
        <v>0</v>
      </c>
      <c r="G3139" s="42"/>
      <c r="H3139" s="48"/>
    </row>
    <row r="3140" s="2" customFormat="1" ht="16.8" customHeight="1">
      <c r="A3140" s="42"/>
      <c r="B3140" s="48"/>
      <c r="C3140" s="327" t="s">
        <v>1018</v>
      </c>
      <c r="D3140" s="327" t="s">
        <v>104</v>
      </c>
      <c r="E3140" s="20" t="s">
        <v>32</v>
      </c>
      <c r="F3140" s="328">
        <v>4</v>
      </c>
      <c r="G3140" s="42"/>
      <c r="H3140" s="48"/>
    </row>
    <row r="3141" s="2" customFormat="1" ht="16.8" customHeight="1">
      <c r="A3141" s="42"/>
      <c r="B3141" s="48"/>
      <c r="C3141" s="323" t="s">
        <v>1019</v>
      </c>
      <c r="D3141" s="324" t="s">
        <v>1019</v>
      </c>
      <c r="E3141" s="325" t="s">
        <v>32</v>
      </c>
      <c r="F3141" s="326">
        <v>0</v>
      </c>
      <c r="G3141" s="42"/>
      <c r="H3141" s="48"/>
    </row>
    <row r="3142" s="2" customFormat="1" ht="16.8" customHeight="1">
      <c r="A3142" s="42"/>
      <c r="B3142" s="48"/>
      <c r="C3142" s="327" t="s">
        <v>1019</v>
      </c>
      <c r="D3142" s="327" t="s">
        <v>1140</v>
      </c>
      <c r="E3142" s="20" t="s">
        <v>32</v>
      </c>
      <c r="F3142" s="328">
        <v>0</v>
      </c>
      <c r="G3142" s="42"/>
      <c r="H3142" s="48"/>
    </row>
    <row r="3143" s="2" customFormat="1" ht="16.8" customHeight="1">
      <c r="A3143" s="42"/>
      <c r="B3143" s="48"/>
      <c r="C3143" s="323" t="s">
        <v>169</v>
      </c>
      <c r="D3143" s="324" t="s">
        <v>169</v>
      </c>
      <c r="E3143" s="325" t="s">
        <v>32</v>
      </c>
      <c r="F3143" s="326">
        <v>0</v>
      </c>
      <c r="G3143" s="42"/>
      <c r="H3143" s="48"/>
    </row>
    <row r="3144" s="2" customFormat="1" ht="16.8" customHeight="1">
      <c r="A3144" s="42"/>
      <c r="B3144" s="48"/>
      <c r="C3144" s="327" t="s">
        <v>169</v>
      </c>
      <c r="D3144" s="327" t="s">
        <v>422</v>
      </c>
      <c r="E3144" s="20" t="s">
        <v>32</v>
      </c>
      <c r="F3144" s="328">
        <v>0</v>
      </c>
      <c r="G3144" s="42"/>
      <c r="H3144" s="48"/>
    </row>
    <row r="3145" s="2" customFormat="1" ht="16.8" customHeight="1">
      <c r="A3145" s="42"/>
      <c r="B3145" s="48"/>
      <c r="C3145" s="323" t="s">
        <v>1970</v>
      </c>
      <c r="D3145" s="324" t="s">
        <v>1970</v>
      </c>
      <c r="E3145" s="325" t="s">
        <v>32</v>
      </c>
      <c r="F3145" s="326">
        <v>0</v>
      </c>
      <c r="G3145" s="42"/>
      <c r="H3145" s="48"/>
    </row>
    <row r="3146" s="2" customFormat="1" ht="16.8" customHeight="1">
      <c r="A3146" s="42"/>
      <c r="B3146" s="48"/>
      <c r="C3146" s="327" t="s">
        <v>1970</v>
      </c>
      <c r="D3146" s="327" t="s">
        <v>1971</v>
      </c>
      <c r="E3146" s="20" t="s">
        <v>32</v>
      </c>
      <c r="F3146" s="328">
        <v>0</v>
      </c>
      <c r="G3146" s="42"/>
      <c r="H3146" s="48"/>
    </row>
    <row r="3147" s="2" customFormat="1" ht="16.8" customHeight="1">
      <c r="A3147" s="42"/>
      <c r="B3147" s="48"/>
      <c r="C3147" s="323" t="s">
        <v>1658</v>
      </c>
      <c r="D3147" s="324" t="s">
        <v>1658</v>
      </c>
      <c r="E3147" s="325" t="s">
        <v>32</v>
      </c>
      <c r="F3147" s="326">
        <v>0</v>
      </c>
      <c r="G3147" s="42"/>
      <c r="H3147" s="48"/>
    </row>
    <row r="3148" s="2" customFormat="1" ht="16.8" customHeight="1">
      <c r="A3148" s="42"/>
      <c r="B3148" s="48"/>
      <c r="C3148" s="327" t="s">
        <v>1658</v>
      </c>
      <c r="D3148" s="327" t="s">
        <v>3792</v>
      </c>
      <c r="E3148" s="20" t="s">
        <v>32</v>
      </c>
      <c r="F3148" s="328">
        <v>0</v>
      </c>
      <c r="G3148" s="42"/>
      <c r="H3148" s="48"/>
    </row>
    <row r="3149" s="2" customFormat="1" ht="16.8" customHeight="1">
      <c r="A3149" s="42"/>
      <c r="B3149" s="48"/>
      <c r="C3149" s="323" t="s">
        <v>1660</v>
      </c>
      <c r="D3149" s="324" t="s">
        <v>1660</v>
      </c>
      <c r="E3149" s="325" t="s">
        <v>32</v>
      </c>
      <c r="F3149" s="326">
        <v>12</v>
      </c>
      <c r="G3149" s="42"/>
      <c r="H3149" s="48"/>
    </row>
    <row r="3150" s="2" customFormat="1" ht="16.8" customHeight="1">
      <c r="A3150" s="42"/>
      <c r="B3150" s="48"/>
      <c r="C3150" s="327" t="s">
        <v>32</v>
      </c>
      <c r="D3150" s="327" t="s">
        <v>6922</v>
      </c>
      <c r="E3150" s="20" t="s">
        <v>32</v>
      </c>
      <c r="F3150" s="328">
        <v>0</v>
      </c>
      <c r="G3150" s="42"/>
      <c r="H3150" s="48"/>
    </row>
    <row r="3151" s="2" customFormat="1" ht="16.8" customHeight="1">
      <c r="A3151" s="42"/>
      <c r="B3151" s="48"/>
      <c r="C3151" s="327" t="s">
        <v>32</v>
      </c>
      <c r="D3151" s="327" t="s">
        <v>6836</v>
      </c>
      <c r="E3151" s="20" t="s">
        <v>32</v>
      </c>
      <c r="F3151" s="328">
        <v>0</v>
      </c>
      <c r="G3151" s="42"/>
      <c r="H3151" s="48"/>
    </row>
    <row r="3152" s="2" customFormat="1" ht="16.8" customHeight="1">
      <c r="A3152" s="42"/>
      <c r="B3152" s="48"/>
      <c r="C3152" s="327" t="s">
        <v>32</v>
      </c>
      <c r="D3152" s="327" t="s">
        <v>6923</v>
      </c>
      <c r="E3152" s="20" t="s">
        <v>32</v>
      </c>
      <c r="F3152" s="328">
        <v>0</v>
      </c>
      <c r="G3152" s="42"/>
      <c r="H3152" s="48"/>
    </row>
    <row r="3153" s="2" customFormat="1" ht="16.8" customHeight="1">
      <c r="A3153" s="42"/>
      <c r="B3153" s="48"/>
      <c r="C3153" s="327" t="s">
        <v>1660</v>
      </c>
      <c r="D3153" s="327" t="s">
        <v>8</v>
      </c>
      <c r="E3153" s="20" t="s">
        <v>32</v>
      </c>
      <c r="F3153" s="328">
        <v>12</v>
      </c>
      <c r="G3153" s="42"/>
      <c r="H3153" s="48"/>
    </row>
    <row r="3154" s="2" customFormat="1" ht="16.8" customHeight="1">
      <c r="A3154" s="42"/>
      <c r="B3154" s="48"/>
      <c r="C3154" s="323" t="s">
        <v>6043</v>
      </c>
      <c r="D3154" s="324" t="s">
        <v>6043</v>
      </c>
      <c r="E3154" s="325" t="s">
        <v>32</v>
      </c>
      <c r="F3154" s="326">
        <v>70</v>
      </c>
      <c r="G3154" s="42"/>
      <c r="H3154" s="48"/>
    </row>
    <row r="3155" s="2" customFormat="1" ht="16.8" customHeight="1">
      <c r="A3155" s="42"/>
      <c r="B3155" s="48"/>
      <c r="C3155" s="327" t="s">
        <v>32</v>
      </c>
      <c r="D3155" s="327" t="s">
        <v>6924</v>
      </c>
      <c r="E3155" s="20" t="s">
        <v>32</v>
      </c>
      <c r="F3155" s="328">
        <v>0</v>
      </c>
      <c r="G3155" s="42"/>
      <c r="H3155" s="48"/>
    </row>
    <row r="3156" s="2" customFormat="1" ht="16.8" customHeight="1">
      <c r="A3156" s="42"/>
      <c r="B3156" s="48"/>
      <c r="C3156" s="327" t="s">
        <v>32</v>
      </c>
      <c r="D3156" s="327" t="s">
        <v>6839</v>
      </c>
      <c r="E3156" s="20" t="s">
        <v>32</v>
      </c>
      <c r="F3156" s="328">
        <v>0</v>
      </c>
      <c r="G3156" s="42"/>
      <c r="H3156" s="48"/>
    </row>
    <row r="3157" s="2" customFormat="1" ht="16.8" customHeight="1">
      <c r="A3157" s="42"/>
      <c r="B3157" s="48"/>
      <c r="C3157" s="327" t="s">
        <v>6043</v>
      </c>
      <c r="D3157" s="327" t="s">
        <v>6925</v>
      </c>
      <c r="E3157" s="20" t="s">
        <v>32</v>
      </c>
      <c r="F3157" s="328">
        <v>70</v>
      </c>
      <c r="G3157" s="42"/>
      <c r="H3157" s="48"/>
    </row>
    <row r="3158" s="2" customFormat="1" ht="16.8" customHeight="1">
      <c r="A3158" s="42"/>
      <c r="B3158" s="48"/>
      <c r="C3158" s="323" t="s">
        <v>1662</v>
      </c>
      <c r="D3158" s="324" t="s">
        <v>1662</v>
      </c>
      <c r="E3158" s="325" t="s">
        <v>32</v>
      </c>
      <c r="F3158" s="326">
        <v>12</v>
      </c>
      <c r="G3158" s="42"/>
      <c r="H3158" s="48"/>
    </row>
    <row r="3159" s="2" customFormat="1" ht="16.8" customHeight="1">
      <c r="A3159" s="42"/>
      <c r="B3159" s="48"/>
      <c r="C3159" s="327" t="s">
        <v>32</v>
      </c>
      <c r="D3159" s="327" t="s">
        <v>6922</v>
      </c>
      <c r="E3159" s="20" t="s">
        <v>32</v>
      </c>
      <c r="F3159" s="328">
        <v>0</v>
      </c>
      <c r="G3159" s="42"/>
      <c r="H3159" s="48"/>
    </row>
    <row r="3160" s="2" customFormat="1" ht="16.8" customHeight="1">
      <c r="A3160" s="42"/>
      <c r="B3160" s="48"/>
      <c r="C3160" s="327" t="s">
        <v>32</v>
      </c>
      <c r="D3160" s="327" t="s">
        <v>6836</v>
      </c>
      <c r="E3160" s="20" t="s">
        <v>32</v>
      </c>
      <c r="F3160" s="328">
        <v>0</v>
      </c>
      <c r="G3160" s="42"/>
      <c r="H3160" s="48"/>
    </row>
    <row r="3161" s="2" customFormat="1" ht="16.8" customHeight="1">
      <c r="A3161" s="42"/>
      <c r="B3161" s="48"/>
      <c r="C3161" s="327" t="s">
        <v>32</v>
      </c>
      <c r="D3161" s="327" t="s">
        <v>6923</v>
      </c>
      <c r="E3161" s="20" t="s">
        <v>32</v>
      </c>
      <c r="F3161" s="328">
        <v>0</v>
      </c>
      <c r="G3161" s="42"/>
      <c r="H3161" s="48"/>
    </row>
    <row r="3162" s="2" customFormat="1" ht="16.8" customHeight="1">
      <c r="A3162" s="42"/>
      <c r="B3162" s="48"/>
      <c r="C3162" s="327" t="s">
        <v>1662</v>
      </c>
      <c r="D3162" s="327" t="s">
        <v>8</v>
      </c>
      <c r="E3162" s="20" t="s">
        <v>32</v>
      </c>
      <c r="F3162" s="328">
        <v>12</v>
      </c>
      <c r="G3162" s="42"/>
      <c r="H3162" s="48"/>
    </row>
    <row r="3163" s="2" customFormat="1" ht="16.8" customHeight="1">
      <c r="A3163" s="42"/>
      <c r="B3163" s="48"/>
      <c r="C3163" s="323" t="s">
        <v>1664</v>
      </c>
      <c r="D3163" s="324" t="s">
        <v>1664</v>
      </c>
      <c r="E3163" s="325" t="s">
        <v>32</v>
      </c>
      <c r="F3163" s="326">
        <v>0</v>
      </c>
      <c r="G3163" s="42"/>
      <c r="H3163" s="48"/>
    </row>
    <row r="3164" s="2" customFormat="1" ht="16.8" customHeight="1">
      <c r="A3164" s="42"/>
      <c r="B3164" s="48"/>
      <c r="C3164" s="327" t="s">
        <v>1664</v>
      </c>
      <c r="D3164" s="327" t="s">
        <v>4618</v>
      </c>
      <c r="E3164" s="20" t="s">
        <v>32</v>
      </c>
      <c r="F3164" s="328">
        <v>0</v>
      </c>
      <c r="G3164" s="42"/>
      <c r="H3164" s="48"/>
    </row>
    <row r="3165" s="2" customFormat="1" ht="16.8" customHeight="1">
      <c r="A3165" s="42"/>
      <c r="B3165" s="48"/>
      <c r="C3165" s="323" t="s">
        <v>1666</v>
      </c>
      <c r="D3165" s="324" t="s">
        <v>1666</v>
      </c>
      <c r="E3165" s="325" t="s">
        <v>32</v>
      </c>
      <c r="F3165" s="326">
        <v>0</v>
      </c>
      <c r="G3165" s="42"/>
      <c r="H3165" s="48"/>
    </row>
    <row r="3166" s="2" customFormat="1" ht="16.8" customHeight="1">
      <c r="A3166" s="42"/>
      <c r="B3166" s="48"/>
      <c r="C3166" s="327" t="s">
        <v>1666</v>
      </c>
      <c r="D3166" s="327" t="s">
        <v>6046</v>
      </c>
      <c r="E3166" s="20" t="s">
        <v>32</v>
      </c>
      <c r="F3166" s="328">
        <v>0</v>
      </c>
      <c r="G3166" s="42"/>
      <c r="H3166" s="48"/>
    </row>
    <row r="3167" s="2" customFormat="1" ht="16.8" customHeight="1">
      <c r="A3167" s="42"/>
      <c r="B3167" s="48"/>
      <c r="C3167" s="323" t="s">
        <v>1668</v>
      </c>
      <c r="D3167" s="324" t="s">
        <v>1668</v>
      </c>
      <c r="E3167" s="325" t="s">
        <v>32</v>
      </c>
      <c r="F3167" s="326">
        <v>0</v>
      </c>
      <c r="G3167" s="42"/>
      <c r="H3167" s="48"/>
    </row>
    <row r="3168" s="2" customFormat="1" ht="16.8" customHeight="1">
      <c r="A3168" s="42"/>
      <c r="B3168" s="48"/>
      <c r="C3168" s="327" t="s">
        <v>1668</v>
      </c>
      <c r="D3168" s="327" t="s">
        <v>3817</v>
      </c>
      <c r="E3168" s="20" t="s">
        <v>32</v>
      </c>
      <c r="F3168" s="328">
        <v>0</v>
      </c>
      <c r="G3168" s="42"/>
      <c r="H3168" s="48"/>
    </row>
    <row r="3169" s="2" customFormat="1" ht="16.8" customHeight="1">
      <c r="A3169" s="42"/>
      <c r="B3169" s="48"/>
      <c r="C3169" s="323" t="s">
        <v>6047</v>
      </c>
      <c r="D3169" s="324" t="s">
        <v>6047</v>
      </c>
      <c r="E3169" s="325" t="s">
        <v>32</v>
      </c>
      <c r="F3169" s="326">
        <v>0</v>
      </c>
      <c r="G3169" s="42"/>
      <c r="H3169" s="48"/>
    </row>
    <row r="3170" s="2" customFormat="1" ht="16.8" customHeight="1">
      <c r="A3170" s="42"/>
      <c r="B3170" s="48"/>
      <c r="C3170" s="327" t="s">
        <v>6047</v>
      </c>
      <c r="D3170" s="327" t="s">
        <v>6112</v>
      </c>
      <c r="E3170" s="20" t="s">
        <v>32</v>
      </c>
      <c r="F3170" s="328">
        <v>0</v>
      </c>
      <c r="G3170" s="42"/>
      <c r="H3170" s="48"/>
    </row>
    <row r="3171" s="2" customFormat="1" ht="16.8" customHeight="1">
      <c r="A3171" s="42"/>
      <c r="B3171" s="48"/>
      <c r="C3171" s="323" t="s">
        <v>1670</v>
      </c>
      <c r="D3171" s="324" t="s">
        <v>1670</v>
      </c>
      <c r="E3171" s="325" t="s">
        <v>32</v>
      </c>
      <c r="F3171" s="326">
        <v>0</v>
      </c>
      <c r="G3171" s="42"/>
      <c r="H3171" s="48"/>
    </row>
    <row r="3172" s="2" customFormat="1" ht="16.8" customHeight="1">
      <c r="A3172" s="42"/>
      <c r="B3172" s="48"/>
      <c r="C3172" s="327" t="s">
        <v>1670</v>
      </c>
      <c r="D3172" s="327" t="s">
        <v>3827</v>
      </c>
      <c r="E3172" s="20" t="s">
        <v>32</v>
      </c>
      <c r="F3172" s="328">
        <v>0</v>
      </c>
      <c r="G3172" s="42"/>
      <c r="H3172" s="48"/>
    </row>
    <row r="3173" s="2" customFormat="1" ht="16.8" customHeight="1">
      <c r="A3173" s="42"/>
      <c r="B3173" s="48"/>
      <c r="C3173" s="323" t="s">
        <v>6113</v>
      </c>
      <c r="D3173" s="324" t="s">
        <v>6113</v>
      </c>
      <c r="E3173" s="325" t="s">
        <v>32</v>
      </c>
      <c r="F3173" s="326">
        <v>0</v>
      </c>
      <c r="G3173" s="42"/>
      <c r="H3173" s="48"/>
    </row>
    <row r="3174" s="2" customFormat="1" ht="16.8" customHeight="1">
      <c r="A3174" s="42"/>
      <c r="B3174" s="48"/>
      <c r="C3174" s="327" t="s">
        <v>6113</v>
      </c>
      <c r="D3174" s="327" t="s">
        <v>6114</v>
      </c>
      <c r="E3174" s="20" t="s">
        <v>32</v>
      </c>
      <c r="F3174" s="328">
        <v>0</v>
      </c>
      <c r="G3174" s="42"/>
      <c r="H3174" s="48"/>
    </row>
    <row r="3175" s="2" customFormat="1" ht="16.8" customHeight="1">
      <c r="A3175" s="42"/>
      <c r="B3175" s="48"/>
      <c r="C3175" s="323" t="s">
        <v>3838</v>
      </c>
      <c r="D3175" s="324" t="s">
        <v>3838</v>
      </c>
      <c r="E3175" s="325" t="s">
        <v>32</v>
      </c>
      <c r="F3175" s="326">
        <v>0</v>
      </c>
      <c r="G3175" s="42"/>
      <c r="H3175" s="48"/>
    </row>
    <row r="3176" s="2" customFormat="1" ht="16.8" customHeight="1">
      <c r="A3176" s="42"/>
      <c r="B3176" s="48"/>
      <c r="C3176" s="327" t="s">
        <v>3838</v>
      </c>
      <c r="D3176" s="327" t="s">
        <v>6049</v>
      </c>
      <c r="E3176" s="20" t="s">
        <v>32</v>
      </c>
      <c r="F3176" s="328">
        <v>0</v>
      </c>
      <c r="G3176" s="42"/>
      <c r="H3176" s="48"/>
    </row>
    <row r="3177" s="2" customFormat="1" ht="16.8" customHeight="1">
      <c r="A3177" s="42"/>
      <c r="B3177" s="48"/>
      <c r="C3177" s="323" t="s">
        <v>6115</v>
      </c>
      <c r="D3177" s="324" t="s">
        <v>6115</v>
      </c>
      <c r="E3177" s="325" t="s">
        <v>32</v>
      </c>
      <c r="F3177" s="326">
        <v>0</v>
      </c>
      <c r="G3177" s="42"/>
      <c r="H3177" s="48"/>
    </row>
    <row r="3178" s="2" customFormat="1" ht="16.8" customHeight="1">
      <c r="A3178" s="42"/>
      <c r="B3178" s="48"/>
      <c r="C3178" s="327" t="s">
        <v>6115</v>
      </c>
      <c r="D3178" s="327" t="s">
        <v>6116</v>
      </c>
      <c r="E3178" s="20" t="s">
        <v>32</v>
      </c>
      <c r="F3178" s="328">
        <v>0</v>
      </c>
      <c r="G3178" s="42"/>
      <c r="H3178" s="48"/>
    </row>
    <row r="3179" s="2" customFormat="1" ht="16.8" customHeight="1">
      <c r="A3179" s="42"/>
      <c r="B3179" s="48"/>
      <c r="C3179" s="323" t="s">
        <v>6050</v>
      </c>
      <c r="D3179" s="324" t="s">
        <v>6050</v>
      </c>
      <c r="E3179" s="325" t="s">
        <v>32</v>
      </c>
      <c r="F3179" s="326">
        <v>14</v>
      </c>
      <c r="G3179" s="42"/>
      <c r="H3179" s="48"/>
    </row>
    <row r="3180" s="2" customFormat="1" ht="16.8" customHeight="1">
      <c r="A3180" s="42"/>
      <c r="B3180" s="48"/>
      <c r="C3180" s="327" t="s">
        <v>32</v>
      </c>
      <c r="D3180" s="327" t="s">
        <v>6856</v>
      </c>
      <c r="E3180" s="20" t="s">
        <v>32</v>
      </c>
      <c r="F3180" s="328">
        <v>0</v>
      </c>
      <c r="G3180" s="42"/>
      <c r="H3180" s="48"/>
    </row>
    <row r="3181" s="2" customFormat="1" ht="16.8" customHeight="1">
      <c r="A3181" s="42"/>
      <c r="B3181" s="48"/>
      <c r="C3181" s="327" t="s">
        <v>6050</v>
      </c>
      <c r="D3181" s="327" t="s">
        <v>280</v>
      </c>
      <c r="E3181" s="20" t="s">
        <v>32</v>
      </c>
      <c r="F3181" s="328">
        <v>14</v>
      </c>
      <c r="G3181" s="42"/>
      <c r="H3181" s="48"/>
    </row>
    <row r="3182" s="2" customFormat="1" ht="16.8" customHeight="1">
      <c r="A3182" s="42"/>
      <c r="B3182" s="48"/>
      <c r="C3182" s="323" t="s">
        <v>6052</v>
      </c>
      <c r="D3182" s="324" t="s">
        <v>6052</v>
      </c>
      <c r="E3182" s="325" t="s">
        <v>32</v>
      </c>
      <c r="F3182" s="326">
        <v>70</v>
      </c>
      <c r="G3182" s="42"/>
      <c r="H3182" s="48"/>
    </row>
    <row r="3183" s="2" customFormat="1" ht="16.8" customHeight="1">
      <c r="A3183" s="42"/>
      <c r="B3183" s="48"/>
      <c r="C3183" s="327" t="s">
        <v>32</v>
      </c>
      <c r="D3183" s="327" t="s">
        <v>6924</v>
      </c>
      <c r="E3183" s="20" t="s">
        <v>32</v>
      </c>
      <c r="F3183" s="328">
        <v>0</v>
      </c>
      <c r="G3183" s="42"/>
      <c r="H3183" s="48"/>
    </row>
    <row r="3184" s="2" customFormat="1" ht="16.8" customHeight="1">
      <c r="A3184" s="42"/>
      <c r="B3184" s="48"/>
      <c r="C3184" s="327" t="s">
        <v>32</v>
      </c>
      <c r="D3184" s="327" t="s">
        <v>6839</v>
      </c>
      <c r="E3184" s="20" t="s">
        <v>32</v>
      </c>
      <c r="F3184" s="328">
        <v>0</v>
      </c>
      <c r="G3184" s="42"/>
      <c r="H3184" s="48"/>
    </row>
    <row r="3185" s="2" customFormat="1" ht="16.8" customHeight="1">
      <c r="A3185" s="42"/>
      <c r="B3185" s="48"/>
      <c r="C3185" s="327" t="s">
        <v>6052</v>
      </c>
      <c r="D3185" s="327" t="s">
        <v>6925</v>
      </c>
      <c r="E3185" s="20" t="s">
        <v>32</v>
      </c>
      <c r="F3185" s="328">
        <v>70</v>
      </c>
      <c r="G3185" s="42"/>
      <c r="H3185" s="48"/>
    </row>
    <row r="3186" s="2" customFormat="1" ht="16.8" customHeight="1">
      <c r="A3186" s="42"/>
      <c r="B3186" s="48"/>
      <c r="C3186" s="323" t="s">
        <v>1011</v>
      </c>
      <c r="D3186" s="324" t="s">
        <v>1011</v>
      </c>
      <c r="E3186" s="325" t="s">
        <v>32</v>
      </c>
      <c r="F3186" s="326">
        <v>0</v>
      </c>
      <c r="G3186" s="42"/>
      <c r="H3186" s="48"/>
    </row>
    <row r="3187" s="2" customFormat="1" ht="16.8" customHeight="1">
      <c r="A3187" s="42"/>
      <c r="B3187" s="48"/>
      <c r="C3187" s="327" t="s">
        <v>1011</v>
      </c>
      <c r="D3187" s="327" t="s">
        <v>1012</v>
      </c>
      <c r="E3187" s="20" t="s">
        <v>32</v>
      </c>
      <c r="F3187" s="328">
        <v>0</v>
      </c>
      <c r="G3187" s="42"/>
      <c r="H3187" s="48"/>
    </row>
    <row r="3188" s="2" customFormat="1" ht="16.8" customHeight="1">
      <c r="A3188" s="42"/>
      <c r="B3188" s="48"/>
      <c r="C3188" s="323" t="s">
        <v>6117</v>
      </c>
      <c r="D3188" s="324" t="s">
        <v>6117</v>
      </c>
      <c r="E3188" s="325" t="s">
        <v>32</v>
      </c>
      <c r="F3188" s="326">
        <v>0</v>
      </c>
      <c r="G3188" s="42"/>
      <c r="H3188" s="48"/>
    </row>
    <row r="3189" s="2" customFormat="1" ht="16.8" customHeight="1">
      <c r="A3189" s="42"/>
      <c r="B3189" s="48"/>
      <c r="C3189" s="327" t="s">
        <v>6117</v>
      </c>
      <c r="D3189" s="327" t="s">
        <v>6118</v>
      </c>
      <c r="E3189" s="20" t="s">
        <v>32</v>
      </c>
      <c r="F3189" s="328">
        <v>0</v>
      </c>
      <c r="G3189" s="42"/>
      <c r="H3189" s="48"/>
    </row>
    <row r="3190" s="2" customFormat="1" ht="16.8" customHeight="1">
      <c r="A3190" s="42"/>
      <c r="B3190" s="48"/>
      <c r="C3190" s="323" t="s">
        <v>6054</v>
      </c>
      <c r="D3190" s="324" t="s">
        <v>6054</v>
      </c>
      <c r="E3190" s="325" t="s">
        <v>32</v>
      </c>
      <c r="F3190" s="326">
        <v>100</v>
      </c>
      <c r="G3190" s="42"/>
      <c r="H3190" s="48"/>
    </row>
    <row r="3191" s="2" customFormat="1" ht="16.8" customHeight="1">
      <c r="A3191" s="42"/>
      <c r="B3191" s="48"/>
      <c r="C3191" s="327" t="s">
        <v>32</v>
      </c>
      <c r="D3191" s="327" t="s">
        <v>6858</v>
      </c>
      <c r="E3191" s="20" t="s">
        <v>32</v>
      </c>
      <c r="F3191" s="328">
        <v>0</v>
      </c>
      <c r="G3191" s="42"/>
      <c r="H3191" s="48"/>
    </row>
    <row r="3192" s="2" customFormat="1" ht="16.8" customHeight="1">
      <c r="A3192" s="42"/>
      <c r="B3192" s="48"/>
      <c r="C3192" s="327" t="s">
        <v>6054</v>
      </c>
      <c r="D3192" s="327" t="s">
        <v>2343</v>
      </c>
      <c r="E3192" s="20" t="s">
        <v>32</v>
      </c>
      <c r="F3192" s="328">
        <v>100</v>
      </c>
      <c r="G3192" s="42"/>
      <c r="H3192" s="48"/>
    </row>
    <row r="3193" s="2" customFormat="1" ht="16.8" customHeight="1">
      <c r="A3193" s="42"/>
      <c r="B3193" s="48"/>
      <c r="C3193" s="323" t="s">
        <v>170</v>
      </c>
      <c r="D3193" s="324" t="s">
        <v>170</v>
      </c>
      <c r="E3193" s="325" t="s">
        <v>32</v>
      </c>
      <c r="F3193" s="326">
        <v>0</v>
      </c>
      <c r="G3193" s="42"/>
      <c r="H3193" s="48"/>
    </row>
    <row r="3194" s="2" customFormat="1" ht="16.8" customHeight="1">
      <c r="A3194" s="42"/>
      <c r="B3194" s="48"/>
      <c r="C3194" s="327" t="s">
        <v>170</v>
      </c>
      <c r="D3194" s="327" t="s">
        <v>326</v>
      </c>
      <c r="E3194" s="20" t="s">
        <v>32</v>
      </c>
      <c r="F3194" s="328">
        <v>0</v>
      </c>
      <c r="G3194" s="42"/>
      <c r="H3194" s="48"/>
    </row>
    <row r="3195" s="2" customFormat="1" ht="16.8" customHeight="1">
      <c r="A3195" s="42"/>
      <c r="B3195" s="48"/>
      <c r="C3195" s="323" t="s">
        <v>1322</v>
      </c>
      <c r="D3195" s="324" t="s">
        <v>1322</v>
      </c>
      <c r="E3195" s="325" t="s">
        <v>32</v>
      </c>
      <c r="F3195" s="326">
        <v>0</v>
      </c>
      <c r="G3195" s="42"/>
      <c r="H3195" s="48"/>
    </row>
    <row r="3196" s="2" customFormat="1" ht="16.8" customHeight="1">
      <c r="A3196" s="42"/>
      <c r="B3196" s="48"/>
      <c r="C3196" s="327" t="s">
        <v>1322</v>
      </c>
      <c r="D3196" s="327" t="s">
        <v>6056</v>
      </c>
      <c r="E3196" s="20" t="s">
        <v>32</v>
      </c>
      <c r="F3196" s="328">
        <v>0</v>
      </c>
      <c r="G3196" s="42"/>
      <c r="H3196" s="48"/>
    </row>
    <row r="3197" s="2" customFormat="1" ht="16.8" customHeight="1">
      <c r="A3197" s="42"/>
      <c r="B3197" s="48"/>
      <c r="C3197" s="323" t="s">
        <v>3669</v>
      </c>
      <c r="D3197" s="324" t="s">
        <v>3669</v>
      </c>
      <c r="E3197" s="325" t="s">
        <v>32</v>
      </c>
      <c r="F3197" s="326">
        <v>0</v>
      </c>
      <c r="G3197" s="42"/>
      <c r="H3197" s="48"/>
    </row>
    <row r="3198" s="2" customFormat="1" ht="16.8" customHeight="1">
      <c r="A3198" s="42"/>
      <c r="B3198" s="48"/>
      <c r="C3198" s="327" t="s">
        <v>3669</v>
      </c>
      <c r="D3198" s="327" t="s">
        <v>3872</v>
      </c>
      <c r="E3198" s="20" t="s">
        <v>32</v>
      </c>
      <c r="F3198" s="328">
        <v>0</v>
      </c>
      <c r="G3198" s="42"/>
      <c r="H3198" s="48"/>
    </row>
    <row r="3199" s="2" customFormat="1" ht="16.8" customHeight="1">
      <c r="A3199" s="42"/>
      <c r="B3199" s="48"/>
      <c r="C3199" s="323" t="s">
        <v>1020</v>
      </c>
      <c r="D3199" s="324" t="s">
        <v>1020</v>
      </c>
      <c r="E3199" s="325" t="s">
        <v>32</v>
      </c>
      <c r="F3199" s="326">
        <v>0</v>
      </c>
      <c r="G3199" s="42"/>
      <c r="H3199" s="48"/>
    </row>
    <row r="3200" s="2" customFormat="1" ht="16.8" customHeight="1">
      <c r="A3200" s="42"/>
      <c r="B3200" s="48"/>
      <c r="C3200" s="327" t="s">
        <v>1020</v>
      </c>
      <c r="D3200" s="327" t="s">
        <v>1101</v>
      </c>
      <c r="E3200" s="20" t="s">
        <v>32</v>
      </c>
      <c r="F3200" s="328">
        <v>0</v>
      </c>
      <c r="G3200" s="42"/>
      <c r="H3200" s="48"/>
    </row>
    <row r="3201" s="2" customFormat="1" ht="16.8" customHeight="1">
      <c r="A3201" s="42"/>
      <c r="B3201" s="48"/>
      <c r="C3201" s="323" t="s">
        <v>3670</v>
      </c>
      <c r="D3201" s="324" t="s">
        <v>3670</v>
      </c>
      <c r="E3201" s="325" t="s">
        <v>32</v>
      </c>
      <c r="F3201" s="326">
        <v>0</v>
      </c>
      <c r="G3201" s="42"/>
      <c r="H3201" s="48"/>
    </row>
    <row r="3202" s="2" customFormat="1" ht="16.8" customHeight="1">
      <c r="A3202" s="42"/>
      <c r="B3202" s="48"/>
      <c r="C3202" s="327" t="s">
        <v>3670</v>
      </c>
      <c r="D3202" s="327" t="s">
        <v>3882</v>
      </c>
      <c r="E3202" s="20" t="s">
        <v>32</v>
      </c>
      <c r="F3202" s="328">
        <v>0</v>
      </c>
      <c r="G3202" s="42"/>
      <c r="H3202" s="48"/>
    </row>
    <row r="3203" s="2" customFormat="1" ht="16.8" customHeight="1">
      <c r="A3203" s="42"/>
      <c r="B3203" s="48"/>
      <c r="C3203" s="323" t="s">
        <v>6057</v>
      </c>
      <c r="D3203" s="324" t="s">
        <v>6057</v>
      </c>
      <c r="E3203" s="325" t="s">
        <v>32</v>
      </c>
      <c r="F3203" s="326">
        <v>0</v>
      </c>
      <c r="G3203" s="42"/>
      <c r="H3203" s="48"/>
    </row>
    <row r="3204" s="2" customFormat="1" ht="16.8" customHeight="1">
      <c r="A3204" s="42"/>
      <c r="B3204" s="48"/>
      <c r="C3204" s="327" t="s">
        <v>6057</v>
      </c>
      <c r="D3204" s="327" t="s">
        <v>6058</v>
      </c>
      <c r="E3204" s="20" t="s">
        <v>32</v>
      </c>
      <c r="F3204" s="328">
        <v>0</v>
      </c>
      <c r="G3204" s="42"/>
      <c r="H3204" s="48"/>
    </row>
    <row r="3205" s="2" customFormat="1" ht="16.8" customHeight="1">
      <c r="A3205" s="42"/>
      <c r="B3205" s="48"/>
      <c r="C3205" s="323" t="s">
        <v>6059</v>
      </c>
      <c r="D3205" s="324" t="s">
        <v>6059</v>
      </c>
      <c r="E3205" s="325" t="s">
        <v>32</v>
      </c>
      <c r="F3205" s="326">
        <v>0</v>
      </c>
      <c r="G3205" s="42"/>
      <c r="H3205" s="48"/>
    </row>
    <row r="3206" s="2" customFormat="1" ht="16.8" customHeight="1">
      <c r="A3206" s="42"/>
      <c r="B3206" s="48"/>
      <c r="C3206" s="327" t="s">
        <v>6059</v>
      </c>
      <c r="D3206" s="327" t="s">
        <v>6060</v>
      </c>
      <c r="E3206" s="20" t="s">
        <v>32</v>
      </c>
      <c r="F3206" s="328">
        <v>0</v>
      </c>
      <c r="G3206" s="42"/>
      <c r="H3206" s="48"/>
    </row>
    <row r="3207" s="2" customFormat="1" ht="16.8" customHeight="1">
      <c r="A3207" s="42"/>
      <c r="B3207" s="48"/>
      <c r="C3207" s="323" t="s">
        <v>6061</v>
      </c>
      <c r="D3207" s="324" t="s">
        <v>6061</v>
      </c>
      <c r="E3207" s="325" t="s">
        <v>32</v>
      </c>
      <c r="F3207" s="326">
        <v>0</v>
      </c>
      <c r="G3207" s="42"/>
      <c r="H3207" s="48"/>
    </row>
    <row r="3208" s="2" customFormat="1" ht="16.8" customHeight="1">
      <c r="A3208" s="42"/>
      <c r="B3208" s="48"/>
      <c r="C3208" s="327" t="s">
        <v>6061</v>
      </c>
      <c r="D3208" s="327" t="s">
        <v>6062</v>
      </c>
      <c r="E3208" s="20" t="s">
        <v>32</v>
      </c>
      <c r="F3208" s="328">
        <v>0</v>
      </c>
      <c r="G3208" s="42"/>
      <c r="H3208" s="48"/>
    </row>
    <row r="3209" s="2" customFormat="1" ht="16.8" customHeight="1">
      <c r="A3209" s="42"/>
      <c r="B3209" s="48"/>
      <c r="C3209" s="323" t="s">
        <v>6613</v>
      </c>
      <c r="D3209" s="324" t="s">
        <v>6613</v>
      </c>
      <c r="E3209" s="325" t="s">
        <v>32</v>
      </c>
      <c r="F3209" s="326">
        <v>0</v>
      </c>
      <c r="G3209" s="42"/>
      <c r="H3209" s="48"/>
    </row>
    <row r="3210" s="2" customFormat="1" ht="16.8" customHeight="1">
      <c r="A3210" s="42"/>
      <c r="B3210" s="48"/>
      <c r="C3210" s="327" t="s">
        <v>6613</v>
      </c>
      <c r="D3210" s="327" t="s">
        <v>6614</v>
      </c>
      <c r="E3210" s="20" t="s">
        <v>32</v>
      </c>
      <c r="F3210" s="328">
        <v>0</v>
      </c>
      <c r="G3210" s="42"/>
      <c r="H3210" s="48"/>
    </row>
    <row r="3211" s="2" customFormat="1" ht="16.8" customHeight="1">
      <c r="A3211" s="42"/>
      <c r="B3211" s="48"/>
      <c r="C3211" s="323" t="s">
        <v>172</v>
      </c>
      <c r="D3211" s="324" t="s">
        <v>172</v>
      </c>
      <c r="E3211" s="325" t="s">
        <v>32</v>
      </c>
      <c r="F3211" s="326">
        <v>0</v>
      </c>
      <c r="G3211" s="42"/>
      <c r="H3211" s="48"/>
    </row>
    <row r="3212" s="2" customFormat="1" ht="16.8" customHeight="1">
      <c r="A3212" s="42"/>
      <c r="B3212" s="48"/>
      <c r="C3212" s="327" t="s">
        <v>172</v>
      </c>
      <c r="D3212" s="327" t="s">
        <v>376</v>
      </c>
      <c r="E3212" s="20" t="s">
        <v>32</v>
      </c>
      <c r="F3212" s="328">
        <v>0</v>
      </c>
      <c r="G3212" s="42"/>
      <c r="H3212" s="48"/>
    </row>
    <row r="3213" s="2" customFormat="1" ht="16.8" customHeight="1">
      <c r="A3213" s="42"/>
      <c r="B3213" s="48"/>
      <c r="C3213" s="323" t="s">
        <v>6276</v>
      </c>
      <c r="D3213" s="324" t="s">
        <v>6276</v>
      </c>
      <c r="E3213" s="325" t="s">
        <v>32</v>
      </c>
      <c r="F3213" s="326">
        <v>0</v>
      </c>
      <c r="G3213" s="42"/>
      <c r="H3213" s="48"/>
    </row>
    <row r="3214" s="2" customFormat="1" ht="16.8" customHeight="1">
      <c r="A3214" s="42"/>
      <c r="B3214" s="48"/>
      <c r="C3214" s="327" t="s">
        <v>6276</v>
      </c>
      <c r="D3214" s="327" t="s">
        <v>6277</v>
      </c>
      <c r="E3214" s="20" t="s">
        <v>32</v>
      </c>
      <c r="F3214" s="328">
        <v>0</v>
      </c>
      <c r="G3214" s="42"/>
      <c r="H3214" s="48"/>
    </row>
    <row r="3215" s="2" customFormat="1" ht="16.8" customHeight="1">
      <c r="A3215" s="42"/>
      <c r="B3215" s="48"/>
      <c r="C3215" s="323" t="s">
        <v>6616</v>
      </c>
      <c r="D3215" s="324" t="s">
        <v>6616</v>
      </c>
      <c r="E3215" s="325" t="s">
        <v>32</v>
      </c>
      <c r="F3215" s="326">
        <v>0</v>
      </c>
      <c r="G3215" s="42"/>
      <c r="H3215" s="48"/>
    </row>
    <row r="3216" s="2" customFormat="1" ht="16.8" customHeight="1">
      <c r="A3216" s="42"/>
      <c r="B3216" s="48"/>
      <c r="C3216" s="327" t="s">
        <v>6616</v>
      </c>
      <c r="D3216" s="327" t="s">
        <v>6926</v>
      </c>
      <c r="E3216" s="20" t="s">
        <v>32</v>
      </c>
      <c r="F3216" s="328">
        <v>0</v>
      </c>
      <c r="G3216" s="42"/>
      <c r="H3216" s="48"/>
    </row>
    <row r="3217" s="2" customFormat="1" ht="16.8" customHeight="1">
      <c r="A3217" s="42"/>
      <c r="B3217" s="48"/>
      <c r="C3217" s="323" t="s">
        <v>6927</v>
      </c>
      <c r="D3217" s="324" t="s">
        <v>6927</v>
      </c>
      <c r="E3217" s="325" t="s">
        <v>32</v>
      </c>
      <c r="F3217" s="326">
        <v>0</v>
      </c>
      <c r="G3217" s="42"/>
      <c r="H3217" s="48"/>
    </row>
    <row r="3218" s="2" customFormat="1" ht="16.8" customHeight="1">
      <c r="A3218" s="42"/>
      <c r="B3218" s="48"/>
      <c r="C3218" s="327" t="s">
        <v>6927</v>
      </c>
      <c r="D3218" s="327" t="s">
        <v>6928</v>
      </c>
      <c r="E3218" s="20" t="s">
        <v>32</v>
      </c>
      <c r="F3218" s="328">
        <v>0</v>
      </c>
      <c r="G3218" s="42"/>
      <c r="H3218" s="48"/>
    </row>
    <row r="3219" s="2" customFormat="1" ht="16.8" customHeight="1">
      <c r="A3219" s="42"/>
      <c r="B3219" s="48"/>
      <c r="C3219" s="323" t="s">
        <v>6618</v>
      </c>
      <c r="D3219" s="324" t="s">
        <v>6618</v>
      </c>
      <c r="E3219" s="325" t="s">
        <v>32</v>
      </c>
      <c r="F3219" s="326">
        <v>0</v>
      </c>
      <c r="G3219" s="42"/>
      <c r="H3219" s="48"/>
    </row>
    <row r="3220" s="2" customFormat="1" ht="16.8" customHeight="1">
      <c r="A3220" s="42"/>
      <c r="B3220" s="48"/>
      <c r="C3220" s="327" t="s">
        <v>6618</v>
      </c>
      <c r="D3220" s="327" t="s">
        <v>6929</v>
      </c>
      <c r="E3220" s="20" t="s">
        <v>32</v>
      </c>
      <c r="F3220" s="328">
        <v>0</v>
      </c>
      <c r="G3220" s="42"/>
      <c r="H3220" s="48"/>
    </row>
    <row r="3221" s="2" customFormat="1" ht="16.8" customHeight="1">
      <c r="A3221" s="42"/>
      <c r="B3221" s="48"/>
      <c r="C3221" s="323" t="s">
        <v>6930</v>
      </c>
      <c r="D3221" s="324" t="s">
        <v>6930</v>
      </c>
      <c r="E3221" s="325" t="s">
        <v>32</v>
      </c>
      <c r="F3221" s="326">
        <v>0</v>
      </c>
      <c r="G3221" s="42"/>
      <c r="H3221" s="48"/>
    </row>
    <row r="3222" s="2" customFormat="1" ht="16.8" customHeight="1">
      <c r="A3222" s="42"/>
      <c r="B3222" s="48"/>
      <c r="C3222" s="327" t="s">
        <v>6930</v>
      </c>
      <c r="D3222" s="327" t="s">
        <v>6931</v>
      </c>
      <c r="E3222" s="20" t="s">
        <v>32</v>
      </c>
      <c r="F3222" s="328">
        <v>0</v>
      </c>
      <c r="G3222" s="42"/>
      <c r="H3222" s="48"/>
    </row>
    <row r="3223" s="2" customFormat="1" ht="16.8" customHeight="1">
      <c r="A3223" s="42"/>
      <c r="B3223" s="48"/>
      <c r="C3223" s="323" t="s">
        <v>6278</v>
      </c>
      <c r="D3223" s="324" t="s">
        <v>6278</v>
      </c>
      <c r="E3223" s="325" t="s">
        <v>32</v>
      </c>
      <c r="F3223" s="326">
        <v>0</v>
      </c>
      <c r="G3223" s="42"/>
      <c r="H3223" s="48"/>
    </row>
    <row r="3224" s="2" customFormat="1" ht="16.8" customHeight="1">
      <c r="A3224" s="42"/>
      <c r="B3224" s="48"/>
      <c r="C3224" s="327" t="s">
        <v>6278</v>
      </c>
      <c r="D3224" s="327" t="s">
        <v>6932</v>
      </c>
      <c r="E3224" s="20" t="s">
        <v>32</v>
      </c>
      <c r="F3224" s="328">
        <v>0</v>
      </c>
      <c r="G3224" s="42"/>
      <c r="H3224" s="48"/>
    </row>
    <row r="3225" s="2" customFormat="1" ht="16.8" customHeight="1">
      <c r="A3225" s="42"/>
      <c r="B3225" s="48"/>
      <c r="C3225" s="323" t="s">
        <v>3671</v>
      </c>
      <c r="D3225" s="324" t="s">
        <v>3671</v>
      </c>
      <c r="E3225" s="325" t="s">
        <v>32</v>
      </c>
      <c r="F3225" s="326">
        <v>0</v>
      </c>
      <c r="G3225" s="42"/>
      <c r="H3225" s="48"/>
    </row>
    <row r="3226" s="2" customFormat="1" ht="16.8" customHeight="1">
      <c r="A3226" s="42"/>
      <c r="B3226" s="48"/>
      <c r="C3226" s="327" t="s">
        <v>3671</v>
      </c>
      <c r="D3226" s="327" t="s">
        <v>3924</v>
      </c>
      <c r="E3226" s="20" t="s">
        <v>32</v>
      </c>
      <c r="F3226" s="328">
        <v>0</v>
      </c>
      <c r="G3226" s="42"/>
      <c r="H3226" s="48"/>
    </row>
    <row r="3227" s="2" customFormat="1" ht="16.8" customHeight="1">
      <c r="A3227" s="42"/>
      <c r="B3227" s="48"/>
      <c r="C3227" s="323" t="s">
        <v>1827</v>
      </c>
      <c r="D3227" s="324" t="s">
        <v>1827</v>
      </c>
      <c r="E3227" s="325" t="s">
        <v>32</v>
      </c>
      <c r="F3227" s="326">
        <v>0</v>
      </c>
      <c r="G3227" s="42"/>
      <c r="H3227" s="48"/>
    </row>
    <row r="3228" s="2" customFormat="1" ht="16.8" customHeight="1">
      <c r="A3228" s="42"/>
      <c r="B3228" s="48"/>
      <c r="C3228" s="327" t="s">
        <v>1827</v>
      </c>
      <c r="D3228" s="327" t="s">
        <v>6120</v>
      </c>
      <c r="E3228" s="20" t="s">
        <v>32</v>
      </c>
      <c r="F3228" s="328">
        <v>0</v>
      </c>
      <c r="G3228" s="42"/>
      <c r="H3228" s="48"/>
    </row>
    <row r="3229" s="2" customFormat="1" ht="16.8" customHeight="1">
      <c r="A3229" s="42"/>
      <c r="B3229" s="48"/>
      <c r="C3229" s="323" t="s">
        <v>3673</v>
      </c>
      <c r="D3229" s="324" t="s">
        <v>3673</v>
      </c>
      <c r="E3229" s="325" t="s">
        <v>32</v>
      </c>
      <c r="F3229" s="326">
        <v>0</v>
      </c>
      <c r="G3229" s="42"/>
      <c r="H3229" s="48"/>
    </row>
    <row r="3230" s="2" customFormat="1" ht="16.8" customHeight="1">
      <c r="A3230" s="42"/>
      <c r="B3230" s="48"/>
      <c r="C3230" s="327" t="s">
        <v>3673</v>
      </c>
      <c r="D3230" s="327" t="s">
        <v>3932</v>
      </c>
      <c r="E3230" s="20" t="s">
        <v>32</v>
      </c>
      <c r="F3230" s="328">
        <v>0</v>
      </c>
      <c r="G3230" s="42"/>
      <c r="H3230" s="48"/>
    </row>
    <row r="3231" s="2" customFormat="1" ht="16.8" customHeight="1">
      <c r="A3231" s="42"/>
      <c r="B3231" s="48"/>
      <c r="C3231" s="323" t="s">
        <v>3674</v>
      </c>
      <c r="D3231" s="324" t="s">
        <v>3674</v>
      </c>
      <c r="E3231" s="325" t="s">
        <v>32</v>
      </c>
      <c r="F3231" s="326">
        <v>0</v>
      </c>
      <c r="G3231" s="42"/>
      <c r="H3231" s="48"/>
    </row>
    <row r="3232" s="2" customFormat="1" ht="16.8" customHeight="1">
      <c r="A3232" s="42"/>
      <c r="B3232" s="48"/>
      <c r="C3232" s="327" t="s">
        <v>3674</v>
      </c>
      <c r="D3232" s="327" t="s">
        <v>3940</v>
      </c>
      <c r="E3232" s="20" t="s">
        <v>32</v>
      </c>
      <c r="F3232" s="328">
        <v>0</v>
      </c>
      <c r="G3232" s="42"/>
      <c r="H3232" s="48"/>
    </row>
    <row r="3233" s="2" customFormat="1" ht="16.8" customHeight="1">
      <c r="A3233" s="42"/>
      <c r="B3233" s="48"/>
      <c r="C3233" s="323" t="s">
        <v>3675</v>
      </c>
      <c r="D3233" s="324" t="s">
        <v>3675</v>
      </c>
      <c r="E3233" s="325" t="s">
        <v>32</v>
      </c>
      <c r="F3233" s="326">
        <v>0</v>
      </c>
      <c r="G3233" s="42"/>
      <c r="H3233" s="48"/>
    </row>
    <row r="3234" s="2" customFormat="1" ht="16.8" customHeight="1">
      <c r="A3234" s="42"/>
      <c r="B3234" s="48"/>
      <c r="C3234" s="327" t="s">
        <v>3675</v>
      </c>
      <c r="D3234" s="327" t="s">
        <v>3947</v>
      </c>
      <c r="E3234" s="20" t="s">
        <v>32</v>
      </c>
      <c r="F3234" s="328">
        <v>0</v>
      </c>
      <c r="G3234" s="42"/>
      <c r="H3234" s="48"/>
    </row>
    <row r="3235" s="2" customFormat="1" ht="16.8" customHeight="1">
      <c r="A3235" s="42"/>
      <c r="B3235" s="48"/>
      <c r="C3235" s="323" t="s">
        <v>6281</v>
      </c>
      <c r="D3235" s="324" t="s">
        <v>6281</v>
      </c>
      <c r="E3235" s="325" t="s">
        <v>32</v>
      </c>
      <c r="F3235" s="326">
        <v>0</v>
      </c>
      <c r="G3235" s="42"/>
      <c r="H3235" s="48"/>
    </row>
    <row r="3236" s="2" customFormat="1" ht="16.8" customHeight="1">
      <c r="A3236" s="42"/>
      <c r="B3236" s="48"/>
      <c r="C3236" s="327" t="s">
        <v>6281</v>
      </c>
      <c r="D3236" s="327" t="s">
        <v>6282</v>
      </c>
      <c r="E3236" s="20" t="s">
        <v>32</v>
      </c>
      <c r="F3236" s="328">
        <v>0</v>
      </c>
      <c r="G3236" s="42"/>
      <c r="H3236" s="48"/>
    </row>
    <row r="3237" s="2" customFormat="1" ht="16.8" customHeight="1">
      <c r="A3237" s="42"/>
      <c r="B3237" s="48"/>
      <c r="C3237" s="323" t="s">
        <v>6283</v>
      </c>
      <c r="D3237" s="324" t="s">
        <v>6283</v>
      </c>
      <c r="E3237" s="325" t="s">
        <v>32</v>
      </c>
      <c r="F3237" s="326">
        <v>0</v>
      </c>
      <c r="G3237" s="42"/>
      <c r="H3237" s="48"/>
    </row>
    <row r="3238" s="2" customFormat="1" ht="16.8" customHeight="1">
      <c r="A3238" s="42"/>
      <c r="B3238" s="48"/>
      <c r="C3238" s="327" t="s">
        <v>6283</v>
      </c>
      <c r="D3238" s="327" t="s">
        <v>6284</v>
      </c>
      <c r="E3238" s="20" t="s">
        <v>32</v>
      </c>
      <c r="F3238" s="328">
        <v>0</v>
      </c>
      <c r="G3238" s="42"/>
      <c r="H3238" s="48"/>
    </row>
    <row r="3239" s="2" customFormat="1" ht="16.8" customHeight="1">
      <c r="A3239" s="42"/>
      <c r="B3239" s="48"/>
      <c r="C3239" s="323" t="s">
        <v>6933</v>
      </c>
      <c r="D3239" s="324" t="s">
        <v>6933</v>
      </c>
      <c r="E3239" s="325" t="s">
        <v>32</v>
      </c>
      <c r="F3239" s="326">
        <v>0</v>
      </c>
      <c r="G3239" s="42"/>
      <c r="H3239" s="48"/>
    </row>
    <row r="3240" s="2" customFormat="1" ht="16.8" customHeight="1">
      <c r="A3240" s="42"/>
      <c r="B3240" s="48"/>
      <c r="C3240" s="327" t="s">
        <v>6933</v>
      </c>
      <c r="D3240" s="327" t="s">
        <v>6934</v>
      </c>
      <c r="E3240" s="20" t="s">
        <v>32</v>
      </c>
      <c r="F3240" s="328">
        <v>0</v>
      </c>
      <c r="G3240" s="42"/>
      <c r="H3240" s="48"/>
    </row>
    <row r="3241" s="2" customFormat="1" ht="16.8" customHeight="1">
      <c r="A3241" s="42"/>
      <c r="B3241" s="48"/>
      <c r="C3241" s="323" t="s">
        <v>6624</v>
      </c>
      <c r="D3241" s="324" t="s">
        <v>6624</v>
      </c>
      <c r="E3241" s="325" t="s">
        <v>32</v>
      </c>
      <c r="F3241" s="326">
        <v>0</v>
      </c>
      <c r="G3241" s="42"/>
      <c r="H3241" s="48"/>
    </row>
    <row r="3242" s="2" customFormat="1" ht="16.8" customHeight="1">
      <c r="A3242" s="42"/>
      <c r="B3242" s="48"/>
      <c r="C3242" s="327" t="s">
        <v>6624</v>
      </c>
      <c r="D3242" s="327" t="s">
        <v>6625</v>
      </c>
      <c r="E3242" s="20" t="s">
        <v>32</v>
      </c>
      <c r="F3242" s="328">
        <v>0</v>
      </c>
      <c r="G3242" s="42"/>
      <c r="H3242" s="48"/>
    </row>
    <row r="3243" s="2" customFormat="1" ht="16.8" customHeight="1">
      <c r="A3243" s="42"/>
      <c r="B3243" s="48"/>
      <c r="C3243" s="323" t="s">
        <v>2943</v>
      </c>
      <c r="D3243" s="324" t="s">
        <v>2943</v>
      </c>
      <c r="E3243" s="325" t="s">
        <v>32</v>
      </c>
      <c r="F3243" s="326">
        <v>0</v>
      </c>
      <c r="G3243" s="42"/>
      <c r="H3243" s="48"/>
    </row>
    <row r="3244" s="2" customFormat="1" ht="16.8" customHeight="1">
      <c r="A3244" s="42"/>
      <c r="B3244" s="48"/>
      <c r="C3244" s="327" t="s">
        <v>2943</v>
      </c>
      <c r="D3244" s="327" t="s">
        <v>6935</v>
      </c>
      <c r="E3244" s="20" t="s">
        <v>32</v>
      </c>
      <c r="F3244" s="328">
        <v>0</v>
      </c>
      <c r="G3244" s="42"/>
      <c r="H3244" s="48"/>
    </row>
    <row r="3245" s="2" customFormat="1" ht="16.8" customHeight="1">
      <c r="A3245" s="42"/>
      <c r="B3245" s="48"/>
      <c r="C3245" s="323" t="s">
        <v>6285</v>
      </c>
      <c r="D3245" s="324" t="s">
        <v>6285</v>
      </c>
      <c r="E3245" s="325" t="s">
        <v>32</v>
      </c>
      <c r="F3245" s="326">
        <v>0</v>
      </c>
      <c r="G3245" s="42"/>
      <c r="H3245" s="48"/>
    </row>
    <row r="3246" s="2" customFormat="1" ht="16.8" customHeight="1">
      <c r="A3246" s="42"/>
      <c r="B3246" s="48"/>
      <c r="C3246" s="327" t="s">
        <v>6285</v>
      </c>
      <c r="D3246" s="327" t="s">
        <v>6626</v>
      </c>
      <c r="E3246" s="20" t="s">
        <v>32</v>
      </c>
      <c r="F3246" s="328">
        <v>0</v>
      </c>
      <c r="G3246" s="42"/>
      <c r="H3246" s="48"/>
    </row>
    <row r="3247" s="2" customFormat="1" ht="16.8" customHeight="1">
      <c r="A3247" s="42"/>
      <c r="B3247" s="48"/>
      <c r="C3247" s="323" t="s">
        <v>1842</v>
      </c>
      <c r="D3247" s="324" t="s">
        <v>1842</v>
      </c>
      <c r="E3247" s="325" t="s">
        <v>32</v>
      </c>
      <c r="F3247" s="326">
        <v>50</v>
      </c>
      <c r="G3247" s="42"/>
      <c r="H3247" s="48"/>
    </row>
    <row r="3248" s="2" customFormat="1" ht="16.8" customHeight="1">
      <c r="A3248" s="42"/>
      <c r="B3248" s="48"/>
      <c r="C3248" s="327" t="s">
        <v>32</v>
      </c>
      <c r="D3248" s="327" t="s">
        <v>6936</v>
      </c>
      <c r="E3248" s="20" t="s">
        <v>32</v>
      </c>
      <c r="F3248" s="328">
        <v>0</v>
      </c>
      <c r="G3248" s="42"/>
      <c r="H3248" s="48"/>
    </row>
    <row r="3249" s="2" customFormat="1" ht="16.8" customHeight="1">
      <c r="A3249" s="42"/>
      <c r="B3249" s="48"/>
      <c r="C3249" s="327" t="s">
        <v>32</v>
      </c>
      <c r="D3249" s="327" t="s">
        <v>6937</v>
      </c>
      <c r="E3249" s="20" t="s">
        <v>32</v>
      </c>
      <c r="F3249" s="328">
        <v>0</v>
      </c>
      <c r="G3249" s="42"/>
      <c r="H3249" s="48"/>
    </row>
    <row r="3250" s="2" customFormat="1" ht="16.8" customHeight="1">
      <c r="A3250" s="42"/>
      <c r="B3250" s="48"/>
      <c r="C3250" s="327" t="s">
        <v>1842</v>
      </c>
      <c r="D3250" s="327" t="s">
        <v>6805</v>
      </c>
      <c r="E3250" s="20" t="s">
        <v>32</v>
      </c>
      <c r="F3250" s="328">
        <v>50</v>
      </c>
      <c r="G3250" s="42"/>
      <c r="H3250" s="48"/>
    </row>
    <row r="3251" s="2" customFormat="1" ht="16.8" customHeight="1">
      <c r="A3251" s="42"/>
      <c r="B3251" s="48"/>
      <c r="C3251" s="323" t="s">
        <v>6287</v>
      </c>
      <c r="D3251" s="324" t="s">
        <v>6287</v>
      </c>
      <c r="E3251" s="325" t="s">
        <v>32</v>
      </c>
      <c r="F3251" s="326">
        <v>0</v>
      </c>
      <c r="G3251" s="42"/>
      <c r="H3251" s="48"/>
    </row>
    <row r="3252" s="2" customFormat="1" ht="16.8" customHeight="1">
      <c r="A3252" s="42"/>
      <c r="B3252" s="48"/>
      <c r="C3252" s="327" t="s">
        <v>6287</v>
      </c>
      <c r="D3252" s="327" t="s">
        <v>6938</v>
      </c>
      <c r="E3252" s="20" t="s">
        <v>32</v>
      </c>
      <c r="F3252" s="328">
        <v>0</v>
      </c>
      <c r="G3252" s="42"/>
      <c r="H3252" s="48"/>
    </row>
    <row r="3253" s="2" customFormat="1" ht="16.8" customHeight="1">
      <c r="A3253" s="42"/>
      <c r="B3253" s="48"/>
      <c r="C3253" s="323" t="s">
        <v>6939</v>
      </c>
      <c r="D3253" s="324" t="s">
        <v>6939</v>
      </c>
      <c r="E3253" s="325" t="s">
        <v>32</v>
      </c>
      <c r="F3253" s="326">
        <v>0</v>
      </c>
      <c r="G3253" s="42"/>
      <c r="H3253" s="48"/>
    </row>
    <row r="3254" s="2" customFormat="1" ht="16.8" customHeight="1">
      <c r="A3254" s="42"/>
      <c r="B3254" s="48"/>
      <c r="C3254" s="327" t="s">
        <v>6939</v>
      </c>
      <c r="D3254" s="327" t="s">
        <v>6940</v>
      </c>
      <c r="E3254" s="20" t="s">
        <v>32</v>
      </c>
      <c r="F3254" s="328">
        <v>0</v>
      </c>
      <c r="G3254" s="42"/>
      <c r="H3254" s="48"/>
    </row>
    <row r="3255" s="2" customFormat="1" ht="16.8" customHeight="1">
      <c r="A3255" s="42"/>
      <c r="B3255" s="48"/>
      <c r="C3255" s="323" t="s">
        <v>1621</v>
      </c>
      <c r="D3255" s="324" t="s">
        <v>1621</v>
      </c>
      <c r="E3255" s="325" t="s">
        <v>32</v>
      </c>
      <c r="F3255" s="326">
        <v>0</v>
      </c>
      <c r="G3255" s="42"/>
      <c r="H3255" s="48"/>
    </row>
    <row r="3256" s="2" customFormat="1" ht="16.8" customHeight="1">
      <c r="A3256" s="42"/>
      <c r="B3256" s="48"/>
      <c r="C3256" s="327" t="s">
        <v>1621</v>
      </c>
      <c r="D3256" s="327" t="s">
        <v>1622</v>
      </c>
      <c r="E3256" s="20" t="s">
        <v>32</v>
      </c>
      <c r="F3256" s="328">
        <v>0</v>
      </c>
      <c r="G3256" s="42"/>
      <c r="H3256" s="48"/>
    </row>
    <row r="3257" s="2" customFormat="1" ht="16.8" customHeight="1">
      <c r="A3257" s="42"/>
      <c r="B3257" s="48"/>
      <c r="C3257" s="323" t="s">
        <v>6288</v>
      </c>
      <c r="D3257" s="324" t="s">
        <v>6288</v>
      </c>
      <c r="E3257" s="325" t="s">
        <v>32</v>
      </c>
      <c r="F3257" s="326">
        <v>0</v>
      </c>
      <c r="G3257" s="42"/>
      <c r="H3257" s="48"/>
    </row>
    <row r="3258" s="2" customFormat="1" ht="16.8" customHeight="1">
      <c r="A3258" s="42"/>
      <c r="B3258" s="48"/>
      <c r="C3258" s="327" t="s">
        <v>6288</v>
      </c>
      <c r="D3258" s="327" t="s">
        <v>6289</v>
      </c>
      <c r="E3258" s="20" t="s">
        <v>32</v>
      </c>
      <c r="F3258" s="328">
        <v>0</v>
      </c>
      <c r="G3258" s="42"/>
      <c r="H3258" s="48"/>
    </row>
    <row r="3259" s="2" customFormat="1" ht="16.8" customHeight="1">
      <c r="A3259" s="42"/>
      <c r="B3259" s="48"/>
      <c r="C3259" s="323" t="s">
        <v>6290</v>
      </c>
      <c r="D3259" s="324" t="s">
        <v>6290</v>
      </c>
      <c r="E3259" s="325" t="s">
        <v>32</v>
      </c>
      <c r="F3259" s="326">
        <v>0</v>
      </c>
      <c r="G3259" s="42"/>
      <c r="H3259" s="48"/>
    </row>
    <row r="3260" s="2" customFormat="1" ht="16.8" customHeight="1">
      <c r="A3260" s="42"/>
      <c r="B3260" s="48"/>
      <c r="C3260" s="327" t="s">
        <v>6290</v>
      </c>
      <c r="D3260" s="327" t="s">
        <v>6291</v>
      </c>
      <c r="E3260" s="20" t="s">
        <v>32</v>
      </c>
      <c r="F3260" s="328">
        <v>0</v>
      </c>
      <c r="G3260" s="42"/>
      <c r="H3260" s="48"/>
    </row>
    <row r="3261" s="2" customFormat="1" ht="16.8" customHeight="1">
      <c r="A3261" s="42"/>
      <c r="B3261" s="48"/>
      <c r="C3261" s="323" t="s">
        <v>6627</v>
      </c>
      <c r="D3261" s="324" t="s">
        <v>6627</v>
      </c>
      <c r="E3261" s="325" t="s">
        <v>32</v>
      </c>
      <c r="F3261" s="326">
        <v>0</v>
      </c>
      <c r="G3261" s="42"/>
      <c r="H3261" s="48"/>
    </row>
    <row r="3262" s="2" customFormat="1" ht="16.8" customHeight="1">
      <c r="A3262" s="42"/>
      <c r="B3262" s="48"/>
      <c r="C3262" s="327" t="s">
        <v>6627</v>
      </c>
      <c r="D3262" s="327" t="s">
        <v>6628</v>
      </c>
      <c r="E3262" s="20" t="s">
        <v>32</v>
      </c>
      <c r="F3262" s="328">
        <v>0</v>
      </c>
      <c r="G3262" s="42"/>
      <c r="H3262" s="48"/>
    </row>
    <row r="3263" s="2" customFormat="1" ht="16.8" customHeight="1">
      <c r="A3263" s="42"/>
      <c r="B3263" s="48"/>
      <c r="C3263" s="323" t="s">
        <v>6629</v>
      </c>
      <c r="D3263" s="324" t="s">
        <v>6629</v>
      </c>
      <c r="E3263" s="325" t="s">
        <v>32</v>
      </c>
      <c r="F3263" s="326">
        <v>0</v>
      </c>
      <c r="G3263" s="42"/>
      <c r="H3263" s="48"/>
    </row>
    <row r="3264" s="2" customFormat="1" ht="16.8" customHeight="1">
      <c r="A3264" s="42"/>
      <c r="B3264" s="48"/>
      <c r="C3264" s="327" t="s">
        <v>6629</v>
      </c>
      <c r="D3264" s="327" t="s">
        <v>6630</v>
      </c>
      <c r="E3264" s="20" t="s">
        <v>32</v>
      </c>
      <c r="F3264" s="328">
        <v>0</v>
      </c>
      <c r="G3264" s="42"/>
      <c r="H3264" s="48"/>
    </row>
    <row r="3265" s="2" customFormat="1" ht="16.8" customHeight="1">
      <c r="A3265" s="42"/>
      <c r="B3265" s="48"/>
      <c r="C3265" s="323" t="s">
        <v>1672</v>
      </c>
      <c r="D3265" s="324" t="s">
        <v>1672</v>
      </c>
      <c r="E3265" s="325" t="s">
        <v>32</v>
      </c>
      <c r="F3265" s="326">
        <v>50</v>
      </c>
      <c r="G3265" s="42"/>
      <c r="H3265" s="48"/>
    </row>
    <row r="3266" s="2" customFormat="1" ht="16.8" customHeight="1">
      <c r="A3266" s="42"/>
      <c r="B3266" s="48"/>
      <c r="C3266" s="327" t="s">
        <v>32</v>
      </c>
      <c r="D3266" s="327" t="s">
        <v>6885</v>
      </c>
      <c r="E3266" s="20" t="s">
        <v>32</v>
      </c>
      <c r="F3266" s="328">
        <v>0</v>
      </c>
      <c r="G3266" s="42"/>
      <c r="H3266" s="48"/>
    </row>
    <row r="3267" s="2" customFormat="1" ht="16.8" customHeight="1">
      <c r="A3267" s="42"/>
      <c r="B3267" s="48"/>
      <c r="C3267" s="327" t="s">
        <v>32</v>
      </c>
      <c r="D3267" s="327" t="s">
        <v>6892</v>
      </c>
      <c r="E3267" s="20" t="s">
        <v>32</v>
      </c>
      <c r="F3267" s="328">
        <v>0</v>
      </c>
      <c r="G3267" s="42"/>
      <c r="H3267" s="48"/>
    </row>
    <row r="3268" s="2" customFormat="1" ht="16.8" customHeight="1">
      <c r="A3268" s="42"/>
      <c r="B3268" s="48"/>
      <c r="C3268" s="327" t="s">
        <v>32</v>
      </c>
      <c r="D3268" s="327" t="s">
        <v>6893</v>
      </c>
      <c r="E3268" s="20" t="s">
        <v>32</v>
      </c>
      <c r="F3268" s="328">
        <v>0</v>
      </c>
      <c r="G3268" s="42"/>
      <c r="H3268" s="48"/>
    </row>
    <row r="3269" s="2" customFormat="1" ht="16.8" customHeight="1">
      <c r="A3269" s="42"/>
      <c r="B3269" s="48"/>
      <c r="C3269" s="327" t="s">
        <v>1672</v>
      </c>
      <c r="D3269" s="327" t="s">
        <v>6805</v>
      </c>
      <c r="E3269" s="20" t="s">
        <v>32</v>
      </c>
      <c r="F3269" s="328">
        <v>50</v>
      </c>
      <c r="G3269" s="42"/>
      <c r="H3269" s="48"/>
    </row>
    <row r="3270" s="2" customFormat="1" ht="16.8" customHeight="1">
      <c r="A3270" s="42"/>
      <c r="B3270" s="48"/>
      <c r="C3270" s="323" t="s">
        <v>6292</v>
      </c>
      <c r="D3270" s="324" t="s">
        <v>6292</v>
      </c>
      <c r="E3270" s="325" t="s">
        <v>32</v>
      </c>
      <c r="F3270" s="326">
        <v>0.5</v>
      </c>
      <c r="G3270" s="42"/>
      <c r="H3270" s="48"/>
    </row>
    <row r="3271" s="2" customFormat="1" ht="16.8" customHeight="1">
      <c r="A3271" s="42"/>
      <c r="B3271" s="48"/>
      <c r="C3271" s="327" t="s">
        <v>32</v>
      </c>
      <c r="D3271" s="327" t="s">
        <v>6885</v>
      </c>
      <c r="E3271" s="20" t="s">
        <v>32</v>
      </c>
      <c r="F3271" s="328">
        <v>0</v>
      </c>
      <c r="G3271" s="42"/>
      <c r="H3271" s="48"/>
    </row>
    <row r="3272" s="2" customFormat="1" ht="16.8" customHeight="1">
      <c r="A3272" s="42"/>
      <c r="B3272" s="48"/>
      <c r="C3272" s="327" t="s">
        <v>32</v>
      </c>
      <c r="D3272" s="327" t="s">
        <v>6892</v>
      </c>
      <c r="E3272" s="20" t="s">
        <v>32</v>
      </c>
      <c r="F3272" s="328">
        <v>0</v>
      </c>
      <c r="G3272" s="42"/>
      <c r="H3272" s="48"/>
    </row>
    <row r="3273" s="2" customFormat="1" ht="16.8" customHeight="1">
      <c r="A3273" s="42"/>
      <c r="B3273" s="48"/>
      <c r="C3273" s="327" t="s">
        <v>32</v>
      </c>
      <c r="D3273" s="327" t="s">
        <v>6893</v>
      </c>
      <c r="E3273" s="20" t="s">
        <v>32</v>
      </c>
      <c r="F3273" s="328">
        <v>0</v>
      </c>
      <c r="G3273" s="42"/>
      <c r="H3273" s="48"/>
    </row>
    <row r="3274" s="2" customFormat="1" ht="16.8" customHeight="1">
      <c r="A3274" s="42"/>
      <c r="B3274" s="48"/>
      <c r="C3274" s="327" t="s">
        <v>6292</v>
      </c>
      <c r="D3274" s="327" t="s">
        <v>6941</v>
      </c>
      <c r="E3274" s="20" t="s">
        <v>32</v>
      </c>
      <c r="F3274" s="328">
        <v>0.5</v>
      </c>
      <c r="G3274" s="42"/>
      <c r="H3274" s="48"/>
    </row>
    <row r="3275" s="2" customFormat="1" ht="16.8" customHeight="1">
      <c r="A3275" s="42"/>
      <c r="B3275" s="48"/>
      <c r="C3275" s="323" t="s">
        <v>6294</v>
      </c>
      <c r="D3275" s="324" t="s">
        <v>6294</v>
      </c>
      <c r="E3275" s="325" t="s">
        <v>32</v>
      </c>
      <c r="F3275" s="326">
        <v>0</v>
      </c>
      <c r="G3275" s="42"/>
      <c r="H3275" s="48"/>
    </row>
    <row r="3276" s="2" customFormat="1" ht="16.8" customHeight="1">
      <c r="A3276" s="42"/>
      <c r="B3276" s="48"/>
      <c r="C3276" s="327" t="s">
        <v>6294</v>
      </c>
      <c r="D3276" s="327" t="s">
        <v>6295</v>
      </c>
      <c r="E3276" s="20" t="s">
        <v>32</v>
      </c>
      <c r="F3276" s="328">
        <v>0</v>
      </c>
      <c r="G3276" s="42"/>
      <c r="H3276" s="48"/>
    </row>
    <row r="3277" s="2" customFormat="1" ht="16.8" customHeight="1">
      <c r="A3277" s="42"/>
      <c r="B3277" s="48"/>
      <c r="C3277" s="323" t="s">
        <v>6121</v>
      </c>
      <c r="D3277" s="324" t="s">
        <v>6121</v>
      </c>
      <c r="E3277" s="325" t="s">
        <v>32</v>
      </c>
      <c r="F3277" s="326">
        <v>50</v>
      </c>
      <c r="G3277" s="42"/>
      <c r="H3277" s="48"/>
    </row>
    <row r="3278" s="2" customFormat="1" ht="16.8" customHeight="1">
      <c r="A3278" s="42"/>
      <c r="B3278" s="48"/>
      <c r="C3278" s="327" t="s">
        <v>32</v>
      </c>
      <c r="D3278" s="327" t="s">
        <v>6936</v>
      </c>
      <c r="E3278" s="20" t="s">
        <v>32</v>
      </c>
      <c r="F3278" s="328">
        <v>0</v>
      </c>
      <c r="G3278" s="42"/>
      <c r="H3278" s="48"/>
    </row>
    <row r="3279" s="2" customFormat="1" ht="16.8" customHeight="1">
      <c r="A3279" s="42"/>
      <c r="B3279" s="48"/>
      <c r="C3279" s="327" t="s">
        <v>32</v>
      </c>
      <c r="D3279" s="327" t="s">
        <v>6937</v>
      </c>
      <c r="E3279" s="20" t="s">
        <v>32</v>
      </c>
      <c r="F3279" s="328">
        <v>0</v>
      </c>
      <c r="G3279" s="42"/>
      <c r="H3279" s="48"/>
    </row>
    <row r="3280" s="2" customFormat="1" ht="16.8" customHeight="1">
      <c r="A3280" s="42"/>
      <c r="B3280" s="48"/>
      <c r="C3280" s="327" t="s">
        <v>6121</v>
      </c>
      <c r="D3280" s="327" t="s">
        <v>6805</v>
      </c>
      <c r="E3280" s="20" t="s">
        <v>32</v>
      </c>
      <c r="F3280" s="328">
        <v>50</v>
      </c>
      <c r="G3280" s="42"/>
      <c r="H3280" s="48"/>
    </row>
    <row r="3281" s="2" customFormat="1" ht="16.8" customHeight="1">
      <c r="A3281" s="42"/>
      <c r="B3281" s="48"/>
      <c r="C3281" s="323" t="s">
        <v>6296</v>
      </c>
      <c r="D3281" s="324" t="s">
        <v>6296</v>
      </c>
      <c r="E3281" s="325" t="s">
        <v>32</v>
      </c>
      <c r="F3281" s="326">
        <v>0</v>
      </c>
      <c r="G3281" s="42"/>
      <c r="H3281" s="48"/>
    </row>
    <row r="3282" s="2" customFormat="1" ht="16.8" customHeight="1">
      <c r="A3282" s="42"/>
      <c r="B3282" s="48"/>
      <c r="C3282" s="327" t="s">
        <v>6296</v>
      </c>
      <c r="D3282" s="327" t="s">
        <v>6297</v>
      </c>
      <c r="E3282" s="20" t="s">
        <v>32</v>
      </c>
      <c r="F3282" s="328">
        <v>0</v>
      </c>
      <c r="G3282" s="42"/>
      <c r="H3282" s="48"/>
    </row>
    <row r="3283" s="2" customFormat="1" ht="16.8" customHeight="1">
      <c r="A3283" s="42"/>
      <c r="B3283" s="48"/>
      <c r="C3283" s="323" t="s">
        <v>6632</v>
      </c>
      <c r="D3283" s="324" t="s">
        <v>6632</v>
      </c>
      <c r="E3283" s="325" t="s">
        <v>32</v>
      </c>
      <c r="F3283" s="326">
        <v>0</v>
      </c>
      <c r="G3283" s="42"/>
      <c r="H3283" s="48"/>
    </row>
    <row r="3284" s="2" customFormat="1" ht="16.8" customHeight="1">
      <c r="A3284" s="42"/>
      <c r="B3284" s="48"/>
      <c r="C3284" s="327" t="s">
        <v>6632</v>
      </c>
      <c r="D3284" s="327" t="s">
        <v>6942</v>
      </c>
      <c r="E3284" s="20" t="s">
        <v>32</v>
      </c>
      <c r="F3284" s="328">
        <v>0</v>
      </c>
      <c r="G3284" s="42"/>
      <c r="H3284" s="48"/>
    </row>
    <row r="3285" s="2" customFormat="1" ht="16.8" customHeight="1">
      <c r="A3285" s="42"/>
      <c r="B3285" s="48"/>
      <c r="C3285" s="323" t="s">
        <v>1673</v>
      </c>
      <c r="D3285" s="324" t="s">
        <v>1673</v>
      </c>
      <c r="E3285" s="325" t="s">
        <v>32</v>
      </c>
      <c r="F3285" s="326">
        <v>0</v>
      </c>
      <c r="G3285" s="42"/>
      <c r="H3285" s="48"/>
    </row>
    <row r="3286" s="2" customFormat="1" ht="16.8" customHeight="1">
      <c r="A3286" s="42"/>
      <c r="B3286" s="48"/>
      <c r="C3286" s="327" t="s">
        <v>1673</v>
      </c>
      <c r="D3286" s="327" t="s">
        <v>2157</v>
      </c>
      <c r="E3286" s="20" t="s">
        <v>32</v>
      </c>
      <c r="F3286" s="328">
        <v>0</v>
      </c>
      <c r="G3286" s="42"/>
      <c r="H3286" s="48"/>
    </row>
    <row r="3287" s="2" customFormat="1" ht="16.8" customHeight="1">
      <c r="A3287" s="42"/>
      <c r="B3287" s="48"/>
      <c r="C3287" s="323" t="s">
        <v>6943</v>
      </c>
      <c r="D3287" s="324" t="s">
        <v>6943</v>
      </c>
      <c r="E3287" s="325" t="s">
        <v>32</v>
      </c>
      <c r="F3287" s="326">
        <v>0</v>
      </c>
      <c r="G3287" s="42"/>
      <c r="H3287" s="48"/>
    </row>
    <row r="3288" s="2" customFormat="1" ht="16.8" customHeight="1">
      <c r="A3288" s="42"/>
      <c r="B3288" s="48"/>
      <c r="C3288" s="327" t="s">
        <v>6943</v>
      </c>
      <c r="D3288" s="327" t="s">
        <v>6944</v>
      </c>
      <c r="E3288" s="20" t="s">
        <v>32</v>
      </c>
      <c r="F3288" s="328">
        <v>0</v>
      </c>
      <c r="G3288" s="42"/>
      <c r="H3288" s="48"/>
    </row>
    <row r="3289" s="2" customFormat="1" ht="16.8" customHeight="1">
      <c r="A3289" s="42"/>
      <c r="B3289" s="48"/>
      <c r="C3289" s="323" t="s">
        <v>6945</v>
      </c>
      <c r="D3289" s="324" t="s">
        <v>6945</v>
      </c>
      <c r="E3289" s="325" t="s">
        <v>32</v>
      </c>
      <c r="F3289" s="326">
        <v>0</v>
      </c>
      <c r="G3289" s="42"/>
      <c r="H3289" s="48"/>
    </row>
    <row r="3290" s="2" customFormat="1" ht="16.8" customHeight="1">
      <c r="A3290" s="42"/>
      <c r="B3290" s="48"/>
      <c r="C3290" s="327" t="s">
        <v>6945</v>
      </c>
      <c r="D3290" s="327" t="s">
        <v>6946</v>
      </c>
      <c r="E3290" s="20" t="s">
        <v>32</v>
      </c>
      <c r="F3290" s="328">
        <v>0</v>
      </c>
      <c r="G3290" s="42"/>
      <c r="H3290" s="48"/>
    </row>
    <row r="3291" s="2" customFormat="1" ht="16.8" customHeight="1">
      <c r="A3291" s="42"/>
      <c r="B3291" s="48"/>
      <c r="C3291" s="323" t="s">
        <v>2175</v>
      </c>
      <c r="D3291" s="324" t="s">
        <v>2175</v>
      </c>
      <c r="E3291" s="325" t="s">
        <v>32</v>
      </c>
      <c r="F3291" s="326">
        <v>0</v>
      </c>
      <c r="G3291" s="42"/>
      <c r="H3291" s="48"/>
    </row>
    <row r="3292" s="2" customFormat="1" ht="16.8" customHeight="1">
      <c r="A3292" s="42"/>
      <c r="B3292" s="48"/>
      <c r="C3292" s="327" t="s">
        <v>2175</v>
      </c>
      <c r="D3292" s="327" t="s">
        <v>6947</v>
      </c>
      <c r="E3292" s="20" t="s">
        <v>32</v>
      </c>
      <c r="F3292" s="328">
        <v>0</v>
      </c>
      <c r="G3292" s="42"/>
      <c r="H3292" s="48"/>
    </row>
    <row r="3293" s="2" customFormat="1" ht="16.8" customHeight="1">
      <c r="A3293" s="42"/>
      <c r="B3293" s="48"/>
      <c r="C3293" s="323" t="s">
        <v>1675</v>
      </c>
      <c r="D3293" s="324" t="s">
        <v>1675</v>
      </c>
      <c r="E3293" s="325" t="s">
        <v>32</v>
      </c>
      <c r="F3293" s="326">
        <v>0</v>
      </c>
      <c r="G3293" s="42"/>
      <c r="H3293" s="48"/>
    </row>
    <row r="3294" s="2" customFormat="1" ht="16.8" customHeight="1">
      <c r="A3294" s="42"/>
      <c r="B3294" s="48"/>
      <c r="C3294" s="327" t="s">
        <v>1675</v>
      </c>
      <c r="D3294" s="327" t="s">
        <v>2193</v>
      </c>
      <c r="E3294" s="20" t="s">
        <v>32</v>
      </c>
      <c r="F3294" s="328">
        <v>0</v>
      </c>
      <c r="G3294" s="42"/>
      <c r="H3294" s="48"/>
    </row>
    <row r="3295" s="2" customFormat="1" ht="16.8" customHeight="1">
      <c r="A3295" s="42"/>
      <c r="B3295" s="48"/>
      <c r="C3295" s="323" t="s">
        <v>2200</v>
      </c>
      <c r="D3295" s="324" t="s">
        <v>2200</v>
      </c>
      <c r="E3295" s="325" t="s">
        <v>32</v>
      </c>
      <c r="F3295" s="326">
        <v>0</v>
      </c>
      <c r="G3295" s="42"/>
      <c r="H3295" s="48"/>
    </row>
    <row r="3296" s="2" customFormat="1" ht="16.8" customHeight="1">
      <c r="A3296" s="42"/>
      <c r="B3296" s="48"/>
      <c r="C3296" s="327" t="s">
        <v>2200</v>
      </c>
      <c r="D3296" s="327" t="s">
        <v>6948</v>
      </c>
      <c r="E3296" s="20" t="s">
        <v>32</v>
      </c>
      <c r="F3296" s="328">
        <v>0</v>
      </c>
      <c r="G3296" s="42"/>
      <c r="H3296" s="48"/>
    </row>
    <row r="3297" s="2" customFormat="1" ht="16.8" customHeight="1">
      <c r="A3297" s="42"/>
      <c r="B3297" s="48"/>
      <c r="C3297" s="323" t="s">
        <v>1863</v>
      </c>
      <c r="D3297" s="324" t="s">
        <v>1863</v>
      </c>
      <c r="E3297" s="325" t="s">
        <v>32</v>
      </c>
      <c r="F3297" s="326">
        <v>0</v>
      </c>
      <c r="G3297" s="42"/>
      <c r="H3297" s="48"/>
    </row>
    <row r="3298" s="2" customFormat="1" ht="16.8" customHeight="1">
      <c r="A3298" s="42"/>
      <c r="B3298" s="48"/>
      <c r="C3298" s="327" t="s">
        <v>1863</v>
      </c>
      <c r="D3298" s="327" t="s">
        <v>6065</v>
      </c>
      <c r="E3298" s="20" t="s">
        <v>32</v>
      </c>
      <c r="F3298" s="328">
        <v>0</v>
      </c>
      <c r="G3298" s="42"/>
      <c r="H3298" s="48"/>
    </row>
    <row r="3299" s="2" customFormat="1" ht="16.8" customHeight="1">
      <c r="A3299" s="42"/>
      <c r="B3299" s="48"/>
      <c r="C3299" s="323" t="s">
        <v>6949</v>
      </c>
      <c r="D3299" s="324" t="s">
        <v>6949</v>
      </c>
      <c r="E3299" s="325" t="s">
        <v>32</v>
      </c>
      <c r="F3299" s="326">
        <v>0</v>
      </c>
      <c r="G3299" s="42"/>
      <c r="H3299" s="48"/>
    </row>
    <row r="3300" s="2" customFormat="1" ht="16.8" customHeight="1">
      <c r="A3300" s="42"/>
      <c r="B3300" s="48"/>
      <c r="C3300" s="327" t="s">
        <v>6949</v>
      </c>
      <c r="D3300" s="327" t="s">
        <v>6950</v>
      </c>
      <c r="E3300" s="20" t="s">
        <v>32</v>
      </c>
      <c r="F3300" s="328">
        <v>0</v>
      </c>
      <c r="G3300" s="42"/>
      <c r="H3300" s="48"/>
    </row>
    <row r="3301" s="2" customFormat="1" ht="16.8" customHeight="1">
      <c r="A3301" s="42"/>
      <c r="B3301" s="48"/>
      <c r="C3301" s="323" t="s">
        <v>1676</v>
      </c>
      <c r="D3301" s="324" t="s">
        <v>1676</v>
      </c>
      <c r="E3301" s="325" t="s">
        <v>32</v>
      </c>
      <c r="F3301" s="326">
        <v>0</v>
      </c>
      <c r="G3301" s="42"/>
      <c r="H3301" s="48"/>
    </row>
    <row r="3302" s="2" customFormat="1" ht="16.8" customHeight="1">
      <c r="A3302" s="42"/>
      <c r="B3302" s="48"/>
      <c r="C3302" s="327" t="s">
        <v>1676</v>
      </c>
      <c r="D3302" s="327" t="s">
        <v>6951</v>
      </c>
      <c r="E3302" s="20" t="s">
        <v>32</v>
      </c>
      <c r="F3302" s="328">
        <v>0</v>
      </c>
      <c r="G3302" s="42"/>
      <c r="H3302" s="48"/>
    </row>
    <row r="3303" s="2" customFormat="1" ht="16.8" customHeight="1">
      <c r="A3303" s="42"/>
      <c r="B3303" s="48"/>
      <c r="C3303" s="323" t="s">
        <v>6952</v>
      </c>
      <c r="D3303" s="324" t="s">
        <v>6952</v>
      </c>
      <c r="E3303" s="325" t="s">
        <v>32</v>
      </c>
      <c r="F3303" s="326">
        <v>0</v>
      </c>
      <c r="G3303" s="42"/>
      <c r="H3303" s="48"/>
    </row>
    <row r="3304" s="2" customFormat="1" ht="16.8" customHeight="1">
      <c r="A3304" s="42"/>
      <c r="B3304" s="48"/>
      <c r="C3304" s="327" t="s">
        <v>6952</v>
      </c>
      <c r="D3304" s="327" t="s">
        <v>6953</v>
      </c>
      <c r="E3304" s="20" t="s">
        <v>32</v>
      </c>
      <c r="F3304" s="328">
        <v>0</v>
      </c>
      <c r="G3304" s="42"/>
      <c r="H3304" s="48"/>
    </row>
    <row r="3305" s="2" customFormat="1" ht="16.8" customHeight="1">
      <c r="A3305" s="42"/>
      <c r="B3305" s="48"/>
      <c r="C3305" s="323" t="s">
        <v>2232</v>
      </c>
      <c r="D3305" s="324" t="s">
        <v>2232</v>
      </c>
      <c r="E3305" s="325" t="s">
        <v>32</v>
      </c>
      <c r="F3305" s="326">
        <v>0</v>
      </c>
      <c r="G3305" s="42"/>
      <c r="H3305" s="48"/>
    </row>
    <row r="3306" s="2" customFormat="1" ht="16.8" customHeight="1">
      <c r="A3306" s="42"/>
      <c r="B3306" s="48"/>
      <c r="C3306" s="327" t="s">
        <v>2232</v>
      </c>
      <c r="D3306" s="327" t="s">
        <v>2233</v>
      </c>
      <c r="E3306" s="20" t="s">
        <v>32</v>
      </c>
      <c r="F3306" s="328">
        <v>0</v>
      </c>
      <c r="G3306" s="42"/>
      <c r="H3306" s="48"/>
    </row>
    <row r="3307" s="2" customFormat="1" ht="16.8" customHeight="1">
      <c r="A3307" s="42"/>
      <c r="B3307" s="48"/>
      <c r="C3307" s="323" t="s">
        <v>6954</v>
      </c>
      <c r="D3307" s="324" t="s">
        <v>6954</v>
      </c>
      <c r="E3307" s="325" t="s">
        <v>32</v>
      </c>
      <c r="F3307" s="326">
        <v>0</v>
      </c>
      <c r="G3307" s="42"/>
      <c r="H3307" s="48"/>
    </row>
    <row r="3308" s="2" customFormat="1" ht="16.8" customHeight="1">
      <c r="A3308" s="42"/>
      <c r="B3308" s="48"/>
      <c r="C3308" s="327" t="s">
        <v>6954</v>
      </c>
      <c r="D3308" s="327" t="s">
        <v>6955</v>
      </c>
      <c r="E3308" s="20" t="s">
        <v>32</v>
      </c>
      <c r="F3308" s="328">
        <v>0</v>
      </c>
      <c r="G3308" s="42"/>
      <c r="H3308" s="48"/>
    </row>
    <row r="3309" s="2" customFormat="1" ht="16.8" customHeight="1">
      <c r="A3309" s="42"/>
      <c r="B3309" s="48"/>
      <c r="C3309" s="323" t="s">
        <v>2245</v>
      </c>
      <c r="D3309" s="324" t="s">
        <v>2245</v>
      </c>
      <c r="E3309" s="325" t="s">
        <v>32</v>
      </c>
      <c r="F3309" s="326">
        <v>0</v>
      </c>
      <c r="G3309" s="42"/>
      <c r="H3309" s="48"/>
    </row>
    <row r="3310" s="2" customFormat="1" ht="16.8" customHeight="1">
      <c r="A3310" s="42"/>
      <c r="B3310" s="48"/>
      <c r="C3310" s="327" t="s">
        <v>2245</v>
      </c>
      <c r="D3310" s="327" t="s">
        <v>2246</v>
      </c>
      <c r="E3310" s="20" t="s">
        <v>32</v>
      </c>
      <c r="F3310" s="328">
        <v>0</v>
      </c>
      <c r="G3310" s="42"/>
      <c r="H3310" s="48"/>
    </row>
    <row r="3311" s="2" customFormat="1" ht="16.8" customHeight="1">
      <c r="A3311" s="42"/>
      <c r="B3311" s="48"/>
      <c r="C3311" s="323" t="s">
        <v>6066</v>
      </c>
      <c r="D3311" s="324" t="s">
        <v>6066</v>
      </c>
      <c r="E3311" s="325" t="s">
        <v>32</v>
      </c>
      <c r="F3311" s="326">
        <v>0</v>
      </c>
      <c r="G3311" s="42"/>
      <c r="H3311" s="48"/>
    </row>
    <row r="3312" s="2" customFormat="1" ht="16.8" customHeight="1">
      <c r="A3312" s="42"/>
      <c r="B3312" s="48"/>
      <c r="C3312" s="327" t="s">
        <v>6066</v>
      </c>
      <c r="D3312" s="327" t="s">
        <v>6067</v>
      </c>
      <c r="E3312" s="20" t="s">
        <v>32</v>
      </c>
      <c r="F3312" s="328">
        <v>0</v>
      </c>
      <c r="G3312" s="42"/>
      <c r="H3312" s="48"/>
    </row>
    <row r="3313" s="2" customFormat="1" ht="16.8" customHeight="1">
      <c r="A3313" s="42"/>
      <c r="B3313" s="48"/>
      <c r="C3313" s="323" t="s">
        <v>6068</v>
      </c>
      <c r="D3313" s="324" t="s">
        <v>6068</v>
      </c>
      <c r="E3313" s="325" t="s">
        <v>32</v>
      </c>
      <c r="F3313" s="326">
        <v>0</v>
      </c>
      <c r="G3313" s="42"/>
      <c r="H3313" s="48"/>
    </row>
    <row r="3314" s="2" customFormat="1" ht="16.8" customHeight="1">
      <c r="A3314" s="42"/>
      <c r="B3314" s="48"/>
      <c r="C3314" s="327" t="s">
        <v>6068</v>
      </c>
      <c r="D3314" s="327" t="s">
        <v>6069</v>
      </c>
      <c r="E3314" s="20" t="s">
        <v>32</v>
      </c>
      <c r="F3314" s="328">
        <v>0</v>
      </c>
      <c r="G3314" s="42"/>
      <c r="H3314" s="48"/>
    </row>
    <row r="3315" s="2" customFormat="1" ht="16.8" customHeight="1">
      <c r="A3315" s="42"/>
      <c r="B3315" s="48"/>
      <c r="C3315" s="323" t="s">
        <v>1136</v>
      </c>
      <c r="D3315" s="324" t="s">
        <v>1136</v>
      </c>
      <c r="E3315" s="325" t="s">
        <v>32</v>
      </c>
      <c r="F3315" s="326">
        <v>0</v>
      </c>
      <c r="G3315" s="42"/>
      <c r="H3315" s="48"/>
    </row>
    <row r="3316" s="2" customFormat="1" ht="16.8" customHeight="1">
      <c r="A3316" s="42"/>
      <c r="B3316" s="48"/>
      <c r="C3316" s="327" t="s">
        <v>1136</v>
      </c>
      <c r="D3316" s="327" t="s">
        <v>6956</v>
      </c>
      <c r="E3316" s="20" t="s">
        <v>32</v>
      </c>
      <c r="F3316" s="328">
        <v>0</v>
      </c>
      <c r="G3316" s="42"/>
      <c r="H3316" s="48"/>
    </row>
    <row r="3317" s="2" customFormat="1" ht="16.8" customHeight="1">
      <c r="A3317" s="42"/>
      <c r="B3317" s="48"/>
      <c r="C3317" s="323" t="s">
        <v>1684</v>
      </c>
      <c r="D3317" s="324" t="s">
        <v>1684</v>
      </c>
      <c r="E3317" s="325" t="s">
        <v>32</v>
      </c>
      <c r="F3317" s="326">
        <v>4</v>
      </c>
      <c r="G3317" s="42"/>
      <c r="H3317" s="48"/>
    </row>
    <row r="3318" s="2" customFormat="1" ht="16.8" customHeight="1">
      <c r="A3318" s="42"/>
      <c r="B3318" s="48"/>
      <c r="C3318" s="327" t="s">
        <v>32</v>
      </c>
      <c r="D3318" s="327" t="s">
        <v>6957</v>
      </c>
      <c r="E3318" s="20" t="s">
        <v>32</v>
      </c>
      <c r="F3318" s="328">
        <v>0</v>
      </c>
      <c r="G3318" s="42"/>
      <c r="H3318" s="48"/>
    </row>
    <row r="3319" s="2" customFormat="1" ht="16.8" customHeight="1">
      <c r="A3319" s="42"/>
      <c r="B3319" s="48"/>
      <c r="C3319" s="327" t="s">
        <v>32</v>
      </c>
      <c r="D3319" s="327" t="s">
        <v>6836</v>
      </c>
      <c r="E3319" s="20" t="s">
        <v>32</v>
      </c>
      <c r="F3319" s="328">
        <v>0</v>
      </c>
      <c r="G3319" s="42"/>
      <c r="H3319" s="48"/>
    </row>
    <row r="3320" s="2" customFormat="1" ht="16.8" customHeight="1">
      <c r="A3320" s="42"/>
      <c r="B3320" s="48"/>
      <c r="C3320" s="327" t="s">
        <v>32</v>
      </c>
      <c r="D3320" s="327" t="s">
        <v>6958</v>
      </c>
      <c r="E3320" s="20" t="s">
        <v>32</v>
      </c>
      <c r="F3320" s="328">
        <v>0</v>
      </c>
      <c r="G3320" s="42"/>
      <c r="H3320" s="48"/>
    </row>
    <row r="3321" s="2" customFormat="1" ht="16.8" customHeight="1">
      <c r="A3321" s="42"/>
      <c r="B3321" s="48"/>
      <c r="C3321" s="327" t="s">
        <v>1684</v>
      </c>
      <c r="D3321" s="327" t="s">
        <v>104</v>
      </c>
      <c r="E3321" s="20" t="s">
        <v>32</v>
      </c>
      <c r="F3321" s="328">
        <v>4</v>
      </c>
      <c r="G3321" s="42"/>
      <c r="H3321" s="48"/>
    </row>
    <row r="3322" s="2" customFormat="1" ht="16.8" customHeight="1">
      <c r="A3322" s="42"/>
      <c r="B3322" s="48"/>
      <c r="C3322" s="323" t="s">
        <v>6072</v>
      </c>
      <c r="D3322" s="324" t="s">
        <v>6072</v>
      </c>
      <c r="E3322" s="325" t="s">
        <v>32</v>
      </c>
      <c r="F3322" s="326">
        <v>70</v>
      </c>
      <c r="G3322" s="42"/>
      <c r="H3322" s="48"/>
    </row>
    <row r="3323" s="2" customFormat="1" ht="16.8" customHeight="1">
      <c r="A3323" s="42"/>
      <c r="B3323" s="48"/>
      <c r="C3323" s="327" t="s">
        <v>32</v>
      </c>
      <c r="D3323" s="327" t="s">
        <v>6924</v>
      </c>
      <c r="E3323" s="20" t="s">
        <v>32</v>
      </c>
      <c r="F3323" s="328">
        <v>0</v>
      </c>
      <c r="G3323" s="42"/>
      <c r="H3323" s="48"/>
    </row>
    <row r="3324" s="2" customFormat="1" ht="16.8" customHeight="1">
      <c r="A3324" s="42"/>
      <c r="B3324" s="48"/>
      <c r="C3324" s="327" t="s">
        <v>32</v>
      </c>
      <c r="D3324" s="327" t="s">
        <v>6959</v>
      </c>
      <c r="E3324" s="20" t="s">
        <v>32</v>
      </c>
      <c r="F3324" s="328">
        <v>0</v>
      </c>
      <c r="G3324" s="42"/>
      <c r="H3324" s="48"/>
    </row>
    <row r="3325" s="2" customFormat="1" ht="16.8" customHeight="1">
      <c r="A3325" s="42"/>
      <c r="B3325" s="48"/>
      <c r="C3325" s="327" t="s">
        <v>6072</v>
      </c>
      <c r="D3325" s="327" t="s">
        <v>6925</v>
      </c>
      <c r="E3325" s="20" t="s">
        <v>32</v>
      </c>
      <c r="F3325" s="328">
        <v>70</v>
      </c>
      <c r="G3325" s="42"/>
      <c r="H3325" s="48"/>
    </row>
    <row r="3326" s="2" customFormat="1" ht="16.8" customHeight="1">
      <c r="A3326" s="42"/>
      <c r="B3326" s="48"/>
      <c r="C3326" s="323" t="s">
        <v>1686</v>
      </c>
      <c r="D3326" s="324" t="s">
        <v>1686</v>
      </c>
      <c r="E3326" s="325" t="s">
        <v>32</v>
      </c>
      <c r="F3326" s="326">
        <v>4</v>
      </c>
      <c r="G3326" s="42"/>
      <c r="H3326" s="48"/>
    </row>
    <row r="3327" s="2" customFormat="1" ht="16.8" customHeight="1">
      <c r="A3327" s="42"/>
      <c r="B3327" s="48"/>
      <c r="C3327" s="327" t="s">
        <v>32</v>
      </c>
      <c r="D3327" s="327" t="s">
        <v>6957</v>
      </c>
      <c r="E3327" s="20" t="s">
        <v>32</v>
      </c>
      <c r="F3327" s="328">
        <v>0</v>
      </c>
      <c r="G3327" s="42"/>
      <c r="H3327" s="48"/>
    </row>
    <row r="3328" s="2" customFormat="1" ht="16.8" customHeight="1">
      <c r="A3328" s="42"/>
      <c r="B3328" s="48"/>
      <c r="C3328" s="327" t="s">
        <v>32</v>
      </c>
      <c r="D3328" s="327" t="s">
        <v>6836</v>
      </c>
      <c r="E3328" s="20" t="s">
        <v>32</v>
      </c>
      <c r="F3328" s="328">
        <v>0</v>
      </c>
      <c r="G3328" s="42"/>
      <c r="H3328" s="48"/>
    </row>
    <row r="3329" s="2" customFormat="1" ht="16.8" customHeight="1">
      <c r="A3329" s="42"/>
      <c r="B3329" s="48"/>
      <c r="C3329" s="327" t="s">
        <v>32</v>
      </c>
      <c r="D3329" s="327" t="s">
        <v>6958</v>
      </c>
      <c r="E3329" s="20" t="s">
        <v>32</v>
      </c>
      <c r="F3329" s="328">
        <v>0</v>
      </c>
      <c r="G3329" s="42"/>
      <c r="H3329" s="48"/>
    </row>
    <row r="3330" s="2" customFormat="1" ht="16.8" customHeight="1">
      <c r="A3330" s="42"/>
      <c r="B3330" s="48"/>
      <c r="C3330" s="327" t="s">
        <v>1686</v>
      </c>
      <c r="D3330" s="327" t="s">
        <v>104</v>
      </c>
      <c r="E3330" s="20" t="s">
        <v>32</v>
      </c>
      <c r="F3330" s="328">
        <v>4</v>
      </c>
      <c r="G3330" s="42"/>
      <c r="H3330" s="48"/>
    </row>
    <row r="3331" s="2" customFormat="1" ht="16.8" customHeight="1">
      <c r="A3331" s="42"/>
      <c r="B3331" s="48"/>
      <c r="C3331" s="323" t="s">
        <v>6076</v>
      </c>
      <c r="D3331" s="324" t="s">
        <v>6076</v>
      </c>
      <c r="E3331" s="325" t="s">
        <v>32</v>
      </c>
      <c r="F3331" s="326">
        <v>0</v>
      </c>
      <c r="G3331" s="42"/>
      <c r="H3331" s="48"/>
    </row>
    <row r="3332" s="2" customFormat="1" ht="16.8" customHeight="1">
      <c r="A3332" s="42"/>
      <c r="B3332" s="48"/>
      <c r="C3332" s="327" t="s">
        <v>6076</v>
      </c>
      <c r="D3332" s="327" t="s">
        <v>6960</v>
      </c>
      <c r="E3332" s="20" t="s">
        <v>32</v>
      </c>
      <c r="F3332" s="328">
        <v>0</v>
      </c>
      <c r="G3332" s="42"/>
      <c r="H3332" s="48"/>
    </row>
    <row r="3333" s="2" customFormat="1" ht="16.8" customHeight="1">
      <c r="A3333" s="42"/>
      <c r="B3333" s="48"/>
      <c r="C3333" s="323" t="s">
        <v>6961</v>
      </c>
      <c r="D3333" s="324" t="s">
        <v>6961</v>
      </c>
      <c r="E3333" s="325" t="s">
        <v>32</v>
      </c>
      <c r="F3333" s="326">
        <v>70</v>
      </c>
      <c r="G3333" s="42"/>
      <c r="H3333" s="48"/>
    </row>
    <row r="3334" s="2" customFormat="1" ht="16.8" customHeight="1">
      <c r="A3334" s="42"/>
      <c r="B3334" s="48"/>
      <c r="C3334" s="327" t="s">
        <v>32</v>
      </c>
      <c r="D3334" s="327" t="s">
        <v>6924</v>
      </c>
      <c r="E3334" s="20" t="s">
        <v>32</v>
      </c>
      <c r="F3334" s="328">
        <v>0</v>
      </c>
      <c r="G3334" s="42"/>
      <c r="H3334" s="48"/>
    </row>
    <row r="3335" s="2" customFormat="1" ht="16.8" customHeight="1">
      <c r="A3335" s="42"/>
      <c r="B3335" s="48"/>
      <c r="C3335" s="327" t="s">
        <v>32</v>
      </c>
      <c r="D3335" s="327" t="s">
        <v>6959</v>
      </c>
      <c r="E3335" s="20" t="s">
        <v>32</v>
      </c>
      <c r="F3335" s="328">
        <v>0</v>
      </c>
      <c r="G3335" s="42"/>
      <c r="H3335" s="48"/>
    </row>
    <row r="3336" s="2" customFormat="1" ht="16.8" customHeight="1">
      <c r="A3336" s="42"/>
      <c r="B3336" s="48"/>
      <c r="C3336" s="327" t="s">
        <v>6961</v>
      </c>
      <c r="D3336" s="327" t="s">
        <v>6925</v>
      </c>
      <c r="E3336" s="20" t="s">
        <v>32</v>
      </c>
      <c r="F3336" s="328">
        <v>70</v>
      </c>
      <c r="G3336" s="42"/>
      <c r="H3336" s="48"/>
    </row>
    <row r="3337" s="2" customFormat="1" ht="16.8" customHeight="1">
      <c r="A3337" s="42"/>
      <c r="B3337" s="48"/>
      <c r="C3337" s="323" t="s">
        <v>6962</v>
      </c>
      <c r="D3337" s="324" t="s">
        <v>6962</v>
      </c>
      <c r="E3337" s="325" t="s">
        <v>32</v>
      </c>
      <c r="F3337" s="326">
        <v>150</v>
      </c>
      <c r="G3337" s="42"/>
      <c r="H3337" s="48"/>
    </row>
    <row r="3338" s="2" customFormat="1" ht="16.8" customHeight="1">
      <c r="A3338" s="42"/>
      <c r="B3338" s="48"/>
      <c r="C3338" s="327" t="s">
        <v>32</v>
      </c>
      <c r="D3338" s="327" t="s">
        <v>6859</v>
      </c>
      <c r="E3338" s="20" t="s">
        <v>32</v>
      </c>
      <c r="F3338" s="328">
        <v>0</v>
      </c>
      <c r="G3338" s="42"/>
      <c r="H3338" s="48"/>
    </row>
    <row r="3339" s="2" customFormat="1" ht="16.8" customHeight="1">
      <c r="A3339" s="42"/>
      <c r="B3339" s="48"/>
      <c r="C3339" s="327" t="s">
        <v>6962</v>
      </c>
      <c r="D3339" s="327" t="s">
        <v>1739</v>
      </c>
      <c r="E3339" s="20" t="s">
        <v>32</v>
      </c>
      <c r="F3339" s="328">
        <v>150</v>
      </c>
      <c r="G3339" s="42"/>
      <c r="H3339" s="48"/>
    </row>
    <row r="3340" s="2" customFormat="1" ht="16.8" customHeight="1">
      <c r="A3340" s="42"/>
      <c r="B3340" s="48"/>
      <c r="C3340" s="323" t="s">
        <v>6317</v>
      </c>
      <c r="D3340" s="324" t="s">
        <v>6317</v>
      </c>
      <c r="E3340" s="325" t="s">
        <v>32</v>
      </c>
      <c r="F3340" s="326">
        <v>0</v>
      </c>
      <c r="G3340" s="42"/>
      <c r="H3340" s="48"/>
    </row>
    <row r="3341" s="2" customFormat="1" ht="16.8" customHeight="1">
      <c r="A3341" s="42"/>
      <c r="B3341" s="48"/>
      <c r="C3341" s="327" t="s">
        <v>6317</v>
      </c>
      <c r="D3341" s="327" t="s">
        <v>6963</v>
      </c>
      <c r="E3341" s="20" t="s">
        <v>32</v>
      </c>
      <c r="F3341" s="328">
        <v>0</v>
      </c>
      <c r="G3341" s="42"/>
      <c r="H3341" s="48"/>
    </row>
    <row r="3342" s="2" customFormat="1" ht="16.8" customHeight="1">
      <c r="A3342" s="42"/>
      <c r="B3342" s="48"/>
      <c r="C3342" s="323" t="s">
        <v>2136</v>
      </c>
      <c r="D3342" s="324" t="s">
        <v>2136</v>
      </c>
      <c r="E3342" s="325" t="s">
        <v>32</v>
      </c>
      <c r="F3342" s="326">
        <v>0</v>
      </c>
      <c r="G3342" s="42"/>
      <c r="H3342" s="48"/>
    </row>
    <row r="3343" s="2" customFormat="1" ht="16.8" customHeight="1">
      <c r="A3343" s="42"/>
      <c r="B3343" s="48"/>
      <c r="C3343" s="327" t="s">
        <v>2136</v>
      </c>
      <c r="D3343" s="327" t="s">
        <v>6964</v>
      </c>
      <c r="E3343" s="20" t="s">
        <v>32</v>
      </c>
      <c r="F3343" s="328">
        <v>0</v>
      </c>
      <c r="G3343" s="42"/>
      <c r="H3343" s="48"/>
    </row>
    <row r="3344" s="2" customFormat="1" ht="16.8" customHeight="1">
      <c r="A3344" s="42"/>
      <c r="B3344" s="48"/>
      <c r="C3344" s="323" t="s">
        <v>6965</v>
      </c>
      <c r="D3344" s="324" t="s">
        <v>6965</v>
      </c>
      <c r="E3344" s="325" t="s">
        <v>32</v>
      </c>
      <c r="F3344" s="326">
        <v>0</v>
      </c>
      <c r="G3344" s="42"/>
      <c r="H3344" s="48"/>
    </row>
    <row r="3345" s="2" customFormat="1" ht="16.8" customHeight="1">
      <c r="A3345" s="42"/>
      <c r="B3345" s="48"/>
      <c r="C3345" s="327" t="s">
        <v>6965</v>
      </c>
      <c r="D3345" s="327" t="s">
        <v>6966</v>
      </c>
      <c r="E3345" s="20" t="s">
        <v>32</v>
      </c>
      <c r="F3345" s="328">
        <v>0</v>
      </c>
      <c r="G3345" s="42"/>
      <c r="H3345" s="48"/>
    </row>
    <row r="3346" s="2" customFormat="1" ht="16.8" customHeight="1">
      <c r="A3346" s="42"/>
      <c r="B3346" s="48"/>
      <c r="C3346" s="323" t="s">
        <v>6130</v>
      </c>
      <c r="D3346" s="324" t="s">
        <v>6130</v>
      </c>
      <c r="E3346" s="325" t="s">
        <v>32</v>
      </c>
      <c r="F3346" s="326">
        <v>0</v>
      </c>
      <c r="G3346" s="42"/>
      <c r="H3346" s="48"/>
    </row>
    <row r="3347" s="2" customFormat="1" ht="16.8" customHeight="1">
      <c r="A3347" s="42"/>
      <c r="B3347" s="48"/>
      <c r="C3347" s="327" t="s">
        <v>6130</v>
      </c>
      <c r="D3347" s="327" t="s">
        <v>6131</v>
      </c>
      <c r="E3347" s="20" t="s">
        <v>32</v>
      </c>
      <c r="F3347" s="328">
        <v>0</v>
      </c>
      <c r="G3347" s="42"/>
      <c r="H3347" s="48"/>
    </row>
    <row r="3348" s="2" customFormat="1" ht="16.8" customHeight="1">
      <c r="A3348" s="42"/>
      <c r="B3348" s="48"/>
      <c r="C3348" s="323" t="s">
        <v>1701</v>
      </c>
      <c r="D3348" s="324" t="s">
        <v>1701</v>
      </c>
      <c r="E3348" s="325" t="s">
        <v>32</v>
      </c>
      <c r="F3348" s="326">
        <v>0</v>
      </c>
      <c r="G3348" s="42"/>
      <c r="H3348" s="48"/>
    </row>
    <row r="3349" s="2" customFormat="1" ht="16.8" customHeight="1">
      <c r="A3349" s="42"/>
      <c r="B3349" s="48"/>
      <c r="C3349" s="327" t="s">
        <v>1701</v>
      </c>
      <c r="D3349" s="327" t="s">
        <v>6967</v>
      </c>
      <c r="E3349" s="20" t="s">
        <v>32</v>
      </c>
      <c r="F3349" s="328">
        <v>0</v>
      </c>
      <c r="G3349" s="42"/>
      <c r="H3349" s="48"/>
    </row>
    <row r="3350" s="2" customFormat="1" ht="16.8" customHeight="1">
      <c r="A3350" s="42"/>
      <c r="B3350" s="48"/>
      <c r="C3350" s="323" t="s">
        <v>3271</v>
      </c>
      <c r="D3350" s="324" t="s">
        <v>3271</v>
      </c>
      <c r="E3350" s="325" t="s">
        <v>32</v>
      </c>
      <c r="F3350" s="326">
        <v>60</v>
      </c>
      <c r="G3350" s="42"/>
      <c r="H3350" s="48"/>
    </row>
    <row r="3351" s="2" customFormat="1" ht="16.8" customHeight="1">
      <c r="A3351" s="42"/>
      <c r="B3351" s="48"/>
      <c r="C3351" s="327" t="s">
        <v>32</v>
      </c>
      <c r="D3351" s="327" t="s">
        <v>6968</v>
      </c>
      <c r="E3351" s="20" t="s">
        <v>32</v>
      </c>
      <c r="F3351" s="328">
        <v>0</v>
      </c>
      <c r="G3351" s="42"/>
      <c r="H3351" s="48"/>
    </row>
    <row r="3352" s="2" customFormat="1" ht="16.8" customHeight="1">
      <c r="A3352" s="42"/>
      <c r="B3352" s="48"/>
      <c r="C3352" s="327" t="s">
        <v>32</v>
      </c>
      <c r="D3352" s="327" t="s">
        <v>6969</v>
      </c>
      <c r="E3352" s="20" t="s">
        <v>32</v>
      </c>
      <c r="F3352" s="328">
        <v>0</v>
      </c>
      <c r="G3352" s="42"/>
      <c r="H3352" s="48"/>
    </row>
    <row r="3353" s="2" customFormat="1" ht="16.8" customHeight="1">
      <c r="A3353" s="42"/>
      <c r="B3353" s="48"/>
      <c r="C3353" s="327" t="s">
        <v>3271</v>
      </c>
      <c r="D3353" s="327" t="s">
        <v>6841</v>
      </c>
      <c r="E3353" s="20" t="s">
        <v>32</v>
      </c>
      <c r="F3353" s="328">
        <v>60</v>
      </c>
      <c r="G3353" s="42"/>
      <c r="H3353" s="48"/>
    </row>
    <row r="3354" s="2" customFormat="1" ht="16.8" customHeight="1">
      <c r="A3354" s="42"/>
      <c r="B3354" s="48"/>
      <c r="C3354" s="323" t="s">
        <v>1703</v>
      </c>
      <c r="D3354" s="324" t="s">
        <v>1703</v>
      </c>
      <c r="E3354" s="325" t="s">
        <v>32</v>
      </c>
      <c r="F3354" s="326">
        <v>0</v>
      </c>
      <c r="G3354" s="42"/>
      <c r="H3354" s="48"/>
    </row>
    <row r="3355" s="2" customFormat="1" ht="16.8" customHeight="1">
      <c r="A3355" s="42"/>
      <c r="B3355" s="48"/>
      <c r="C3355" s="327" t="s">
        <v>1703</v>
      </c>
      <c r="D3355" s="327" t="s">
        <v>6970</v>
      </c>
      <c r="E3355" s="20" t="s">
        <v>32</v>
      </c>
      <c r="F3355" s="328">
        <v>0</v>
      </c>
      <c r="G3355" s="42"/>
      <c r="H3355" s="48"/>
    </row>
    <row r="3356" s="2" customFormat="1" ht="16.8" customHeight="1">
      <c r="A3356" s="42"/>
      <c r="B3356" s="48"/>
      <c r="C3356" s="323" t="s">
        <v>3314</v>
      </c>
      <c r="D3356" s="324" t="s">
        <v>3314</v>
      </c>
      <c r="E3356" s="325" t="s">
        <v>32</v>
      </c>
      <c r="F3356" s="326">
        <v>60</v>
      </c>
      <c r="G3356" s="42"/>
      <c r="H3356" s="48"/>
    </row>
    <row r="3357" s="2" customFormat="1" ht="16.8" customHeight="1">
      <c r="A3357" s="42"/>
      <c r="B3357" s="48"/>
      <c r="C3357" s="327" t="s">
        <v>32</v>
      </c>
      <c r="D3357" s="327" t="s">
        <v>6968</v>
      </c>
      <c r="E3357" s="20" t="s">
        <v>32</v>
      </c>
      <c r="F3357" s="328">
        <v>0</v>
      </c>
      <c r="G3357" s="42"/>
      <c r="H3357" s="48"/>
    </row>
    <row r="3358" s="2" customFormat="1" ht="16.8" customHeight="1">
      <c r="A3358" s="42"/>
      <c r="B3358" s="48"/>
      <c r="C3358" s="327" t="s">
        <v>32</v>
      </c>
      <c r="D3358" s="327" t="s">
        <v>6969</v>
      </c>
      <c r="E3358" s="20" t="s">
        <v>32</v>
      </c>
      <c r="F3358" s="328">
        <v>0</v>
      </c>
      <c r="G3358" s="42"/>
      <c r="H3358" s="48"/>
    </row>
    <row r="3359" s="2" customFormat="1" ht="16.8" customHeight="1">
      <c r="A3359" s="42"/>
      <c r="B3359" s="48"/>
      <c r="C3359" s="327" t="s">
        <v>3314</v>
      </c>
      <c r="D3359" s="327" t="s">
        <v>6841</v>
      </c>
      <c r="E3359" s="20" t="s">
        <v>32</v>
      </c>
      <c r="F3359" s="328">
        <v>60</v>
      </c>
      <c r="G3359" s="42"/>
      <c r="H3359" s="48"/>
    </row>
    <row r="3360" s="2" customFormat="1" ht="16.8" customHeight="1">
      <c r="A3360" s="42"/>
      <c r="B3360" s="48"/>
      <c r="C3360" s="323" t="s">
        <v>6971</v>
      </c>
      <c r="D3360" s="324" t="s">
        <v>6971</v>
      </c>
      <c r="E3360" s="325" t="s">
        <v>32</v>
      </c>
      <c r="F3360" s="326">
        <v>3</v>
      </c>
      <c r="G3360" s="42"/>
      <c r="H3360" s="48"/>
    </row>
    <row r="3361" s="2" customFormat="1" ht="16.8" customHeight="1">
      <c r="A3361" s="42"/>
      <c r="B3361" s="48"/>
      <c r="C3361" s="327" t="s">
        <v>32</v>
      </c>
      <c r="D3361" s="327" t="s">
        <v>6860</v>
      </c>
      <c r="E3361" s="20" t="s">
        <v>32</v>
      </c>
      <c r="F3361" s="328">
        <v>0</v>
      </c>
      <c r="G3361" s="42"/>
      <c r="H3361" s="48"/>
    </row>
    <row r="3362" s="2" customFormat="1" ht="16.8" customHeight="1">
      <c r="A3362" s="42"/>
      <c r="B3362" s="48"/>
      <c r="C3362" s="327" t="s">
        <v>6971</v>
      </c>
      <c r="D3362" s="327" t="s">
        <v>94</v>
      </c>
      <c r="E3362" s="20" t="s">
        <v>32</v>
      </c>
      <c r="F3362" s="328">
        <v>3</v>
      </c>
      <c r="G3362" s="42"/>
      <c r="H3362" s="48"/>
    </row>
    <row r="3363" s="2" customFormat="1" ht="16.8" customHeight="1">
      <c r="A3363" s="42"/>
      <c r="B3363" s="48"/>
      <c r="C3363" s="323" t="s">
        <v>6972</v>
      </c>
      <c r="D3363" s="324" t="s">
        <v>6972</v>
      </c>
      <c r="E3363" s="325" t="s">
        <v>32</v>
      </c>
      <c r="F3363" s="326">
        <v>60</v>
      </c>
      <c r="G3363" s="42"/>
      <c r="H3363" s="48"/>
    </row>
    <row r="3364" s="2" customFormat="1" ht="16.8" customHeight="1">
      <c r="A3364" s="42"/>
      <c r="B3364" s="48"/>
      <c r="C3364" s="327" t="s">
        <v>32</v>
      </c>
      <c r="D3364" s="327" t="s">
        <v>6968</v>
      </c>
      <c r="E3364" s="20" t="s">
        <v>32</v>
      </c>
      <c r="F3364" s="328">
        <v>0</v>
      </c>
      <c r="G3364" s="42"/>
      <c r="H3364" s="48"/>
    </row>
    <row r="3365" s="2" customFormat="1" ht="16.8" customHeight="1">
      <c r="A3365" s="42"/>
      <c r="B3365" s="48"/>
      <c r="C3365" s="327" t="s">
        <v>32</v>
      </c>
      <c r="D3365" s="327" t="s">
        <v>6973</v>
      </c>
      <c r="E3365" s="20" t="s">
        <v>32</v>
      </c>
      <c r="F3365" s="328">
        <v>0</v>
      </c>
      <c r="G3365" s="42"/>
      <c r="H3365" s="48"/>
    </row>
    <row r="3366" s="2" customFormat="1" ht="16.8" customHeight="1">
      <c r="A3366" s="42"/>
      <c r="B3366" s="48"/>
      <c r="C3366" s="327" t="s">
        <v>6972</v>
      </c>
      <c r="D3366" s="327" t="s">
        <v>6841</v>
      </c>
      <c r="E3366" s="20" t="s">
        <v>32</v>
      </c>
      <c r="F3366" s="328">
        <v>60</v>
      </c>
      <c r="G3366" s="42"/>
      <c r="H3366" s="48"/>
    </row>
    <row r="3367" s="2" customFormat="1" ht="16.8" customHeight="1">
      <c r="A3367" s="42"/>
      <c r="B3367" s="48"/>
      <c r="C3367" s="323" t="s">
        <v>6974</v>
      </c>
      <c r="D3367" s="324" t="s">
        <v>6974</v>
      </c>
      <c r="E3367" s="325" t="s">
        <v>32</v>
      </c>
      <c r="F3367" s="326">
        <v>60</v>
      </c>
      <c r="G3367" s="42"/>
      <c r="H3367" s="48"/>
    </row>
    <row r="3368" s="2" customFormat="1" ht="16.8" customHeight="1">
      <c r="A3368" s="42"/>
      <c r="B3368" s="48"/>
      <c r="C3368" s="327" t="s">
        <v>32</v>
      </c>
      <c r="D3368" s="327" t="s">
        <v>6968</v>
      </c>
      <c r="E3368" s="20" t="s">
        <v>32</v>
      </c>
      <c r="F3368" s="328">
        <v>0</v>
      </c>
      <c r="G3368" s="42"/>
      <c r="H3368" s="48"/>
    </row>
    <row r="3369" s="2" customFormat="1" ht="16.8" customHeight="1">
      <c r="A3369" s="42"/>
      <c r="B3369" s="48"/>
      <c r="C3369" s="327" t="s">
        <v>32</v>
      </c>
      <c r="D3369" s="327" t="s">
        <v>6973</v>
      </c>
      <c r="E3369" s="20" t="s">
        <v>32</v>
      </c>
      <c r="F3369" s="328">
        <v>0</v>
      </c>
      <c r="G3369" s="42"/>
      <c r="H3369" s="48"/>
    </row>
    <row r="3370" s="2" customFormat="1" ht="16.8" customHeight="1">
      <c r="A3370" s="42"/>
      <c r="B3370" s="48"/>
      <c r="C3370" s="327" t="s">
        <v>6974</v>
      </c>
      <c r="D3370" s="327" t="s">
        <v>6841</v>
      </c>
      <c r="E3370" s="20" t="s">
        <v>32</v>
      </c>
      <c r="F3370" s="328">
        <v>60</v>
      </c>
      <c r="G3370" s="42"/>
      <c r="H3370" s="48"/>
    </row>
    <row r="3371" s="2" customFormat="1" ht="16.8" customHeight="1">
      <c r="A3371" s="42"/>
      <c r="B3371" s="48"/>
      <c r="C3371" s="323" t="s">
        <v>6975</v>
      </c>
      <c r="D3371" s="324" t="s">
        <v>6975</v>
      </c>
      <c r="E3371" s="325" t="s">
        <v>32</v>
      </c>
      <c r="F3371" s="326">
        <v>0</v>
      </c>
      <c r="G3371" s="42"/>
      <c r="H3371" s="48"/>
    </row>
    <row r="3372" s="2" customFormat="1" ht="16.8" customHeight="1">
      <c r="A3372" s="42"/>
      <c r="B3372" s="48"/>
      <c r="C3372" s="327" t="s">
        <v>6975</v>
      </c>
      <c r="D3372" s="327" t="s">
        <v>6976</v>
      </c>
      <c r="E3372" s="20" t="s">
        <v>32</v>
      </c>
      <c r="F3372" s="328">
        <v>0</v>
      </c>
      <c r="G3372" s="42"/>
      <c r="H3372" s="48"/>
    </row>
    <row r="3373" s="2" customFormat="1" ht="16.8" customHeight="1">
      <c r="A3373" s="42"/>
      <c r="B3373" s="48"/>
      <c r="C3373" s="323" t="s">
        <v>6977</v>
      </c>
      <c r="D3373" s="324" t="s">
        <v>6977</v>
      </c>
      <c r="E3373" s="325" t="s">
        <v>32</v>
      </c>
      <c r="F3373" s="326">
        <v>80</v>
      </c>
      <c r="G3373" s="42"/>
      <c r="H3373" s="48"/>
    </row>
    <row r="3374" s="2" customFormat="1" ht="16.8" customHeight="1">
      <c r="A3374" s="42"/>
      <c r="B3374" s="48"/>
      <c r="C3374" s="327" t="s">
        <v>32</v>
      </c>
      <c r="D3374" s="327" t="s">
        <v>6978</v>
      </c>
      <c r="E3374" s="20" t="s">
        <v>32</v>
      </c>
      <c r="F3374" s="328">
        <v>0</v>
      </c>
      <c r="G3374" s="42"/>
      <c r="H3374" s="48"/>
    </row>
    <row r="3375" s="2" customFormat="1" ht="16.8" customHeight="1">
      <c r="A3375" s="42"/>
      <c r="B3375" s="48"/>
      <c r="C3375" s="327" t="s">
        <v>32</v>
      </c>
      <c r="D3375" s="327" t="s">
        <v>6979</v>
      </c>
      <c r="E3375" s="20" t="s">
        <v>32</v>
      </c>
      <c r="F3375" s="328">
        <v>0</v>
      </c>
      <c r="G3375" s="42"/>
      <c r="H3375" s="48"/>
    </row>
    <row r="3376" s="2" customFormat="1" ht="16.8" customHeight="1">
      <c r="A3376" s="42"/>
      <c r="B3376" s="48"/>
      <c r="C3376" s="327" t="s">
        <v>6977</v>
      </c>
      <c r="D3376" s="327" t="s">
        <v>6808</v>
      </c>
      <c r="E3376" s="20" t="s">
        <v>32</v>
      </c>
      <c r="F3376" s="328">
        <v>80</v>
      </c>
      <c r="G3376" s="42"/>
      <c r="H3376" s="48"/>
    </row>
    <row r="3377" s="2" customFormat="1" ht="16.8" customHeight="1">
      <c r="A3377" s="42"/>
      <c r="B3377" s="48"/>
      <c r="C3377" s="323" t="s">
        <v>6980</v>
      </c>
      <c r="D3377" s="324" t="s">
        <v>6980</v>
      </c>
      <c r="E3377" s="325" t="s">
        <v>32</v>
      </c>
      <c r="F3377" s="326">
        <v>80</v>
      </c>
      <c r="G3377" s="42"/>
      <c r="H3377" s="48"/>
    </row>
    <row r="3378" s="2" customFormat="1" ht="16.8" customHeight="1">
      <c r="A3378" s="42"/>
      <c r="B3378" s="48"/>
      <c r="C3378" s="327" t="s">
        <v>32</v>
      </c>
      <c r="D3378" s="327" t="s">
        <v>6978</v>
      </c>
      <c r="E3378" s="20" t="s">
        <v>32</v>
      </c>
      <c r="F3378" s="328">
        <v>0</v>
      </c>
      <c r="G3378" s="42"/>
      <c r="H3378" s="48"/>
    </row>
    <row r="3379" s="2" customFormat="1" ht="16.8" customHeight="1">
      <c r="A3379" s="42"/>
      <c r="B3379" s="48"/>
      <c r="C3379" s="327" t="s">
        <v>32</v>
      </c>
      <c r="D3379" s="327" t="s">
        <v>6979</v>
      </c>
      <c r="E3379" s="20" t="s">
        <v>32</v>
      </c>
      <c r="F3379" s="328">
        <v>0</v>
      </c>
      <c r="G3379" s="42"/>
      <c r="H3379" s="48"/>
    </row>
    <row r="3380" s="2" customFormat="1" ht="16.8" customHeight="1">
      <c r="A3380" s="42"/>
      <c r="B3380" s="48"/>
      <c r="C3380" s="327" t="s">
        <v>6980</v>
      </c>
      <c r="D3380" s="327" t="s">
        <v>6808</v>
      </c>
      <c r="E3380" s="20" t="s">
        <v>32</v>
      </c>
      <c r="F3380" s="328">
        <v>80</v>
      </c>
      <c r="G3380" s="42"/>
      <c r="H3380" s="48"/>
    </row>
    <row r="3381" s="2" customFormat="1" ht="16.8" customHeight="1">
      <c r="A3381" s="42"/>
      <c r="B3381" s="48"/>
      <c r="C3381" s="323" t="s">
        <v>6981</v>
      </c>
      <c r="D3381" s="324" t="s">
        <v>6981</v>
      </c>
      <c r="E3381" s="325" t="s">
        <v>32</v>
      </c>
      <c r="F3381" s="326">
        <v>120</v>
      </c>
      <c r="G3381" s="42"/>
      <c r="H3381" s="48"/>
    </row>
    <row r="3382" s="2" customFormat="1" ht="16.8" customHeight="1">
      <c r="A3382" s="42"/>
      <c r="B3382" s="48"/>
      <c r="C3382" s="327" t="s">
        <v>32</v>
      </c>
      <c r="D3382" s="327" t="s">
        <v>6982</v>
      </c>
      <c r="E3382" s="20" t="s">
        <v>32</v>
      </c>
      <c r="F3382" s="328">
        <v>0</v>
      </c>
      <c r="G3382" s="42"/>
      <c r="H3382" s="48"/>
    </row>
    <row r="3383" s="2" customFormat="1" ht="16.8" customHeight="1">
      <c r="A3383" s="42"/>
      <c r="B3383" s="48"/>
      <c r="C3383" s="327" t="s">
        <v>32</v>
      </c>
      <c r="D3383" s="327" t="s">
        <v>6983</v>
      </c>
      <c r="E3383" s="20" t="s">
        <v>32</v>
      </c>
      <c r="F3383" s="328">
        <v>0</v>
      </c>
      <c r="G3383" s="42"/>
      <c r="H3383" s="48"/>
    </row>
    <row r="3384" s="2" customFormat="1" ht="16.8" customHeight="1">
      <c r="A3384" s="42"/>
      <c r="B3384" s="48"/>
      <c r="C3384" s="327" t="s">
        <v>6981</v>
      </c>
      <c r="D3384" s="327" t="s">
        <v>6984</v>
      </c>
      <c r="E3384" s="20" t="s">
        <v>32</v>
      </c>
      <c r="F3384" s="328">
        <v>120</v>
      </c>
      <c r="G3384" s="42"/>
      <c r="H3384" s="48"/>
    </row>
    <row r="3385" s="2" customFormat="1" ht="16.8" customHeight="1">
      <c r="A3385" s="42"/>
      <c r="B3385" s="48"/>
      <c r="C3385" s="323" t="s">
        <v>6985</v>
      </c>
      <c r="D3385" s="324" t="s">
        <v>6985</v>
      </c>
      <c r="E3385" s="325" t="s">
        <v>32</v>
      </c>
      <c r="F3385" s="326">
        <v>120</v>
      </c>
      <c r="G3385" s="42"/>
      <c r="H3385" s="48"/>
    </row>
    <row r="3386" s="2" customFormat="1" ht="16.8" customHeight="1">
      <c r="A3386" s="42"/>
      <c r="B3386" s="48"/>
      <c r="C3386" s="327" t="s">
        <v>32</v>
      </c>
      <c r="D3386" s="327" t="s">
        <v>6982</v>
      </c>
      <c r="E3386" s="20" t="s">
        <v>32</v>
      </c>
      <c r="F3386" s="328">
        <v>0</v>
      </c>
      <c r="G3386" s="42"/>
      <c r="H3386" s="48"/>
    </row>
    <row r="3387" s="2" customFormat="1" ht="16.8" customHeight="1">
      <c r="A3387" s="42"/>
      <c r="B3387" s="48"/>
      <c r="C3387" s="327" t="s">
        <v>32</v>
      </c>
      <c r="D3387" s="327" t="s">
        <v>6983</v>
      </c>
      <c r="E3387" s="20" t="s">
        <v>32</v>
      </c>
      <c r="F3387" s="328">
        <v>0</v>
      </c>
      <c r="G3387" s="42"/>
      <c r="H3387" s="48"/>
    </row>
    <row r="3388" s="2" customFormat="1" ht="16.8" customHeight="1">
      <c r="A3388" s="42"/>
      <c r="B3388" s="48"/>
      <c r="C3388" s="327" t="s">
        <v>6985</v>
      </c>
      <c r="D3388" s="327" t="s">
        <v>6984</v>
      </c>
      <c r="E3388" s="20" t="s">
        <v>32</v>
      </c>
      <c r="F3388" s="328">
        <v>120</v>
      </c>
      <c r="G3388" s="42"/>
      <c r="H3388" s="48"/>
    </row>
    <row r="3389" s="2" customFormat="1" ht="16.8" customHeight="1">
      <c r="A3389" s="42"/>
      <c r="B3389" s="48"/>
      <c r="C3389" s="323" t="s">
        <v>6986</v>
      </c>
      <c r="D3389" s="324" t="s">
        <v>6986</v>
      </c>
      <c r="E3389" s="325" t="s">
        <v>32</v>
      </c>
      <c r="F3389" s="326">
        <v>80</v>
      </c>
      <c r="G3389" s="42"/>
      <c r="H3389" s="48"/>
    </row>
    <row r="3390" s="2" customFormat="1" ht="16.8" customHeight="1">
      <c r="A3390" s="42"/>
      <c r="B3390" s="48"/>
      <c r="C3390" s="327" t="s">
        <v>32</v>
      </c>
      <c r="D3390" s="327" t="s">
        <v>6978</v>
      </c>
      <c r="E3390" s="20" t="s">
        <v>32</v>
      </c>
      <c r="F3390" s="328">
        <v>0</v>
      </c>
      <c r="G3390" s="42"/>
      <c r="H3390" s="48"/>
    </row>
    <row r="3391" s="2" customFormat="1" ht="16.8" customHeight="1">
      <c r="A3391" s="42"/>
      <c r="B3391" s="48"/>
      <c r="C3391" s="327" t="s">
        <v>32</v>
      </c>
      <c r="D3391" s="327" t="s">
        <v>6987</v>
      </c>
      <c r="E3391" s="20" t="s">
        <v>32</v>
      </c>
      <c r="F3391" s="328">
        <v>0</v>
      </c>
      <c r="G3391" s="42"/>
      <c r="H3391" s="48"/>
    </row>
    <row r="3392" s="2" customFormat="1" ht="16.8" customHeight="1">
      <c r="A3392" s="42"/>
      <c r="B3392" s="48"/>
      <c r="C3392" s="327" t="s">
        <v>6986</v>
      </c>
      <c r="D3392" s="327" t="s">
        <v>6808</v>
      </c>
      <c r="E3392" s="20" t="s">
        <v>32</v>
      </c>
      <c r="F3392" s="328">
        <v>80</v>
      </c>
      <c r="G3392" s="42"/>
      <c r="H3392" s="48"/>
    </row>
    <row r="3393" s="2" customFormat="1" ht="16.8" customHeight="1">
      <c r="A3393" s="42"/>
      <c r="B3393" s="48"/>
      <c r="C3393" s="323" t="s">
        <v>6988</v>
      </c>
      <c r="D3393" s="324" t="s">
        <v>6988</v>
      </c>
      <c r="E3393" s="325" t="s">
        <v>32</v>
      </c>
      <c r="F3393" s="326">
        <v>80</v>
      </c>
      <c r="G3393" s="42"/>
      <c r="H3393" s="48"/>
    </row>
    <row r="3394" s="2" customFormat="1" ht="16.8" customHeight="1">
      <c r="A3394" s="42"/>
      <c r="B3394" s="48"/>
      <c r="C3394" s="327" t="s">
        <v>32</v>
      </c>
      <c r="D3394" s="327" t="s">
        <v>6978</v>
      </c>
      <c r="E3394" s="20" t="s">
        <v>32</v>
      </c>
      <c r="F3394" s="328">
        <v>0</v>
      </c>
      <c r="G3394" s="42"/>
      <c r="H3394" s="48"/>
    </row>
    <row r="3395" s="2" customFormat="1" ht="16.8" customHeight="1">
      <c r="A3395" s="42"/>
      <c r="B3395" s="48"/>
      <c r="C3395" s="327" t="s">
        <v>32</v>
      </c>
      <c r="D3395" s="327" t="s">
        <v>6987</v>
      </c>
      <c r="E3395" s="20" t="s">
        <v>32</v>
      </c>
      <c r="F3395" s="328">
        <v>0</v>
      </c>
      <c r="G3395" s="42"/>
      <c r="H3395" s="48"/>
    </row>
    <row r="3396" s="2" customFormat="1" ht="16.8" customHeight="1">
      <c r="A3396" s="42"/>
      <c r="B3396" s="48"/>
      <c r="C3396" s="327" t="s">
        <v>6988</v>
      </c>
      <c r="D3396" s="327" t="s">
        <v>6808</v>
      </c>
      <c r="E3396" s="20" t="s">
        <v>32</v>
      </c>
      <c r="F3396" s="328">
        <v>80</v>
      </c>
      <c r="G3396" s="42"/>
      <c r="H3396" s="48"/>
    </row>
    <row r="3397" s="2" customFormat="1" ht="16.8" customHeight="1">
      <c r="A3397" s="42"/>
      <c r="B3397" s="48"/>
      <c r="C3397" s="323" t="s">
        <v>6989</v>
      </c>
      <c r="D3397" s="324" t="s">
        <v>6989</v>
      </c>
      <c r="E3397" s="325" t="s">
        <v>32</v>
      </c>
      <c r="F3397" s="326">
        <v>15</v>
      </c>
      <c r="G3397" s="42"/>
      <c r="H3397" s="48"/>
    </row>
    <row r="3398" s="2" customFormat="1" ht="16.8" customHeight="1">
      <c r="A3398" s="42"/>
      <c r="B3398" s="48"/>
      <c r="C3398" s="327" t="s">
        <v>32</v>
      </c>
      <c r="D3398" s="327" t="s">
        <v>6990</v>
      </c>
      <c r="E3398" s="20" t="s">
        <v>32</v>
      </c>
      <c r="F3398" s="328">
        <v>0</v>
      </c>
      <c r="G3398" s="42"/>
      <c r="H3398" s="48"/>
    </row>
    <row r="3399" s="2" customFormat="1" ht="16.8" customHeight="1">
      <c r="A3399" s="42"/>
      <c r="B3399" s="48"/>
      <c r="C3399" s="327" t="s">
        <v>32</v>
      </c>
      <c r="D3399" s="327" t="s">
        <v>6991</v>
      </c>
      <c r="E3399" s="20" t="s">
        <v>32</v>
      </c>
      <c r="F3399" s="328">
        <v>0</v>
      </c>
      <c r="G3399" s="42"/>
      <c r="H3399" s="48"/>
    </row>
    <row r="3400" s="2" customFormat="1" ht="16.8" customHeight="1">
      <c r="A3400" s="42"/>
      <c r="B3400" s="48"/>
      <c r="C3400" s="327" t="s">
        <v>6989</v>
      </c>
      <c r="D3400" s="327" t="s">
        <v>6992</v>
      </c>
      <c r="E3400" s="20" t="s">
        <v>32</v>
      </c>
      <c r="F3400" s="328">
        <v>15</v>
      </c>
      <c r="G3400" s="42"/>
      <c r="H3400" s="48"/>
    </row>
    <row r="3401" s="2" customFormat="1" ht="16.8" customHeight="1">
      <c r="A3401" s="42"/>
      <c r="B3401" s="48"/>
      <c r="C3401" s="323" t="s">
        <v>6993</v>
      </c>
      <c r="D3401" s="324" t="s">
        <v>6993</v>
      </c>
      <c r="E3401" s="325" t="s">
        <v>32</v>
      </c>
      <c r="F3401" s="326">
        <v>15</v>
      </c>
      <c r="G3401" s="42"/>
      <c r="H3401" s="48"/>
    </row>
    <row r="3402" s="2" customFormat="1" ht="16.8" customHeight="1">
      <c r="A3402" s="42"/>
      <c r="B3402" s="48"/>
      <c r="C3402" s="327" t="s">
        <v>32</v>
      </c>
      <c r="D3402" s="327" t="s">
        <v>6990</v>
      </c>
      <c r="E3402" s="20" t="s">
        <v>32</v>
      </c>
      <c r="F3402" s="328">
        <v>0</v>
      </c>
      <c r="G3402" s="42"/>
      <c r="H3402" s="48"/>
    </row>
    <row r="3403" s="2" customFormat="1" ht="16.8" customHeight="1">
      <c r="A3403" s="42"/>
      <c r="B3403" s="48"/>
      <c r="C3403" s="327" t="s">
        <v>32</v>
      </c>
      <c r="D3403" s="327" t="s">
        <v>6991</v>
      </c>
      <c r="E3403" s="20" t="s">
        <v>32</v>
      </c>
      <c r="F3403" s="328">
        <v>0</v>
      </c>
      <c r="G3403" s="42"/>
      <c r="H3403" s="48"/>
    </row>
    <row r="3404" s="2" customFormat="1" ht="16.8" customHeight="1">
      <c r="A3404" s="42"/>
      <c r="B3404" s="48"/>
      <c r="C3404" s="327" t="s">
        <v>6993</v>
      </c>
      <c r="D3404" s="327" t="s">
        <v>6992</v>
      </c>
      <c r="E3404" s="20" t="s">
        <v>32</v>
      </c>
      <c r="F3404" s="328">
        <v>15</v>
      </c>
      <c r="G3404" s="42"/>
      <c r="H3404" s="48"/>
    </row>
    <row r="3405" s="2" customFormat="1" ht="16.8" customHeight="1">
      <c r="A3405" s="42"/>
      <c r="B3405" s="48"/>
      <c r="C3405" s="323" t="s">
        <v>6994</v>
      </c>
      <c r="D3405" s="324" t="s">
        <v>6994</v>
      </c>
      <c r="E3405" s="325" t="s">
        <v>32</v>
      </c>
      <c r="F3405" s="326">
        <v>0</v>
      </c>
      <c r="G3405" s="42"/>
      <c r="H3405" s="48"/>
    </row>
    <row r="3406" s="2" customFormat="1" ht="16.8" customHeight="1">
      <c r="A3406" s="42"/>
      <c r="B3406" s="48"/>
      <c r="C3406" s="327" t="s">
        <v>6994</v>
      </c>
      <c r="D3406" s="327" t="s">
        <v>6995</v>
      </c>
      <c r="E3406" s="20" t="s">
        <v>32</v>
      </c>
      <c r="F3406" s="328">
        <v>0</v>
      </c>
      <c r="G3406" s="42"/>
      <c r="H3406" s="48"/>
    </row>
    <row r="3407" s="2" customFormat="1" ht="16.8" customHeight="1">
      <c r="A3407" s="42"/>
      <c r="B3407" s="48"/>
      <c r="C3407" s="323" t="s">
        <v>6996</v>
      </c>
      <c r="D3407" s="324" t="s">
        <v>6996</v>
      </c>
      <c r="E3407" s="325" t="s">
        <v>32</v>
      </c>
      <c r="F3407" s="326">
        <v>0</v>
      </c>
      <c r="G3407" s="42"/>
      <c r="H3407" s="48"/>
    </row>
    <row r="3408" s="2" customFormat="1" ht="16.8" customHeight="1">
      <c r="A3408" s="42"/>
      <c r="B3408" s="48"/>
      <c r="C3408" s="327" t="s">
        <v>6996</v>
      </c>
      <c r="D3408" s="327" t="s">
        <v>6997</v>
      </c>
      <c r="E3408" s="20" t="s">
        <v>32</v>
      </c>
      <c r="F3408" s="328">
        <v>0</v>
      </c>
      <c r="G3408" s="42"/>
      <c r="H3408" s="48"/>
    </row>
    <row r="3409" s="2" customFormat="1" ht="26.4" customHeight="1">
      <c r="A3409" s="42"/>
      <c r="B3409" s="48"/>
      <c r="C3409" s="322" t="s">
        <v>6998</v>
      </c>
      <c r="D3409" s="322" t="s">
        <v>134</v>
      </c>
      <c r="E3409" s="42"/>
      <c r="F3409" s="42"/>
      <c r="G3409" s="42"/>
      <c r="H3409" s="48"/>
    </row>
    <row r="3410" s="2" customFormat="1" ht="16.8" customHeight="1">
      <c r="A3410" s="42"/>
      <c r="B3410" s="48"/>
      <c r="C3410" s="323" t="s">
        <v>817</v>
      </c>
      <c r="D3410" s="324" t="s">
        <v>817</v>
      </c>
      <c r="E3410" s="325" t="s">
        <v>32</v>
      </c>
      <c r="F3410" s="326">
        <v>119.70999999999999</v>
      </c>
      <c r="G3410" s="42"/>
      <c r="H3410" s="48"/>
    </row>
    <row r="3411" s="2" customFormat="1" ht="16.8" customHeight="1">
      <c r="A3411" s="42"/>
      <c r="B3411" s="48"/>
      <c r="C3411" s="327" t="s">
        <v>32</v>
      </c>
      <c r="D3411" s="327" t="s">
        <v>6999</v>
      </c>
      <c r="E3411" s="20" t="s">
        <v>32</v>
      </c>
      <c r="F3411" s="328">
        <v>0</v>
      </c>
      <c r="G3411" s="42"/>
      <c r="H3411" s="48"/>
    </row>
    <row r="3412" s="2" customFormat="1" ht="16.8" customHeight="1">
      <c r="A3412" s="42"/>
      <c r="B3412" s="48"/>
      <c r="C3412" s="327" t="s">
        <v>817</v>
      </c>
      <c r="D3412" s="327" t="s">
        <v>3837</v>
      </c>
      <c r="E3412" s="20" t="s">
        <v>32</v>
      </c>
      <c r="F3412" s="328">
        <v>119.70999999999999</v>
      </c>
      <c r="G3412" s="42"/>
      <c r="H3412" s="48"/>
    </row>
    <row r="3413" s="2" customFormat="1" ht="16.8" customHeight="1">
      <c r="A3413" s="42"/>
      <c r="B3413" s="48"/>
      <c r="C3413" s="323" t="s">
        <v>1287</v>
      </c>
      <c r="D3413" s="324" t="s">
        <v>1287</v>
      </c>
      <c r="E3413" s="325" t="s">
        <v>32</v>
      </c>
      <c r="F3413" s="326">
        <v>32.801512500000001</v>
      </c>
      <c r="G3413" s="42"/>
      <c r="H3413" s="48"/>
    </row>
    <row r="3414" s="2" customFormat="1" ht="16.8" customHeight="1">
      <c r="A3414" s="42"/>
      <c r="B3414" s="48"/>
      <c r="C3414" s="327" t="s">
        <v>32</v>
      </c>
      <c r="D3414" s="327" t="s">
        <v>7000</v>
      </c>
      <c r="E3414" s="20" t="s">
        <v>32</v>
      </c>
      <c r="F3414" s="328">
        <v>0</v>
      </c>
      <c r="G3414" s="42"/>
      <c r="H3414" s="48"/>
    </row>
    <row r="3415" s="2" customFormat="1" ht="16.8" customHeight="1">
      <c r="A3415" s="42"/>
      <c r="B3415" s="48"/>
      <c r="C3415" s="327" t="s">
        <v>32</v>
      </c>
      <c r="D3415" s="327" t="s">
        <v>7001</v>
      </c>
      <c r="E3415" s="20" t="s">
        <v>32</v>
      </c>
      <c r="F3415" s="328">
        <v>0</v>
      </c>
      <c r="G3415" s="42"/>
      <c r="H3415" s="48"/>
    </row>
    <row r="3416" s="2" customFormat="1" ht="16.8" customHeight="1">
      <c r="A3416" s="42"/>
      <c r="B3416" s="48"/>
      <c r="C3416" s="327" t="s">
        <v>1287</v>
      </c>
      <c r="D3416" s="327" t="s">
        <v>7002</v>
      </c>
      <c r="E3416" s="20" t="s">
        <v>32</v>
      </c>
      <c r="F3416" s="328">
        <v>32.802</v>
      </c>
      <c r="G3416" s="42"/>
      <c r="H3416" s="48"/>
    </row>
    <row r="3417" s="2" customFormat="1" ht="16.8" customHeight="1">
      <c r="A3417" s="42"/>
      <c r="B3417" s="48"/>
      <c r="C3417" s="323" t="s">
        <v>1294</v>
      </c>
      <c r="D3417" s="324" t="s">
        <v>1294</v>
      </c>
      <c r="E3417" s="325" t="s">
        <v>32</v>
      </c>
      <c r="F3417" s="326">
        <v>271.81119999999999</v>
      </c>
      <c r="G3417" s="42"/>
      <c r="H3417" s="48"/>
    </row>
    <row r="3418" s="2" customFormat="1" ht="16.8" customHeight="1">
      <c r="A3418" s="42"/>
      <c r="B3418" s="48"/>
      <c r="C3418" s="327" t="s">
        <v>32</v>
      </c>
      <c r="D3418" s="327" t="s">
        <v>7003</v>
      </c>
      <c r="E3418" s="20" t="s">
        <v>32</v>
      </c>
      <c r="F3418" s="328">
        <v>0</v>
      </c>
      <c r="G3418" s="42"/>
      <c r="H3418" s="48"/>
    </row>
    <row r="3419" s="2" customFormat="1" ht="16.8" customHeight="1">
      <c r="A3419" s="42"/>
      <c r="B3419" s="48"/>
      <c r="C3419" s="327" t="s">
        <v>32</v>
      </c>
      <c r="D3419" s="327" t="s">
        <v>3836</v>
      </c>
      <c r="E3419" s="20" t="s">
        <v>32</v>
      </c>
      <c r="F3419" s="328">
        <v>0</v>
      </c>
      <c r="G3419" s="42"/>
      <c r="H3419" s="48"/>
    </row>
    <row r="3420" s="2" customFormat="1" ht="16.8" customHeight="1">
      <c r="A3420" s="42"/>
      <c r="B3420" s="48"/>
      <c r="C3420" s="327" t="s">
        <v>1294</v>
      </c>
      <c r="D3420" s="327" t="s">
        <v>7004</v>
      </c>
      <c r="E3420" s="20" t="s">
        <v>32</v>
      </c>
      <c r="F3420" s="328">
        <v>271.81099999999998</v>
      </c>
      <c r="G3420" s="42"/>
      <c r="H3420" s="48"/>
    </row>
    <row r="3421" s="2" customFormat="1" ht="16.8" customHeight="1">
      <c r="A3421" s="42"/>
      <c r="B3421" s="48"/>
      <c r="C3421" s="323" t="s">
        <v>1304</v>
      </c>
      <c r="D3421" s="324" t="s">
        <v>1304</v>
      </c>
      <c r="E3421" s="325" t="s">
        <v>32</v>
      </c>
      <c r="F3421" s="326">
        <v>789.42340000000002</v>
      </c>
      <c r="G3421" s="42"/>
      <c r="H3421" s="48"/>
    </row>
    <row r="3422" s="2" customFormat="1" ht="16.8" customHeight="1">
      <c r="A3422" s="42"/>
      <c r="B3422" s="48"/>
      <c r="C3422" s="327" t="s">
        <v>32</v>
      </c>
      <c r="D3422" s="327" t="s">
        <v>7005</v>
      </c>
      <c r="E3422" s="20" t="s">
        <v>32</v>
      </c>
      <c r="F3422" s="328">
        <v>0</v>
      </c>
      <c r="G3422" s="42"/>
      <c r="H3422" s="48"/>
    </row>
    <row r="3423" s="2" customFormat="1" ht="16.8" customHeight="1">
      <c r="A3423" s="42"/>
      <c r="B3423" s="48"/>
      <c r="C3423" s="327" t="s">
        <v>32</v>
      </c>
      <c r="D3423" s="327" t="s">
        <v>7006</v>
      </c>
      <c r="E3423" s="20" t="s">
        <v>32</v>
      </c>
      <c r="F3423" s="328">
        <v>0</v>
      </c>
      <c r="G3423" s="42"/>
      <c r="H3423" s="48"/>
    </row>
    <row r="3424" s="2" customFormat="1" ht="16.8" customHeight="1">
      <c r="A3424" s="42"/>
      <c r="B3424" s="48"/>
      <c r="C3424" s="327" t="s">
        <v>1304</v>
      </c>
      <c r="D3424" s="327" t="s">
        <v>7007</v>
      </c>
      <c r="E3424" s="20" t="s">
        <v>32</v>
      </c>
      <c r="F3424" s="328">
        <v>789.423</v>
      </c>
      <c r="G3424" s="42"/>
      <c r="H3424" s="48"/>
    </row>
    <row r="3425" s="2" customFormat="1" ht="16.8" customHeight="1">
      <c r="A3425" s="42"/>
      <c r="B3425" s="48"/>
      <c r="C3425" s="323" t="s">
        <v>800</v>
      </c>
      <c r="D3425" s="324" t="s">
        <v>800</v>
      </c>
      <c r="E3425" s="325" t="s">
        <v>32</v>
      </c>
      <c r="F3425" s="326">
        <v>2.1867999999999999</v>
      </c>
      <c r="G3425" s="42"/>
      <c r="H3425" s="48"/>
    </row>
    <row r="3426" s="2" customFormat="1" ht="16.8" customHeight="1">
      <c r="A3426" s="42"/>
      <c r="B3426" s="48"/>
      <c r="C3426" s="327" t="s">
        <v>32</v>
      </c>
      <c r="D3426" s="327" t="s">
        <v>7008</v>
      </c>
      <c r="E3426" s="20" t="s">
        <v>32</v>
      </c>
      <c r="F3426" s="328">
        <v>0</v>
      </c>
      <c r="G3426" s="42"/>
      <c r="H3426" s="48"/>
    </row>
    <row r="3427" s="2" customFormat="1" ht="16.8" customHeight="1">
      <c r="A3427" s="42"/>
      <c r="B3427" s="48"/>
      <c r="C3427" s="327" t="s">
        <v>32</v>
      </c>
      <c r="D3427" s="327" t="s">
        <v>7009</v>
      </c>
      <c r="E3427" s="20" t="s">
        <v>32</v>
      </c>
      <c r="F3427" s="328">
        <v>0</v>
      </c>
      <c r="G3427" s="42"/>
      <c r="H3427" s="48"/>
    </row>
    <row r="3428" s="2" customFormat="1" ht="16.8" customHeight="1">
      <c r="A3428" s="42"/>
      <c r="B3428" s="48"/>
      <c r="C3428" s="327" t="s">
        <v>800</v>
      </c>
      <c r="D3428" s="327" t="s">
        <v>7010</v>
      </c>
      <c r="E3428" s="20" t="s">
        <v>32</v>
      </c>
      <c r="F3428" s="328">
        <v>2.1869999999999998</v>
      </c>
      <c r="G3428" s="42"/>
      <c r="H3428" s="48"/>
    </row>
    <row r="3429" s="2" customFormat="1" ht="16.8" customHeight="1">
      <c r="A3429" s="42"/>
      <c r="B3429" s="48"/>
      <c r="C3429" s="323" t="s">
        <v>292</v>
      </c>
      <c r="D3429" s="324" t="s">
        <v>292</v>
      </c>
      <c r="E3429" s="325" t="s">
        <v>32</v>
      </c>
      <c r="F3429" s="326">
        <v>874.70699999999999</v>
      </c>
      <c r="G3429" s="42"/>
      <c r="H3429" s="48"/>
    </row>
    <row r="3430" s="2" customFormat="1" ht="16.8" customHeight="1">
      <c r="A3430" s="42"/>
      <c r="B3430" s="48"/>
      <c r="C3430" s="327" t="s">
        <v>32</v>
      </c>
      <c r="D3430" s="327" t="s">
        <v>7011</v>
      </c>
      <c r="E3430" s="20" t="s">
        <v>32</v>
      </c>
      <c r="F3430" s="328">
        <v>0</v>
      </c>
      <c r="G3430" s="42"/>
      <c r="H3430" s="48"/>
    </row>
    <row r="3431" s="2" customFormat="1" ht="16.8" customHeight="1">
      <c r="A3431" s="42"/>
      <c r="B3431" s="48"/>
      <c r="C3431" s="327" t="s">
        <v>292</v>
      </c>
      <c r="D3431" s="327" t="s">
        <v>7012</v>
      </c>
      <c r="E3431" s="20" t="s">
        <v>32</v>
      </c>
      <c r="F3431" s="328">
        <v>874.70699999999999</v>
      </c>
      <c r="G3431" s="42"/>
      <c r="H3431" s="48"/>
    </row>
    <row r="3432" s="2" customFormat="1" ht="16.8" customHeight="1">
      <c r="A3432" s="42"/>
      <c r="B3432" s="48"/>
      <c r="C3432" s="323" t="s">
        <v>892</v>
      </c>
      <c r="D3432" s="324" t="s">
        <v>892</v>
      </c>
      <c r="E3432" s="325" t="s">
        <v>32</v>
      </c>
      <c r="F3432" s="326">
        <v>1497.8805315</v>
      </c>
      <c r="G3432" s="42"/>
      <c r="H3432" s="48"/>
    </row>
    <row r="3433" s="2" customFormat="1" ht="16.8" customHeight="1">
      <c r="A3433" s="42"/>
      <c r="B3433" s="48"/>
      <c r="C3433" s="327" t="s">
        <v>892</v>
      </c>
      <c r="D3433" s="327" t="s">
        <v>7013</v>
      </c>
      <c r="E3433" s="20" t="s">
        <v>32</v>
      </c>
      <c r="F3433" s="328">
        <v>1497.8810000000001</v>
      </c>
      <c r="G3433" s="42"/>
      <c r="H3433" s="48"/>
    </row>
    <row r="3434" s="2" customFormat="1" ht="16.8" customHeight="1">
      <c r="A3434" s="42"/>
      <c r="B3434" s="48"/>
      <c r="C3434" s="323" t="s">
        <v>896</v>
      </c>
      <c r="D3434" s="324" t="s">
        <v>896</v>
      </c>
      <c r="E3434" s="325" t="s">
        <v>32</v>
      </c>
      <c r="F3434" s="326">
        <v>72.903390000000002</v>
      </c>
      <c r="G3434" s="42"/>
      <c r="H3434" s="48"/>
    </row>
    <row r="3435" s="2" customFormat="1" ht="16.8" customHeight="1">
      <c r="A3435" s="42"/>
      <c r="B3435" s="48"/>
      <c r="C3435" s="327" t="s">
        <v>32</v>
      </c>
      <c r="D3435" s="327" t="s">
        <v>7014</v>
      </c>
      <c r="E3435" s="20" t="s">
        <v>32</v>
      </c>
      <c r="F3435" s="328">
        <v>0</v>
      </c>
      <c r="G3435" s="42"/>
      <c r="H3435" s="48"/>
    </row>
    <row r="3436" s="2" customFormat="1" ht="16.8" customHeight="1">
      <c r="A3436" s="42"/>
      <c r="B3436" s="48"/>
      <c r="C3436" s="327" t="s">
        <v>32</v>
      </c>
      <c r="D3436" s="327" t="s">
        <v>7015</v>
      </c>
      <c r="E3436" s="20" t="s">
        <v>32</v>
      </c>
      <c r="F3436" s="328">
        <v>0</v>
      </c>
      <c r="G3436" s="42"/>
      <c r="H3436" s="48"/>
    </row>
    <row r="3437" s="2" customFormat="1" ht="16.8" customHeight="1">
      <c r="A3437" s="42"/>
      <c r="B3437" s="48"/>
      <c r="C3437" s="327" t="s">
        <v>896</v>
      </c>
      <c r="D3437" s="327" t="s">
        <v>7016</v>
      </c>
      <c r="E3437" s="20" t="s">
        <v>32</v>
      </c>
      <c r="F3437" s="328">
        <v>72.903000000000006</v>
      </c>
      <c r="G3437" s="42"/>
      <c r="H3437" s="48"/>
    </row>
    <row r="3438" s="2" customFormat="1" ht="16.8" customHeight="1">
      <c r="A3438" s="42"/>
      <c r="B3438" s="48"/>
      <c r="C3438" s="323" t="s">
        <v>901</v>
      </c>
      <c r="D3438" s="324" t="s">
        <v>901</v>
      </c>
      <c r="E3438" s="325" t="s">
        <v>32</v>
      </c>
      <c r="F3438" s="326">
        <v>149.75005229999999</v>
      </c>
      <c r="G3438" s="42"/>
      <c r="H3438" s="48"/>
    </row>
    <row r="3439" s="2" customFormat="1" ht="16.8" customHeight="1">
      <c r="A3439" s="42"/>
      <c r="B3439" s="48"/>
      <c r="C3439" s="327" t="s">
        <v>901</v>
      </c>
      <c r="D3439" s="327" t="s">
        <v>7017</v>
      </c>
      <c r="E3439" s="20" t="s">
        <v>32</v>
      </c>
      <c r="F3439" s="328">
        <v>149.75</v>
      </c>
      <c r="G3439" s="42"/>
      <c r="H3439" s="48"/>
    </row>
    <row r="3440" s="2" customFormat="1" ht="16.8" customHeight="1">
      <c r="A3440" s="42"/>
      <c r="B3440" s="48"/>
      <c r="C3440" s="323" t="s">
        <v>908</v>
      </c>
      <c r="D3440" s="324" t="s">
        <v>908</v>
      </c>
      <c r="E3440" s="325" t="s">
        <v>32</v>
      </c>
      <c r="F3440" s="326">
        <v>0.636879370699033</v>
      </c>
      <c r="G3440" s="42"/>
      <c r="H3440" s="48"/>
    </row>
    <row r="3441" s="2" customFormat="1" ht="16.8" customHeight="1">
      <c r="A3441" s="42"/>
      <c r="B3441" s="48"/>
      <c r="C3441" s="327" t="s">
        <v>32</v>
      </c>
      <c r="D3441" s="327" t="s">
        <v>7018</v>
      </c>
      <c r="E3441" s="20" t="s">
        <v>32</v>
      </c>
      <c r="F3441" s="328">
        <v>0</v>
      </c>
      <c r="G3441" s="42"/>
      <c r="H3441" s="48"/>
    </row>
    <row r="3442" s="2" customFormat="1" ht="16.8" customHeight="1">
      <c r="A3442" s="42"/>
      <c r="B3442" s="48"/>
      <c r="C3442" s="327" t="s">
        <v>908</v>
      </c>
      <c r="D3442" s="327" t="s">
        <v>7019</v>
      </c>
      <c r="E3442" s="20" t="s">
        <v>32</v>
      </c>
      <c r="F3442" s="328">
        <v>0.63700000000000001</v>
      </c>
      <c r="G3442" s="42"/>
      <c r="H3442" s="48"/>
    </row>
    <row r="3443" s="2" customFormat="1" ht="16.8" customHeight="1">
      <c r="A3443" s="42"/>
      <c r="B3443" s="48"/>
      <c r="C3443" s="323" t="s">
        <v>223</v>
      </c>
      <c r="D3443" s="324" t="s">
        <v>223</v>
      </c>
      <c r="E3443" s="325" t="s">
        <v>32</v>
      </c>
      <c r="F3443" s="326">
        <v>1440</v>
      </c>
      <c r="G3443" s="42"/>
      <c r="H3443" s="48"/>
    </row>
    <row r="3444" s="2" customFormat="1" ht="16.8" customHeight="1">
      <c r="A3444" s="42"/>
      <c r="B3444" s="48"/>
      <c r="C3444" s="327" t="s">
        <v>32</v>
      </c>
      <c r="D3444" s="327" t="s">
        <v>7020</v>
      </c>
      <c r="E3444" s="20" t="s">
        <v>32</v>
      </c>
      <c r="F3444" s="328">
        <v>0</v>
      </c>
      <c r="G3444" s="42"/>
      <c r="H3444" s="48"/>
    </row>
    <row r="3445" s="2" customFormat="1" ht="16.8" customHeight="1">
      <c r="A3445" s="42"/>
      <c r="B3445" s="48"/>
      <c r="C3445" s="327" t="s">
        <v>223</v>
      </c>
      <c r="D3445" s="327" t="s">
        <v>7021</v>
      </c>
      <c r="E3445" s="20" t="s">
        <v>32</v>
      </c>
      <c r="F3445" s="328">
        <v>1440</v>
      </c>
      <c r="G3445" s="42"/>
      <c r="H3445" s="48"/>
    </row>
    <row r="3446" s="2" customFormat="1" ht="16.8" customHeight="1">
      <c r="A3446" s="42"/>
      <c r="B3446" s="48"/>
      <c r="C3446" s="323" t="s">
        <v>914</v>
      </c>
      <c r="D3446" s="324" t="s">
        <v>914</v>
      </c>
      <c r="E3446" s="325" t="s">
        <v>32</v>
      </c>
      <c r="F3446" s="326">
        <v>119.70999999999999</v>
      </c>
      <c r="G3446" s="42"/>
      <c r="H3446" s="48"/>
    </row>
    <row r="3447" s="2" customFormat="1" ht="16.8" customHeight="1">
      <c r="A3447" s="42"/>
      <c r="B3447" s="48"/>
      <c r="C3447" s="327" t="s">
        <v>32</v>
      </c>
      <c r="D3447" s="327" t="s">
        <v>3836</v>
      </c>
      <c r="E3447" s="20" t="s">
        <v>32</v>
      </c>
      <c r="F3447" s="328">
        <v>0</v>
      </c>
      <c r="G3447" s="42"/>
      <c r="H3447" s="48"/>
    </row>
    <row r="3448" s="2" customFormat="1" ht="16.8" customHeight="1">
      <c r="A3448" s="42"/>
      <c r="B3448" s="48"/>
      <c r="C3448" s="327" t="s">
        <v>914</v>
      </c>
      <c r="D3448" s="327" t="s">
        <v>7022</v>
      </c>
      <c r="E3448" s="20" t="s">
        <v>32</v>
      </c>
      <c r="F3448" s="328">
        <v>119.70999999999999</v>
      </c>
      <c r="G3448" s="42"/>
      <c r="H3448" s="48"/>
    </row>
    <row r="3449" s="2" customFormat="1" ht="16.8" customHeight="1">
      <c r="A3449" s="42"/>
      <c r="B3449" s="48"/>
      <c r="C3449" s="323" t="s">
        <v>802</v>
      </c>
      <c r="D3449" s="324" t="s">
        <v>802</v>
      </c>
      <c r="E3449" s="325" t="s">
        <v>32</v>
      </c>
      <c r="F3449" s="326">
        <v>140.31</v>
      </c>
      <c r="G3449" s="42"/>
      <c r="H3449" s="48"/>
    </row>
    <row r="3450" s="2" customFormat="1" ht="16.8" customHeight="1">
      <c r="A3450" s="42"/>
      <c r="B3450" s="48"/>
      <c r="C3450" s="327" t="s">
        <v>32</v>
      </c>
      <c r="D3450" s="327" t="s">
        <v>7023</v>
      </c>
      <c r="E3450" s="20" t="s">
        <v>32</v>
      </c>
      <c r="F3450" s="328">
        <v>0</v>
      </c>
      <c r="G3450" s="42"/>
      <c r="H3450" s="48"/>
    </row>
    <row r="3451" s="2" customFormat="1" ht="16.8" customHeight="1">
      <c r="A3451" s="42"/>
      <c r="B3451" s="48"/>
      <c r="C3451" s="327" t="s">
        <v>802</v>
      </c>
      <c r="D3451" s="327" t="s">
        <v>7024</v>
      </c>
      <c r="E3451" s="20" t="s">
        <v>32</v>
      </c>
      <c r="F3451" s="328">
        <v>140.31</v>
      </c>
      <c r="G3451" s="42"/>
      <c r="H3451" s="48"/>
    </row>
    <row r="3452" s="2" customFormat="1" ht="16.8" customHeight="1">
      <c r="A3452" s="42"/>
      <c r="B3452" s="48"/>
      <c r="C3452" s="323" t="s">
        <v>395</v>
      </c>
      <c r="D3452" s="324" t="s">
        <v>395</v>
      </c>
      <c r="E3452" s="325" t="s">
        <v>32</v>
      </c>
      <c r="F3452" s="326">
        <v>6.7599999999999998</v>
      </c>
      <c r="G3452" s="42"/>
      <c r="H3452" s="48"/>
    </row>
    <row r="3453" s="2" customFormat="1" ht="16.8" customHeight="1">
      <c r="A3453" s="42"/>
      <c r="B3453" s="48"/>
      <c r="C3453" s="327" t="s">
        <v>32</v>
      </c>
      <c r="D3453" s="327" t="s">
        <v>7025</v>
      </c>
      <c r="E3453" s="20" t="s">
        <v>32</v>
      </c>
      <c r="F3453" s="328">
        <v>0</v>
      </c>
      <c r="G3453" s="42"/>
      <c r="H3453" s="48"/>
    </row>
    <row r="3454" s="2" customFormat="1" ht="16.8" customHeight="1">
      <c r="A3454" s="42"/>
      <c r="B3454" s="48"/>
      <c r="C3454" s="327" t="s">
        <v>395</v>
      </c>
      <c r="D3454" s="327" t="s">
        <v>7026</v>
      </c>
      <c r="E3454" s="20" t="s">
        <v>32</v>
      </c>
      <c r="F3454" s="328">
        <v>6.7599999999999998</v>
      </c>
      <c r="G3454" s="42"/>
      <c r="H3454" s="48"/>
    </row>
    <row r="3455" s="2" customFormat="1" ht="16.8" customHeight="1">
      <c r="A3455" s="42"/>
      <c r="B3455" s="48"/>
      <c r="C3455" s="323" t="s">
        <v>404</v>
      </c>
      <c r="D3455" s="324" t="s">
        <v>404</v>
      </c>
      <c r="E3455" s="325" t="s">
        <v>32</v>
      </c>
      <c r="F3455" s="326">
        <v>6.7599999999999998</v>
      </c>
      <c r="G3455" s="42"/>
      <c r="H3455" s="48"/>
    </row>
    <row r="3456" s="2" customFormat="1" ht="16.8" customHeight="1">
      <c r="A3456" s="42"/>
      <c r="B3456" s="48"/>
      <c r="C3456" s="327" t="s">
        <v>32</v>
      </c>
      <c r="D3456" s="327" t="s">
        <v>7027</v>
      </c>
      <c r="E3456" s="20" t="s">
        <v>32</v>
      </c>
      <c r="F3456" s="328">
        <v>0</v>
      </c>
      <c r="G3456" s="42"/>
      <c r="H3456" s="48"/>
    </row>
    <row r="3457" s="2" customFormat="1" ht="16.8" customHeight="1">
      <c r="A3457" s="42"/>
      <c r="B3457" s="48"/>
      <c r="C3457" s="327" t="s">
        <v>32</v>
      </c>
      <c r="D3457" s="327" t="s">
        <v>3836</v>
      </c>
      <c r="E3457" s="20" t="s">
        <v>32</v>
      </c>
      <c r="F3457" s="328">
        <v>0</v>
      </c>
      <c r="G3457" s="42"/>
      <c r="H3457" s="48"/>
    </row>
    <row r="3458" s="2" customFormat="1" ht="16.8" customHeight="1">
      <c r="A3458" s="42"/>
      <c r="B3458" s="48"/>
      <c r="C3458" s="327" t="s">
        <v>32</v>
      </c>
      <c r="D3458" s="327" t="s">
        <v>7028</v>
      </c>
      <c r="E3458" s="20" t="s">
        <v>32</v>
      </c>
      <c r="F3458" s="328">
        <v>0</v>
      </c>
      <c r="G3458" s="42"/>
      <c r="H3458" s="48"/>
    </row>
    <row r="3459" s="2" customFormat="1" ht="16.8" customHeight="1">
      <c r="A3459" s="42"/>
      <c r="B3459" s="48"/>
      <c r="C3459" s="327" t="s">
        <v>404</v>
      </c>
      <c r="D3459" s="327" t="s">
        <v>7026</v>
      </c>
      <c r="E3459" s="20" t="s">
        <v>32</v>
      </c>
      <c r="F3459" s="328">
        <v>6.7599999999999998</v>
      </c>
      <c r="G3459" s="42"/>
      <c r="H3459" s="48"/>
    </row>
    <row r="3460" s="2" customFormat="1" ht="16.8" customHeight="1">
      <c r="A3460" s="42"/>
      <c r="B3460" s="48"/>
      <c r="C3460" s="323" t="s">
        <v>1134</v>
      </c>
      <c r="D3460" s="324" t="s">
        <v>1134</v>
      </c>
      <c r="E3460" s="325" t="s">
        <v>32</v>
      </c>
      <c r="F3460" s="326">
        <v>17.238240000000001</v>
      </c>
      <c r="G3460" s="42"/>
      <c r="H3460" s="48"/>
    </row>
    <row r="3461" s="2" customFormat="1" ht="16.8" customHeight="1">
      <c r="A3461" s="42"/>
      <c r="B3461" s="48"/>
      <c r="C3461" s="327" t="s">
        <v>32</v>
      </c>
      <c r="D3461" s="327" t="s">
        <v>7023</v>
      </c>
      <c r="E3461" s="20" t="s">
        <v>32</v>
      </c>
      <c r="F3461" s="328">
        <v>0</v>
      </c>
      <c r="G3461" s="42"/>
      <c r="H3461" s="48"/>
    </row>
    <row r="3462" s="2" customFormat="1" ht="16.8" customHeight="1">
      <c r="A3462" s="42"/>
      <c r="B3462" s="48"/>
      <c r="C3462" s="327" t="s">
        <v>1134</v>
      </c>
      <c r="D3462" s="327" t="s">
        <v>7029</v>
      </c>
      <c r="E3462" s="20" t="s">
        <v>32</v>
      </c>
      <c r="F3462" s="328">
        <v>17.238</v>
      </c>
      <c r="G3462" s="42"/>
      <c r="H3462" s="48"/>
    </row>
    <row r="3463" s="2" customFormat="1" ht="16.8" customHeight="1">
      <c r="A3463" s="42"/>
      <c r="B3463" s="48"/>
      <c r="C3463" s="323" t="s">
        <v>421</v>
      </c>
      <c r="D3463" s="324" t="s">
        <v>421</v>
      </c>
      <c r="E3463" s="325" t="s">
        <v>32</v>
      </c>
      <c r="F3463" s="326">
        <v>3</v>
      </c>
      <c r="G3463" s="42"/>
      <c r="H3463" s="48"/>
    </row>
    <row r="3464" s="2" customFormat="1" ht="16.8" customHeight="1">
      <c r="A3464" s="42"/>
      <c r="B3464" s="48"/>
      <c r="C3464" s="327" t="s">
        <v>32</v>
      </c>
      <c r="D3464" s="327" t="s">
        <v>3779</v>
      </c>
      <c r="E3464" s="20" t="s">
        <v>32</v>
      </c>
      <c r="F3464" s="328">
        <v>0</v>
      </c>
      <c r="G3464" s="42"/>
      <c r="H3464" s="48"/>
    </row>
    <row r="3465" s="2" customFormat="1" ht="16.8" customHeight="1">
      <c r="A3465" s="42"/>
      <c r="B3465" s="48"/>
      <c r="C3465" s="327" t="s">
        <v>421</v>
      </c>
      <c r="D3465" s="327" t="s">
        <v>3780</v>
      </c>
      <c r="E3465" s="20" t="s">
        <v>32</v>
      </c>
      <c r="F3465" s="328">
        <v>3</v>
      </c>
      <c r="G3465" s="42"/>
      <c r="H3465" s="48"/>
    </row>
    <row r="3466" s="2" customFormat="1" ht="16.8" customHeight="1">
      <c r="A3466" s="42"/>
      <c r="B3466" s="48"/>
      <c r="C3466" s="323" t="s">
        <v>1968</v>
      </c>
      <c r="D3466" s="324" t="s">
        <v>1968</v>
      </c>
      <c r="E3466" s="325" t="s">
        <v>32</v>
      </c>
      <c r="F3466" s="326">
        <v>6</v>
      </c>
      <c r="G3466" s="42"/>
      <c r="H3466" s="48"/>
    </row>
    <row r="3467" s="2" customFormat="1" ht="16.8" customHeight="1">
      <c r="A3467" s="42"/>
      <c r="B3467" s="48"/>
      <c r="C3467" s="327" t="s">
        <v>32</v>
      </c>
      <c r="D3467" s="327" t="s">
        <v>3785</v>
      </c>
      <c r="E3467" s="20" t="s">
        <v>32</v>
      </c>
      <c r="F3467" s="328">
        <v>0</v>
      </c>
      <c r="G3467" s="42"/>
      <c r="H3467" s="48"/>
    </row>
    <row r="3468" s="2" customFormat="1" ht="16.8" customHeight="1">
      <c r="A3468" s="42"/>
      <c r="B3468" s="48"/>
      <c r="C3468" s="327" t="s">
        <v>1968</v>
      </c>
      <c r="D3468" s="327" t="s">
        <v>3786</v>
      </c>
      <c r="E3468" s="20" t="s">
        <v>32</v>
      </c>
      <c r="F3468" s="328">
        <v>6</v>
      </c>
      <c r="G3468" s="42"/>
      <c r="H3468" s="48"/>
    </row>
    <row r="3469" s="2" customFormat="1" ht="16.8" customHeight="1">
      <c r="A3469" s="42"/>
      <c r="B3469" s="48"/>
      <c r="C3469" s="323" t="s">
        <v>1632</v>
      </c>
      <c r="D3469" s="324" t="s">
        <v>1632</v>
      </c>
      <c r="E3469" s="325" t="s">
        <v>32</v>
      </c>
      <c r="F3469" s="326">
        <v>5</v>
      </c>
      <c r="G3469" s="42"/>
      <c r="H3469" s="48"/>
    </row>
    <row r="3470" s="2" customFormat="1" ht="16.8" customHeight="1">
      <c r="A3470" s="42"/>
      <c r="B3470" s="48"/>
      <c r="C3470" s="327" t="s">
        <v>32</v>
      </c>
      <c r="D3470" s="327" t="s">
        <v>3790</v>
      </c>
      <c r="E3470" s="20" t="s">
        <v>32</v>
      </c>
      <c r="F3470" s="328">
        <v>0</v>
      </c>
      <c r="G3470" s="42"/>
      <c r="H3470" s="48"/>
    </row>
    <row r="3471" s="2" customFormat="1" ht="16.8" customHeight="1">
      <c r="A3471" s="42"/>
      <c r="B3471" s="48"/>
      <c r="C3471" s="327" t="s">
        <v>1632</v>
      </c>
      <c r="D3471" s="327" t="s">
        <v>3791</v>
      </c>
      <c r="E3471" s="20" t="s">
        <v>32</v>
      </c>
      <c r="F3471" s="328">
        <v>5</v>
      </c>
      <c r="G3471" s="42"/>
      <c r="H3471" s="48"/>
    </row>
    <row r="3472" s="2" customFormat="1" ht="16.8" customHeight="1">
      <c r="A3472" s="42"/>
      <c r="B3472" s="48"/>
      <c r="C3472" s="323" t="s">
        <v>960</v>
      </c>
      <c r="D3472" s="324" t="s">
        <v>960</v>
      </c>
      <c r="E3472" s="325" t="s">
        <v>32</v>
      </c>
      <c r="F3472" s="326">
        <v>2</v>
      </c>
      <c r="G3472" s="42"/>
      <c r="H3472" s="48"/>
    </row>
    <row r="3473" s="2" customFormat="1" ht="16.8" customHeight="1">
      <c r="A3473" s="42"/>
      <c r="B3473" s="48"/>
      <c r="C3473" s="327" t="s">
        <v>32</v>
      </c>
      <c r="D3473" s="327" t="s">
        <v>3797</v>
      </c>
      <c r="E3473" s="20" t="s">
        <v>32</v>
      </c>
      <c r="F3473" s="328">
        <v>0</v>
      </c>
      <c r="G3473" s="42"/>
      <c r="H3473" s="48"/>
    </row>
    <row r="3474" s="2" customFormat="1" ht="16.8" customHeight="1">
      <c r="A3474" s="42"/>
      <c r="B3474" s="48"/>
      <c r="C3474" s="327" t="s">
        <v>960</v>
      </c>
      <c r="D3474" s="327" t="s">
        <v>86</v>
      </c>
      <c r="E3474" s="20" t="s">
        <v>32</v>
      </c>
      <c r="F3474" s="328">
        <v>2</v>
      </c>
      <c r="G3474" s="42"/>
      <c r="H3474" s="48"/>
    </row>
    <row r="3475" s="2" customFormat="1" ht="16.8" customHeight="1">
      <c r="A3475" s="42"/>
      <c r="B3475" s="48"/>
      <c r="C3475" s="323" t="s">
        <v>835</v>
      </c>
      <c r="D3475" s="324" t="s">
        <v>835</v>
      </c>
      <c r="E3475" s="325" t="s">
        <v>32</v>
      </c>
      <c r="F3475" s="326">
        <v>60</v>
      </c>
      <c r="G3475" s="42"/>
      <c r="H3475" s="48"/>
    </row>
    <row r="3476" s="2" customFormat="1" ht="16.8" customHeight="1">
      <c r="A3476" s="42"/>
      <c r="B3476" s="48"/>
      <c r="C3476" s="327" t="s">
        <v>32</v>
      </c>
      <c r="D3476" s="327" t="s">
        <v>7020</v>
      </c>
      <c r="E3476" s="20" t="s">
        <v>32</v>
      </c>
      <c r="F3476" s="328">
        <v>0</v>
      </c>
      <c r="G3476" s="42"/>
      <c r="H3476" s="48"/>
    </row>
    <row r="3477" s="2" customFormat="1" ht="16.8" customHeight="1">
      <c r="A3477" s="42"/>
      <c r="B3477" s="48"/>
      <c r="C3477" s="327" t="s">
        <v>835</v>
      </c>
      <c r="D3477" s="327" t="s">
        <v>1526</v>
      </c>
      <c r="E3477" s="20" t="s">
        <v>32</v>
      </c>
      <c r="F3477" s="328">
        <v>60</v>
      </c>
      <c r="G3477" s="42"/>
      <c r="H3477" s="48"/>
    </row>
    <row r="3478" s="2" customFormat="1" ht="16.8" customHeight="1">
      <c r="A3478" s="42"/>
      <c r="B3478" s="48"/>
      <c r="C3478" s="323" t="s">
        <v>966</v>
      </c>
      <c r="D3478" s="324" t="s">
        <v>966</v>
      </c>
      <c r="E3478" s="325" t="s">
        <v>32</v>
      </c>
      <c r="F3478" s="326">
        <v>18.100000000000001</v>
      </c>
      <c r="G3478" s="42"/>
      <c r="H3478" s="48"/>
    </row>
    <row r="3479" s="2" customFormat="1" ht="16.8" customHeight="1">
      <c r="A3479" s="42"/>
      <c r="B3479" s="48"/>
      <c r="C3479" s="327" t="s">
        <v>32</v>
      </c>
      <c r="D3479" s="327" t="s">
        <v>7030</v>
      </c>
      <c r="E3479" s="20" t="s">
        <v>32</v>
      </c>
      <c r="F3479" s="328">
        <v>0</v>
      </c>
      <c r="G3479" s="42"/>
      <c r="H3479" s="48"/>
    </row>
    <row r="3480" s="2" customFormat="1" ht="16.8" customHeight="1">
      <c r="A3480" s="42"/>
      <c r="B3480" s="48"/>
      <c r="C3480" s="327" t="s">
        <v>966</v>
      </c>
      <c r="D3480" s="327" t="s">
        <v>7031</v>
      </c>
      <c r="E3480" s="20" t="s">
        <v>32</v>
      </c>
      <c r="F3480" s="328">
        <v>18.100000000000001</v>
      </c>
      <c r="G3480" s="42"/>
      <c r="H3480" s="48"/>
    </row>
    <row r="3481" s="2" customFormat="1" ht="16.8" customHeight="1">
      <c r="A3481" s="42"/>
      <c r="B3481" s="48"/>
      <c r="C3481" s="323" t="s">
        <v>972</v>
      </c>
      <c r="D3481" s="324" t="s">
        <v>972</v>
      </c>
      <c r="E3481" s="325" t="s">
        <v>32</v>
      </c>
      <c r="F3481" s="326">
        <v>7.96</v>
      </c>
      <c r="G3481" s="42"/>
      <c r="H3481" s="48"/>
    </row>
    <row r="3482" s="2" customFormat="1" ht="16.8" customHeight="1">
      <c r="A3482" s="42"/>
      <c r="B3482" s="48"/>
      <c r="C3482" s="327" t="s">
        <v>32</v>
      </c>
      <c r="D3482" s="327" t="s">
        <v>7032</v>
      </c>
      <c r="E3482" s="20" t="s">
        <v>32</v>
      </c>
      <c r="F3482" s="328">
        <v>0</v>
      </c>
      <c r="G3482" s="42"/>
      <c r="H3482" s="48"/>
    </row>
    <row r="3483" s="2" customFormat="1" ht="16.8" customHeight="1">
      <c r="A3483" s="42"/>
      <c r="B3483" s="48"/>
      <c r="C3483" s="327" t="s">
        <v>972</v>
      </c>
      <c r="D3483" s="327" t="s">
        <v>7033</v>
      </c>
      <c r="E3483" s="20" t="s">
        <v>32</v>
      </c>
      <c r="F3483" s="328">
        <v>7.96</v>
      </c>
      <c r="G3483" s="42"/>
      <c r="H3483" s="48"/>
    </row>
    <row r="3484" s="2" customFormat="1" ht="16.8" customHeight="1">
      <c r="A3484" s="42"/>
      <c r="B3484" s="48"/>
      <c r="C3484" s="323" t="s">
        <v>1418</v>
      </c>
      <c r="D3484" s="324" t="s">
        <v>1418</v>
      </c>
      <c r="E3484" s="325" t="s">
        <v>32</v>
      </c>
      <c r="F3484" s="326">
        <v>2.3999999999999999</v>
      </c>
      <c r="G3484" s="42"/>
      <c r="H3484" s="48"/>
    </row>
    <row r="3485" s="2" customFormat="1" ht="16.8" customHeight="1">
      <c r="A3485" s="42"/>
      <c r="B3485" s="48"/>
      <c r="C3485" s="327" t="s">
        <v>32</v>
      </c>
      <c r="D3485" s="327" t="s">
        <v>3815</v>
      </c>
      <c r="E3485" s="20" t="s">
        <v>32</v>
      </c>
      <c r="F3485" s="328">
        <v>0</v>
      </c>
      <c r="G3485" s="42"/>
      <c r="H3485" s="48"/>
    </row>
    <row r="3486" s="2" customFormat="1" ht="16.8" customHeight="1">
      <c r="A3486" s="42"/>
      <c r="B3486" s="48"/>
      <c r="C3486" s="327" t="s">
        <v>1418</v>
      </c>
      <c r="D3486" s="327" t="s">
        <v>3816</v>
      </c>
      <c r="E3486" s="20" t="s">
        <v>32</v>
      </c>
      <c r="F3486" s="328">
        <v>2.3999999999999999</v>
      </c>
      <c r="G3486" s="42"/>
      <c r="H3486" s="48"/>
    </row>
    <row r="3487" s="2" customFormat="1" ht="16.8" customHeight="1">
      <c r="A3487" s="42"/>
      <c r="B3487" s="48"/>
      <c r="C3487" s="323" t="s">
        <v>1639</v>
      </c>
      <c r="D3487" s="324" t="s">
        <v>1639</v>
      </c>
      <c r="E3487" s="325" t="s">
        <v>32</v>
      </c>
      <c r="F3487" s="326">
        <v>1.7</v>
      </c>
      <c r="G3487" s="42"/>
      <c r="H3487" s="48"/>
    </row>
    <row r="3488" s="2" customFormat="1" ht="16.8" customHeight="1">
      <c r="A3488" s="42"/>
      <c r="B3488" s="48"/>
      <c r="C3488" s="327" t="s">
        <v>32</v>
      </c>
      <c r="D3488" s="327" t="s">
        <v>3815</v>
      </c>
      <c r="E3488" s="20" t="s">
        <v>32</v>
      </c>
      <c r="F3488" s="328">
        <v>0</v>
      </c>
      <c r="G3488" s="42"/>
      <c r="H3488" s="48"/>
    </row>
    <row r="3489" s="2" customFormat="1" ht="16.8" customHeight="1">
      <c r="A3489" s="42"/>
      <c r="B3489" s="48"/>
      <c r="C3489" s="327" t="s">
        <v>1639</v>
      </c>
      <c r="D3489" s="327" t="s">
        <v>3826</v>
      </c>
      <c r="E3489" s="20" t="s">
        <v>32</v>
      </c>
      <c r="F3489" s="328">
        <v>1.7</v>
      </c>
      <c r="G3489" s="42"/>
      <c r="H3489" s="48"/>
    </row>
    <row r="3490" s="2" customFormat="1" ht="16.8" customHeight="1">
      <c r="A3490" s="42"/>
      <c r="B3490" s="48"/>
      <c r="C3490" s="323" t="s">
        <v>2067</v>
      </c>
      <c r="D3490" s="324" t="s">
        <v>2067</v>
      </c>
      <c r="E3490" s="325" t="s">
        <v>32</v>
      </c>
      <c r="F3490" s="326">
        <v>119.70999999999999</v>
      </c>
      <c r="G3490" s="42"/>
      <c r="H3490" s="48"/>
    </row>
    <row r="3491" s="2" customFormat="1" ht="16.8" customHeight="1">
      <c r="A3491" s="42"/>
      <c r="B3491" s="48"/>
      <c r="C3491" s="327" t="s">
        <v>32</v>
      </c>
      <c r="D3491" s="327" t="s">
        <v>3836</v>
      </c>
      <c r="E3491" s="20" t="s">
        <v>32</v>
      </c>
      <c r="F3491" s="328">
        <v>0</v>
      </c>
      <c r="G3491" s="42"/>
      <c r="H3491" s="48"/>
    </row>
    <row r="3492" s="2" customFormat="1" ht="16.8" customHeight="1">
      <c r="A3492" s="42"/>
      <c r="B3492" s="48"/>
      <c r="C3492" s="327" t="s">
        <v>2067</v>
      </c>
      <c r="D3492" s="327" t="s">
        <v>3837</v>
      </c>
      <c r="E3492" s="20" t="s">
        <v>32</v>
      </c>
      <c r="F3492" s="328">
        <v>119.70999999999999</v>
      </c>
      <c r="G3492" s="42"/>
      <c r="H3492" s="48"/>
    </row>
    <row r="3493" s="2" customFormat="1" ht="16.8" customHeight="1">
      <c r="A3493" s="42"/>
      <c r="B3493" s="48"/>
      <c r="C3493" s="323" t="s">
        <v>1209</v>
      </c>
      <c r="D3493" s="324" t="s">
        <v>1209</v>
      </c>
      <c r="E3493" s="325" t="s">
        <v>32</v>
      </c>
      <c r="F3493" s="326">
        <v>1</v>
      </c>
      <c r="G3493" s="42"/>
      <c r="H3493" s="48"/>
    </row>
    <row r="3494" s="2" customFormat="1" ht="16.8" customHeight="1">
      <c r="A3494" s="42"/>
      <c r="B3494" s="48"/>
      <c r="C3494" s="327" t="s">
        <v>32</v>
      </c>
      <c r="D3494" s="327" t="s">
        <v>3862</v>
      </c>
      <c r="E3494" s="20" t="s">
        <v>32</v>
      </c>
      <c r="F3494" s="328">
        <v>0</v>
      </c>
      <c r="G3494" s="42"/>
      <c r="H3494" s="48"/>
    </row>
    <row r="3495" s="2" customFormat="1" ht="16.8" customHeight="1">
      <c r="A3495" s="42"/>
      <c r="B3495" s="48"/>
      <c r="C3495" s="327" t="s">
        <v>1209</v>
      </c>
      <c r="D3495" s="327" t="s">
        <v>84</v>
      </c>
      <c r="E3495" s="20" t="s">
        <v>32</v>
      </c>
      <c r="F3495" s="328">
        <v>1</v>
      </c>
      <c r="G3495" s="42"/>
      <c r="H3495" s="48"/>
    </row>
    <row r="3496" s="2" customFormat="1" ht="16.8" customHeight="1">
      <c r="A3496" s="42"/>
      <c r="B3496" s="48"/>
      <c r="C3496" s="323" t="s">
        <v>1426</v>
      </c>
      <c r="D3496" s="324" t="s">
        <v>1426</v>
      </c>
      <c r="E3496" s="325" t="s">
        <v>32</v>
      </c>
      <c r="F3496" s="326">
        <v>1</v>
      </c>
      <c r="G3496" s="42"/>
      <c r="H3496" s="48"/>
    </row>
    <row r="3497" s="2" customFormat="1" ht="16.8" customHeight="1">
      <c r="A3497" s="42"/>
      <c r="B3497" s="48"/>
      <c r="C3497" s="327" t="s">
        <v>32</v>
      </c>
      <c r="D3497" s="327" t="s">
        <v>3862</v>
      </c>
      <c r="E3497" s="20" t="s">
        <v>32</v>
      </c>
      <c r="F3497" s="328">
        <v>0</v>
      </c>
      <c r="G3497" s="42"/>
      <c r="H3497" s="48"/>
    </row>
    <row r="3498" s="2" customFormat="1" ht="16.8" customHeight="1">
      <c r="A3498" s="42"/>
      <c r="B3498" s="48"/>
      <c r="C3498" s="327" t="s">
        <v>1426</v>
      </c>
      <c r="D3498" s="327" t="s">
        <v>84</v>
      </c>
      <c r="E3498" s="20" t="s">
        <v>32</v>
      </c>
      <c r="F3498" s="328">
        <v>1</v>
      </c>
      <c r="G3498" s="42"/>
      <c r="H3498" s="48"/>
    </row>
    <row r="3499" s="2" customFormat="1" ht="16.8" customHeight="1">
      <c r="A3499" s="42"/>
      <c r="B3499" s="48"/>
      <c r="C3499" s="323" t="s">
        <v>841</v>
      </c>
      <c r="D3499" s="324" t="s">
        <v>841</v>
      </c>
      <c r="E3499" s="325" t="s">
        <v>32</v>
      </c>
      <c r="F3499" s="326">
        <v>4</v>
      </c>
      <c r="G3499" s="42"/>
      <c r="H3499" s="48"/>
    </row>
    <row r="3500" s="2" customFormat="1" ht="16.8" customHeight="1">
      <c r="A3500" s="42"/>
      <c r="B3500" s="48"/>
      <c r="C3500" s="327" t="s">
        <v>32</v>
      </c>
      <c r="D3500" s="327" t="s">
        <v>7034</v>
      </c>
      <c r="E3500" s="20" t="s">
        <v>32</v>
      </c>
      <c r="F3500" s="328">
        <v>0</v>
      </c>
      <c r="G3500" s="42"/>
      <c r="H3500" s="48"/>
    </row>
    <row r="3501" s="2" customFormat="1" ht="16.8" customHeight="1">
      <c r="A3501" s="42"/>
      <c r="B3501" s="48"/>
      <c r="C3501" s="327" t="s">
        <v>841</v>
      </c>
      <c r="D3501" s="327" t="s">
        <v>7035</v>
      </c>
      <c r="E3501" s="20" t="s">
        <v>32</v>
      </c>
      <c r="F3501" s="328">
        <v>4</v>
      </c>
      <c r="G3501" s="42"/>
      <c r="H3501" s="48"/>
    </row>
    <row r="3502" s="2" customFormat="1" ht="16.8" customHeight="1">
      <c r="A3502" s="42"/>
      <c r="B3502" s="48"/>
      <c r="C3502" s="323" t="s">
        <v>1009</v>
      </c>
      <c r="D3502" s="324" t="s">
        <v>1009</v>
      </c>
      <c r="E3502" s="325" t="s">
        <v>32</v>
      </c>
      <c r="F3502" s="326">
        <v>7</v>
      </c>
      <c r="G3502" s="42"/>
      <c r="H3502" s="48"/>
    </row>
    <row r="3503" s="2" customFormat="1" ht="16.8" customHeight="1">
      <c r="A3503" s="42"/>
      <c r="B3503" s="48"/>
      <c r="C3503" s="327" t="s">
        <v>32</v>
      </c>
      <c r="D3503" s="327" t="s">
        <v>3862</v>
      </c>
      <c r="E3503" s="20" t="s">
        <v>32</v>
      </c>
      <c r="F3503" s="328">
        <v>0</v>
      </c>
      <c r="G3503" s="42"/>
      <c r="H3503" s="48"/>
    </row>
    <row r="3504" s="2" customFormat="1" ht="16.8" customHeight="1">
      <c r="A3504" s="42"/>
      <c r="B3504" s="48"/>
      <c r="C3504" s="327" t="s">
        <v>1009</v>
      </c>
      <c r="D3504" s="327" t="s">
        <v>245</v>
      </c>
      <c r="E3504" s="20" t="s">
        <v>32</v>
      </c>
      <c r="F3504" s="328">
        <v>7</v>
      </c>
      <c r="G3504" s="42"/>
      <c r="H3504" s="48"/>
    </row>
    <row r="3505" s="2" customFormat="1" ht="16.8" customHeight="1">
      <c r="A3505" s="42"/>
      <c r="B3505" s="48"/>
      <c r="C3505" s="323" t="s">
        <v>324</v>
      </c>
      <c r="D3505" s="324" t="s">
        <v>324</v>
      </c>
      <c r="E3505" s="325" t="s">
        <v>32</v>
      </c>
      <c r="F3505" s="326">
        <v>1</v>
      </c>
      <c r="G3505" s="42"/>
      <c r="H3505" s="48"/>
    </row>
    <row r="3506" s="2" customFormat="1" ht="16.8" customHeight="1">
      <c r="A3506" s="42"/>
      <c r="B3506" s="48"/>
      <c r="C3506" s="327" t="s">
        <v>32</v>
      </c>
      <c r="D3506" s="327" t="s">
        <v>3862</v>
      </c>
      <c r="E3506" s="20" t="s">
        <v>32</v>
      </c>
      <c r="F3506" s="328">
        <v>0</v>
      </c>
      <c r="G3506" s="42"/>
      <c r="H3506" s="48"/>
    </row>
    <row r="3507" s="2" customFormat="1" ht="16.8" customHeight="1">
      <c r="A3507" s="42"/>
      <c r="B3507" s="48"/>
      <c r="C3507" s="327" t="s">
        <v>324</v>
      </c>
      <c r="D3507" s="327" t="s">
        <v>84</v>
      </c>
      <c r="E3507" s="20" t="s">
        <v>32</v>
      </c>
      <c r="F3507" s="328">
        <v>1</v>
      </c>
      <c r="G3507" s="42"/>
      <c r="H3507" s="48"/>
    </row>
    <row r="3508" s="2" customFormat="1" ht="16.8" customHeight="1">
      <c r="A3508" s="42"/>
      <c r="B3508" s="48"/>
      <c r="C3508" s="323" t="s">
        <v>3871</v>
      </c>
      <c r="D3508" s="324" t="s">
        <v>3871</v>
      </c>
      <c r="E3508" s="325" t="s">
        <v>32</v>
      </c>
      <c r="F3508" s="326">
        <v>1</v>
      </c>
      <c r="G3508" s="42"/>
      <c r="H3508" s="48"/>
    </row>
    <row r="3509" s="2" customFormat="1" ht="16.8" customHeight="1">
      <c r="A3509" s="42"/>
      <c r="B3509" s="48"/>
      <c r="C3509" s="327" t="s">
        <v>32</v>
      </c>
      <c r="D3509" s="327" t="s">
        <v>3862</v>
      </c>
      <c r="E3509" s="20" t="s">
        <v>32</v>
      </c>
      <c r="F3509" s="328">
        <v>0</v>
      </c>
      <c r="G3509" s="42"/>
      <c r="H3509" s="48"/>
    </row>
    <row r="3510" s="2" customFormat="1" ht="16.8" customHeight="1">
      <c r="A3510" s="42"/>
      <c r="B3510" s="48"/>
      <c r="C3510" s="327" t="s">
        <v>3871</v>
      </c>
      <c r="D3510" s="327" t="s">
        <v>84</v>
      </c>
      <c r="E3510" s="20" t="s">
        <v>32</v>
      </c>
      <c r="F3510" s="328">
        <v>1</v>
      </c>
      <c r="G3510" s="42"/>
      <c r="H3510" s="48"/>
    </row>
    <row r="3511" s="2" customFormat="1" ht="16.8" customHeight="1">
      <c r="A3511" s="42"/>
      <c r="B3511" s="48"/>
      <c r="C3511" s="323" t="s">
        <v>1072</v>
      </c>
      <c r="D3511" s="324" t="s">
        <v>1072</v>
      </c>
      <c r="E3511" s="325" t="s">
        <v>32</v>
      </c>
      <c r="F3511" s="326">
        <v>7</v>
      </c>
      <c r="G3511" s="42"/>
      <c r="H3511" s="48"/>
    </row>
    <row r="3512" s="2" customFormat="1" ht="16.8" customHeight="1">
      <c r="A3512" s="42"/>
      <c r="B3512" s="48"/>
      <c r="C3512" s="327" t="s">
        <v>32</v>
      </c>
      <c r="D3512" s="327" t="s">
        <v>3862</v>
      </c>
      <c r="E3512" s="20" t="s">
        <v>32</v>
      </c>
      <c r="F3512" s="328">
        <v>0</v>
      </c>
      <c r="G3512" s="42"/>
      <c r="H3512" s="48"/>
    </row>
    <row r="3513" s="2" customFormat="1" ht="16.8" customHeight="1">
      <c r="A3513" s="42"/>
      <c r="B3513" s="48"/>
      <c r="C3513" s="327" t="s">
        <v>1072</v>
      </c>
      <c r="D3513" s="327" t="s">
        <v>245</v>
      </c>
      <c r="E3513" s="20" t="s">
        <v>32</v>
      </c>
      <c r="F3513" s="328">
        <v>7</v>
      </c>
      <c r="G3513" s="42"/>
      <c r="H3513" s="48"/>
    </row>
    <row r="3514" s="2" customFormat="1" ht="16.8" customHeight="1">
      <c r="A3514" s="42"/>
      <c r="B3514" s="48"/>
      <c r="C3514" s="323" t="s">
        <v>1472</v>
      </c>
      <c r="D3514" s="324" t="s">
        <v>1472</v>
      </c>
      <c r="E3514" s="325" t="s">
        <v>32</v>
      </c>
      <c r="F3514" s="326">
        <v>1</v>
      </c>
      <c r="G3514" s="42"/>
      <c r="H3514" s="48"/>
    </row>
    <row r="3515" s="2" customFormat="1" ht="16.8" customHeight="1">
      <c r="A3515" s="42"/>
      <c r="B3515" s="48"/>
      <c r="C3515" s="327" t="s">
        <v>32</v>
      </c>
      <c r="D3515" s="327" t="s">
        <v>3862</v>
      </c>
      <c r="E3515" s="20" t="s">
        <v>32</v>
      </c>
      <c r="F3515" s="328">
        <v>0</v>
      </c>
      <c r="G3515" s="42"/>
      <c r="H3515" s="48"/>
    </row>
    <row r="3516" s="2" customFormat="1" ht="16.8" customHeight="1">
      <c r="A3516" s="42"/>
      <c r="B3516" s="48"/>
      <c r="C3516" s="327" t="s">
        <v>1472</v>
      </c>
      <c r="D3516" s="327" t="s">
        <v>84</v>
      </c>
      <c r="E3516" s="20" t="s">
        <v>32</v>
      </c>
      <c r="F3516" s="328">
        <v>1</v>
      </c>
      <c r="G3516" s="42"/>
      <c r="H3516" s="48"/>
    </row>
    <row r="3517" s="2" customFormat="1" ht="16.8" customHeight="1">
      <c r="A3517" s="42"/>
      <c r="B3517" s="48"/>
      <c r="C3517" s="323" t="s">
        <v>1479</v>
      </c>
      <c r="D3517" s="324" t="s">
        <v>1479</v>
      </c>
      <c r="E3517" s="325" t="s">
        <v>32</v>
      </c>
      <c r="F3517" s="326">
        <v>1</v>
      </c>
      <c r="G3517" s="42"/>
      <c r="H3517" s="48"/>
    </row>
    <row r="3518" s="2" customFormat="1" ht="16.8" customHeight="1">
      <c r="A3518" s="42"/>
      <c r="B3518" s="48"/>
      <c r="C3518" s="327" t="s">
        <v>32</v>
      </c>
      <c r="D3518" s="327" t="s">
        <v>3862</v>
      </c>
      <c r="E3518" s="20" t="s">
        <v>32</v>
      </c>
      <c r="F3518" s="328">
        <v>0</v>
      </c>
      <c r="G3518" s="42"/>
      <c r="H3518" s="48"/>
    </row>
    <row r="3519" s="2" customFormat="1" ht="16.8" customHeight="1">
      <c r="A3519" s="42"/>
      <c r="B3519" s="48"/>
      <c r="C3519" s="327" t="s">
        <v>1479</v>
      </c>
      <c r="D3519" s="327" t="s">
        <v>84</v>
      </c>
      <c r="E3519" s="20" t="s">
        <v>32</v>
      </c>
      <c r="F3519" s="328">
        <v>1</v>
      </c>
      <c r="G3519" s="42"/>
      <c r="H3519" s="48"/>
    </row>
    <row r="3520" s="2" customFormat="1" ht="16.8" customHeight="1">
      <c r="A3520" s="42"/>
      <c r="B3520" s="48"/>
      <c r="C3520" s="323" t="s">
        <v>1352</v>
      </c>
      <c r="D3520" s="324" t="s">
        <v>1352</v>
      </c>
      <c r="E3520" s="325" t="s">
        <v>32</v>
      </c>
      <c r="F3520" s="326">
        <v>8</v>
      </c>
      <c r="G3520" s="42"/>
      <c r="H3520" s="48"/>
    </row>
    <row r="3521" s="2" customFormat="1" ht="16.8" customHeight="1">
      <c r="A3521" s="42"/>
      <c r="B3521" s="48"/>
      <c r="C3521" s="327" t="s">
        <v>32</v>
      </c>
      <c r="D3521" s="327" t="s">
        <v>7036</v>
      </c>
      <c r="E3521" s="20" t="s">
        <v>32</v>
      </c>
      <c r="F3521" s="328">
        <v>0</v>
      </c>
      <c r="G3521" s="42"/>
      <c r="H3521" s="48"/>
    </row>
    <row r="3522" s="2" customFormat="1" ht="16.8" customHeight="1">
      <c r="A3522" s="42"/>
      <c r="B3522" s="48"/>
      <c r="C3522" s="327" t="s">
        <v>1352</v>
      </c>
      <c r="D3522" s="327" t="s">
        <v>7037</v>
      </c>
      <c r="E3522" s="20" t="s">
        <v>32</v>
      </c>
      <c r="F3522" s="328">
        <v>8</v>
      </c>
      <c r="G3522" s="42"/>
      <c r="H3522" s="48"/>
    </row>
    <row r="3523" s="2" customFormat="1" ht="16.8" customHeight="1">
      <c r="A3523" s="42"/>
      <c r="B3523" s="48"/>
      <c r="C3523" s="323" t="s">
        <v>1083</v>
      </c>
      <c r="D3523" s="324" t="s">
        <v>1083</v>
      </c>
      <c r="E3523" s="325" t="s">
        <v>32</v>
      </c>
      <c r="F3523" s="326">
        <v>15</v>
      </c>
      <c r="G3523" s="42"/>
      <c r="H3523" s="48"/>
    </row>
    <row r="3524" s="2" customFormat="1" ht="16.8" customHeight="1">
      <c r="A3524" s="42"/>
      <c r="B3524" s="48"/>
      <c r="C3524" s="327" t="s">
        <v>1083</v>
      </c>
      <c r="D3524" s="327" t="s">
        <v>7038</v>
      </c>
      <c r="E3524" s="20" t="s">
        <v>32</v>
      </c>
      <c r="F3524" s="328">
        <v>15</v>
      </c>
      <c r="G3524" s="42"/>
      <c r="H3524" s="48"/>
    </row>
    <row r="3525" s="2" customFormat="1" ht="16.8" customHeight="1">
      <c r="A3525" s="42"/>
      <c r="B3525" s="48"/>
      <c r="C3525" s="323" t="s">
        <v>374</v>
      </c>
      <c r="D3525" s="324" t="s">
        <v>374</v>
      </c>
      <c r="E3525" s="325" t="s">
        <v>32</v>
      </c>
      <c r="F3525" s="326">
        <v>7</v>
      </c>
      <c r="G3525" s="42"/>
      <c r="H3525" s="48"/>
    </row>
    <row r="3526" s="2" customFormat="1" ht="16.8" customHeight="1">
      <c r="A3526" s="42"/>
      <c r="B3526" s="48"/>
      <c r="C3526" s="327" t="s">
        <v>32</v>
      </c>
      <c r="D3526" s="327" t="s">
        <v>7039</v>
      </c>
      <c r="E3526" s="20" t="s">
        <v>32</v>
      </c>
      <c r="F3526" s="328">
        <v>0</v>
      </c>
      <c r="G3526" s="42"/>
      <c r="H3526" s="48"/>
    </row>
    <row r="3527" s="2" customFormat="1" ht="16.8" customHeight="1">
      <c r="A3527" s="42"/>
      <c r="B3527" s="48"/>
      <c r="C3527" s="327" t="s">
        <v>374</v>
      </c>
      <c r="D3527" s="327" t="s">
        <v>7040</v>
      </c>
      <c r="E3527" s="20" t="s">
        <v>32</v>
      </c>
      <c r="F3527" s="328">
        <v>7</v>
      </c>
      <c r="G3527" s="42"/>
      <c r="H3527" s="48"/>
    </row>
    <row r="3528" s="2" customFormat="1" ht="16.8" customHeight="1">
      <c r="A3528" s="42"/>
      <c r="B3528" s="48"/>
      <c r="C3528" s="323" t="s">
        <v>6240</v>
      </c>
      <c r="D3528" s="324" t="s">
        <v>6240</v>
      </c>
      <c r="E3528" s="325" t="s">
        <v>32</v>
      </c>
      <c r="F3528" s="326">
        <v>4</v>
      </c>
      <c r="G3528" s="42"/>
      <c r="H3528" s="48"/>
    </row>
    <row r="3529" s="2" customFormat="1" ht="16.8" customHeight="1">
      <c r="A3529" s="42"/>
      <c r="B3529" s="48"/>
      <c r="C3529" s="327" t="s">
        <v>32</v>
      </c>
      <c r="D3529" s="327" t="s">
        <v>7041</v>
      </c>
      <c r="E3529" s="20" t="s">
        <v>32</v>
      </c>
      <c r="F3529" s="328">
        <v>0</v>
      </c>
      <c r="G3529" s="42"/>
      <c r="H3529" s="48"/>
    </row>
    <row r="3530" s="2" customFormat="1" ht="16.8" customHeight="1">
      <c r="A3530" s="42"/>
      <c r="B3530" s="48"/>
      <c r="C3530" s="327" t="s">
        <v>6240</v>
      </c>
      <c r="D3530" s="327" t="s">
        <v>7042</v>
      </c>
      <c r="E3530" s="20" t="s">
        <v>32</v>
      </c>
      <c r="F3530" s="328">
        <v>4</v>
      </c>
      <c r="G3530" s="42"/>
      <c r="H3530" s="48"/>
    </row>
    <row r="3531" s="2" customFormat="1" ht="16.8" customHeight="1">
      <c r="A3531" s="42"/>
      <c r="B3531" s="48"/>
      <c r="C3531" s="323" t="s">
        <v>6529</v>
      </c>
      <c r="D3531" s="324" t="s">
        <v>6529</v>
      </c>
      <c r="E3531" s="325" t="s">
        <v>32</v>
      </c>
      <c r="F3531" s="326">
        <v>11</v>
      </c>
      <c r="G3531" s="42"/>
      <c r="H3531" s="48"/>
    </row>
    <row r="3532" s="2" customFormat="1" ht="16.8" customHeight="1">
      <c r="A3532" s="42"/>
      <c r="B3532" s="48"/>
      <c r="C3532" s="327" t="s">
        <v>32</v>
      </c>
      <c r="D3532" s="327" t="s">
        <v>7043</v>
      </c>
      <c r="E3532" s="20" t="s">
        <v>32</v>
      </c>
      <c r="F3532" s="328">
        <v>0</v>
      </c>
      <c r="G3532" s="42"/>
      <c r="H3532" s="48"/>
    </row>
    <row r="3533" s="2" customFormat="1" ht="16.8" customHeight="1">
      <c r="A3533" s="42"/>
      <c r="B3533" s="48"/>
      <c r="C3533" s="327" t="s">
        <v>6529</v>
      </c>
      <c r="D3533" s="327" t="s">
        <v>7044</v>
      </c>
      <c r="E3533" s="20" t="s">
        <v>32</v>
      </c>
      <c r="F3533" s="328">
        <v>11</v>
      </c>
      <c r="G3533" s="42"/>
      <c r="H3533" s="48"/>
    </row>
    <row r="3534" s="2" customFormat="1" ht="16.8" customHeight="1">
      <c r="A3534" s="42"/>
      <c r="B3534" s="48"/>
      <c r="C3534" s="323" t="s">
        <v>1504</v>
      </c>
      <c r="D3534" s="324" t="s">
        <v>1504</v>
      </c>
      <c r="E3534" s="325" t="s">
        <v>32</v>
      </c>
      <c r="F3534" s="326">
        <v>29</v>
      </c>
      <c r="G3534" s="42"/>
      <c r="H3534" s="48"/>
    </row>
    <row r="3535" s="2" customFormat="1" ht="16.8" customHeight="1">
      <c r="A3535" s="42"/>
      <c r="B3535" s="48"/>
      <c r="C3535" s="327" t="s">
        <v>32</v>
      </c>
      <c r="D3535" s="327" t="s">
        <v>7045</v>
      </c>
      <c r="E3535" s="20" t="s">
        <v>32</v>
      </c>
      <c r="F3535" s="328">
        <v>0</v>
      </c>
      <c r="G3535" s="42"/>
      <c r="H3535" s="48"/>
    </row>
    <row r="3536" s="2" customFormat="1" ht="16.8" customHeight="1">
      <c r="A3536" s="42"/>
      <c r="B3536" s="48"/>
      <c r="C3536" s="327" t="s">
        <v>32</v>
      </c>
      <c r="D3536" s="327" t="s">
        <v>7046</v>
      </c>
      <c r="E3536" s="20" t="s">
        <v>32</v>
      </c>
      <c r="F3536" s="328">
        <v>0</v>
      </c>
      <c r="G3536" s="42"/>
      <c r="H3536" s="48"/>
    </row>
    <row r="3537" s="2" customFormat="1" ht="16.8" customHeight="1">
      <c r="A3537" s="42"/>
      <c r="B3537" s="48"/>
      <c r="C3537" s="327" t="s">
        <v>1504</v>
      </c>
      <c r="D3537" s="327" t="s">
        <v>7047</v>
      </c>
      <c r="E3537" s="20" t="s">
        <v>32</v>
      </c>
      <c r="F3537" s="328">
        <v>29</v>
      </c>
      <c r="G3537" s="42"/>
      <c r="H3537" s="48"/>
    </row>
    <row r="3538" s="2" customFormat="1" ht="16.8" customHeight="1">
      <c r="A3538" s="42"/>
      <c r="B3538" s="48"/>
      <c r="C3538" s="323" t="s">
        <v>1520</v>
      </c>
      <c r="D3538" s="324" t="s">
        <v>1520</v>
      </c>
      <c r="E3538" s="325" t="s">
        <v>32</v>
      </c>
      <c r="F3538" s="326">
        <v>3</v>
      </c>
      <c r="G3538" s="42"/>
      <c r="H3538" s="48"/>
    </row>
    <row r="3539" s="2" customFormat="1" ht="16.8" customHeight="1">
      <c r="A3539" s="42"/>
      <c r="B3539" s="48"/>
      <c r="C3539" s="327" t="s">
        <v>32</v>
      </c>
      <c r="D3539" s="327" t="s">
        <v>3921</v>
      </c>
      <c r="E3539" s="20" t="s">
        <v>32</v>
      </c>
      <c r="F3539" s="328">
        <v>0</v>
      </c>
      <c r="G3539" s="42"/>
      <c r="H3539" s="48"/>
    </row>
    <row r="3540" s="2" customFormat="1" ht="16.8" customHeight="1">
      <c r="A3540" s="42"/>
      <c r="B3540" s="48"/>
      <c r="C3540" s="327" t="s">
        <v>32</v>
      </c>
      <c r="D3540" s="327" t="s">
        <v>7048</v>
      </c>
      <c r="E3540" s="20" t="s">
        <v>32</v>
      </c>
      <c r="F3540" s="328">
        <v>0</v>
      </c>
      <c r="G3540" s="42"/>
      <c r="H3540" s="48"/>
    </row>
    <row r="3541" s="2" customFormat="1" ht="16.8" customHeight="1">
      <c r="A3541" s="42"/>
      <c r="B3541" s="48"/>
      <c r="C3541" s="327" t="s">
        <v>1520</v>
      </c>
      <c r="D3541" s="327" t="s">
        <v>3780</v>
      </c>
      <c r="E3541" s="20" t="s">
        <v>32</v>
      </c>
      <c r="F3541" s="328">
        <v>3</v>
      </c>
      <c r="G3541" s="42"/>
      <c r="H3541" s="48"/>
    </row>
    <row r="3542" s="2" customFormat="1" ht="16.8" customHeight="1">
      <c r="A3542" s="42"/>
      <c r="B3542" s="48"/>
      <c r="C3542" s="323" t="s">
        <v>3923</v>
      </c>
      <c r="D3542" s="324" t="s">
        <v>3923</v>
      </c>
      <c r="E3542" s="325" t="s">
        <v>32</v>
      </c>
      <c r="F3542" s="326">
        <v>1</v>
      </c>
      <c r="G3542" s="42"/>
      <c r="H3542" s="48"/>
    </row>
    <row r="3543" s="2" customFormat="1" ht="16.8" customHeight="1">
      <c r="A3543" s="42"/>
      <c r="B3543" s="48"/>
      <c r="C3543" s="327" t="s">
        <v>32</v>
      </c>
      <c r="D3543" s="327" t="s">
        <v>3921</v>
      </c>
      <c r="E3543" s="20" t="s">
        <v>32</v>
      </c>
      <c r="F3543" s="328">
        <v>0</v>
      </c>
      <c r="G3543" s="42"/>
      <c r="H3543" s="48"/>
    </row>
    <row r="3544" s="2" customFormat="1" ht="16.8" customHeight="1">
      <c r="A3544" s="42"/>
      <c r="B3544" s="48"/>
      <c r="C3544" s="327" t="s">
        <v>32</v>
      </c>
      <c r="D3544" s="327" t="s">
        <v>3922</v>
      </c>
      <c r="E3544" s="20" t="s">
        <v>32</v>
      </c>
      <c r="F3544" s="328">
        <v>0</v>
      </c>
      <c r="G3544" s="42"/>
      <c r="H3544" s="48"/>
    </row>
    <row r="3545" s="2" customFormat="1" ht="16.8" customHeight="1">
      <c r="A3545" s="42"/>
      <c r="B3545" s="48"/>
      <c r="C3545" s="327" t="s">
        <v>3923</v>
      </c>
      <c r="D3545" s="327" t="s">
        <v>84</v>
      </c>
      <c r="E3545" s="20" t="s">
        <v>32</v>
      </c>
      <c r="F3545" s="328">
        <v>1</v>
      </c>
      <c r="G3545" s="42"/>
      <c r="H3545" s="48"/>
    </row>
    <row r="3546" s="2" customFormat="1" ht="16.8" customHeight="1">
      <c r="A3546" s="42"/>
      <c r="B3546" s="48"/>
      <c r="C3546" s="323" t="s">
        <v>243</v>
      </c>
      <c r="D3546" s="324" t="s">
        <v>243</v>
      </c>
      <c r="E3546" s="325" t="s">
        <v>32</v>
      </c>
      <c r="F3546" s="326">
        <v>218.67675</v>
      </c>
      <c r="G3546" s="42"/>
      <c r="H3546" s="48"/>
    </row>
    <row r="3547" s="2" customFormat="1" ht="16.8" customHeight="1">
      <c r="A3547" s="42"/>
      <c r="B3547" s="48"/>
      <c r="C3547" s="327" t="s">
        <v>32</v>
      </c>
      <c r="D3547" s="327" t="s">
        <v>7049</v>
      </c>
      <c r="E3547" s="20" t="s">
        <v>32</v>
      </c>
      <c r="F3547" s="328">
        <v>0</v>
      </c>
      <c r="G3547" s="42"/>
      <c r="H3547" s="48"/>
    </row>
    <row r="3548" s="2" customFormat="1" ht="16.8" customHeight="1">
      <c r="A3548" s="42"/>
      <c r="B3548" s="48"/>
      <c r="C3548" s="327" t="s">
        <v>243</v>
      </c>
      <c r="D3548" s="327" t="s">
        <v>7050</v>
      </c>
      <c r="E3548" s="20" t="s">
        <v>32</v>
      </c>
      <c r="F3548" s="328">
        <v>218.67699999999999</v>
      </c>
      <c r="G3548" s="42"/>
      <c r="H3548" s="48"/>
    </row>
    <row r="3549" s="2" customFormat="1" ht="16.8" customHeight="1">
      <c r="A3549" s="42"/>
      <c r="B3549" s="48"/>
      <c r="C3549" s="323" t="s">
        <v>1532</v>
      </c>
      <c r="D3549" s="324" t="s">
        <v>1532</v>
      </c>
      <c r="E3549" s="325" t="s">
        <v>32</v>
      </c>
      <c r="F3549" s="326">
        <v>5</v>
      </c>
      <c r="G3549" s="42"/>
      <c r="H3549" s="48"/>
    </row>
    <row r="3550" s="2" customFormat="1" ht="16.8" customHeight="1">
      <c r="A3550" s="42"/>
      <c r="B3550" s="48"/>
      <c r="C3550" s="327" t="s">
        <v>32</v>
      </c>
      <c r="D3550" s="327" t="s">
        <v>3921</v>
      </c>
      <c r="E3550" s="20" t="s">
        <v>32</v>
      </c>
      <c r="F3550" s="328">
        <v>0</v>
      </c>
      <c r="G3550" s="42"/>
      <c r="H3550" s="48"/>
    </row>
    <row r="3551" s="2" customFormat="1" ht="16.8" customHeight="1">
      <c r="A3551" s="42"/>
      <c r="B3551" s="48"/>
      <c r="C3551" s="327" t="s">
        <v>32</v>
      </c>
      <c r="D3551" s="327" t="s">
        <v>3930</v>
      </c>
      <c r="E3551" s="20" t="s">
        <v>32</v>
      </c>
      <c r="F3551" s="328">
        <v>0</v>
      </c>
      <c r="G3551" s="42"/>
      <c r="H3551" s="48"/>
    </row>
    <row r="3552" s="2" customFormat="1" ht="16.8" customHeight="1">
      <c r="A3552" s="42"/>
      <c r="B3552" s="48"/>
      <c r="C3552" s="327" t="s">
        <v>1532</v>
      </c>
      <c r="D3552" s="327" t="s">
        <v>3931</v>
      </c>
      <c r="E3552" s="20" t="s">
        <v>32</v>
      </c>
      <c r="F3552" s="328">
        <v>5</v>
      </c>
      <c r="G3552" s="42"/>
      <c r="H3552" s="48"/>
    </row>
    <row r="3553" s="2" customFormat="1" ht="16.8" customHeight="1">
      <c r="A3553" s="42"/>
      <c r="B3553" s="48"/>
      <c r="C3553" s="323" t="s">
        <v>3939</v>
      </c>
      <c r="D3553" s="324" t="s">
        <v>3939</v>
      </c>
      <c r="E3553" s="325" t="s">
        <v>32</v>
      </c>
      <c r="F3553" s="326">
        <v>1</v>
      </c>
      <c r="G3553" s="42"/>
      <c r="H3553" s="48"/>
    </row>
    <row r="3554" s="2" customFormat="1" ht="16.8" customHeight="1">
      <c r="A3554" s="42"/>
      <c r="B3554" s="48"/>
      <c r="C3554" s="327" t="s">
        <v>32</v>
      </c>
      <c r="D3554" s="327" t="s">
        <v>3921</v>
      </c>
      <c r="E3554" s="20" t="s">
        <v>32</v>
      </c>
      <c r="F3554" s="328">
        <v>0</v>
      </c>
      <c r="G3554" s="42"/>
      <c r="H3554" s="48"/>
    </row>
    <row r="3555" s="2" customFormat="1" ht="16.8" customHeight="1">
      <c r="A3555" s="42"/>
      <c r="B3555" s="48"/>
      <c r="C3555" s="327" t="s">
        <v>32</v>
      </c>
      <c r="D3555" s="327" t="s">
        <v>3938</v>
      </c>
      <c r="E3555" s="20" t="s">
        <v>32</v>
      </c>
      <c r="F3555" s="328">
        <v>0</v>
      </c>
      <c r="G3555" s="42"/>
      <c r="H3555" s="48"/>
    </row>
    <row r="3556" s="2" customFormat="1" ht="16.8" customHeight="1">
      <c r="A3556" s="42"/>
      <c r="B3556" s="48"/>
      <c r="C3556" s="327" t="s">
        <v>3939</v>
      </c>
      <c r="D3556" s="327" t="s">
        <v>84</v>
      </c>
      <c r="E3556" s="20" t="s">
        <v>32</v>
      </c>
      <c r="F3556" s="328">
        <v>1</v>
      </c>
      <c r="G3556" s="42"/>
      <c r="H3556" s="48"/>
    </row>
    <row r="3557" s="2" customFormat="1" ht="16.8" customHeight="1">
      <c r="A3557" s="42"/>
      <c r="B3557" s="48"/>
      <c r="C3557" s="323" t="s">
        <v>1555</v>
      </c>
      <c r="D3557" s="324" t="s">
        <v>1555</v>
      </c>
      <c r="E3557" s="325" t="s">
        <v>32</v>
      </c>
      <c r="F3557" s="326">
        <v>3</v>
      </c>
      <c r="G3557" s="42"/>
      <c r="H3557" s="48"/>
    </row>
    <row r="3558" s="2" customFormat="1" ht="16.8" customHeight="1">
      <c r="A3558" s="42"/>
      <c r="B3558" s="48"/>
      <c r="C3558" s="327" t="s">
        <v>32</v>
      </c>
      <c r="D3558" s="327" t="s">
        <v>3921</v>
      </c>
      <c r="E3558" s="20" t="s">
        <v>32</v>
      </c>
      <c r="F3558" s="328">
        <v>0</v>
      </c>
      <c r="G3558" s="42"/>
      <c r="H3558" s="48"/>
    </row>
    <row r="3559" s="2" customFormat="1" ht="16.8" customHeight="1">
      <c r="A3559" s="42"/>
      <c r="B3559" s="48"/>
      <c r="C3559" s="327" t="s">
        <v>32</v>
      </c>
      <c r="D3559" s="327" t="s">
        <v>3946</v>
      </c>
      <c r="E3559" s="20" t="s">
        <v>32</v>
      </c>
      <c r="F3559" s="328">
        <v>0</v>
      </c>
      <c r="G3559" s="42"/>
      <c r="H3559" s="48"/>
    </row>
    <row r="3560" s="2" customFormat="1" ht="16.8" customHeight="1">
      <c r="A3560" s="42"/>
      <c r="B3560" s="48"/>
      <c r="C3560" s="327" t="s">
        <v>1555</v>
      </c>
      <c r="D3560" s="327" t="s">
        <v>3780</v>
      </c>
      <c r="E3560" s="20" t="s">
        <v>32</v>
      </c>
      <c r="F3560" s="328">
        <v>3</v>
      </c>
      <c r="G3560" s="42"/>
      <c r="H3560" s="48"/>
    </row>
    <row r="3561" s="2" customFormat="1" ht="16.8" customHeight="1">
      <c r="A3561" s="42"/>
      <c r="B3561" s="48"/>
      <c r="C3561" s="323" t="s">
        <v>6251</v>
      </c>
      <c r="D3561" s="324" t="s">
        <v>6251</v>
      </c>
      <c r="E3561" s="325" t="s">
        <v>32</v>
      </c>
      <c r="F3561" s="326">
        <v>7</v>
      </c>
      <c r="G3561" s="42"/>
      <c r="H3561" s="48"/>
    </row>
    <row r="3562" s="2" customFormat="1" ht="16.8" customHeight="1">
      <c r="A3562" s="42"/>
      <c r="B3562" s="48"/>
      <c r="C3562" s="327" t="s">
        <v>32</v>
      </c>
      <c r="D3562" s="327" t="s">
        <v>3921</v>
      </c>
      <c r="E3562" s="20" t="s">
        <v>32</v>
      </c>
      <c r="F3562" s="328">
        <v>0</v>
      </c>
      <c r="G3562" s="42"/>
      <c r="H3562" s="48"/>
    </row>
    <row r="3563" s="2" customFormat="1" ht="16.8" customHeight="1">
      <c r="A3563" s="42"/>
      <c r="B3563" s="48"/>
      <c r="C3563" s="327" t="s">
        <v>32</v>
      </c>
      <c r="D3563" s="327" t="s">
        <v>7051</v>
      </c>
      <c r="E3563" s="20" t="s">
        <v>32</v>
      </c>
      <c r="F3563" s="328">
        <v>0</v>
      </c>
      <c r="G3563" s="42"/>
      <c r="H3563" s="48"/>
    </row>
    <row r="3564" s="2" customFormat="1" ht="16.8" customHeight="1">
      <c r="A3564" s="42"/>
      <c r="B3564" s="48"/>
      <c r="C3564" s="327" t="s">
        <v>6251</v>
      </c>
      <c r="D3564" s="327" t="s">
        <v>7040</v>
      </c>
      <c r="E3564" s="20" t="s">
        <v>32</v>
      </c>
      <c r="F3564" s="328">
        <v>7</v>
      </c>
      <c r="G3564" s="42"/>
      <c r="H3564" s="48"/>
    </row>
    <row r="3565" s="2" customFormat="1" ht="16.8" customHeight="1">
      <c r="A3565" s="42"/>
      <c r="B3565" s="48"/>
      <c r="C3565" s="323" t="s">
        <v>1599</v>
      </c>
      <c r="D3565" s="324" t="s">
        <v>1599</v>
      </c>
      <c r="E3565" s="325" t="s">
        <v>32</v>
      </c>
      <c r="F3565" s="326">
        <v>10</v>
      </c>
      <c r="G3565" s="42"/>
      <c r="H3565" s="48"/>
    </row>
    <row r="3566" s="2" customFormat="1" ht="16.8" customHeight="1">
      <c r="A3566" s="42"/>
      <c r="B3566" s="48"/>
      <c r="C3566" s="327" t="s">
        <v>32</v>
      </c>
      <c r="D3566" s="327" t="s">
        <v>7032</v>
      </c>
      <c r="E3566" s="20" t="s">
        <v>32</v>
      </c>
      <c r="F3566" s="328">
        <v>0</v>
      </c>
      <c r="G3566" s="42"/>
      <c r="H3566" s="48"/>
    </row>
    <row r="3567" s="2" customFormat="1" ht="16.8" customHeight="1">
      <c r="A3567" s="42"/>
      <c r="B3567" s="48"/>
      <c r="C3567" s="327" t="s">
        <v>32</v>
      </c>
      <c r="D3567" s="327" t="s">
        <v>7028</v>
      </c>
      <c r="E3567" s="20" t="s">
        <v>32</v>
      </c>
      <c r="F3567" s="328">
        <v>0</v>
      </c>
      <c r="G3567" s="42"/>
      <c r="H3567" s="48"/>
    </row>
    <row r="3568" s="2" customFormat="1" ht="16.8" customHeight="1">
      <c r="A3568" s="42"/>
      <c r="B3568" s="48"/>
      <c r="C3568" s="327" t="s">
        <v>1599</v>
      </c>
      <c r="D3568" s="327" t="s">
        <v>261</v>
      </c>
      <c r="E3568" s="20" t="s">
        <v>32</v>
      </c>
      <c r="F3568" s="328">
        <v>10</v>
      </c>
      <c r="G3568" s="42"/>
      <c r="H3568" s="48"/>
    </row>
    <row r="3569" s="2" customFormat="1" ht="16.8" customHeight="1">
      <c r="A3569" s="42"/>
      <c r="B3569" s="48"/>
      <c r="C3569" s="323" t="s">
        <v>6539</v>
      </c>
      <c r="D3569" s="324" t="s">
        <v>6539</v>
      </c>
      <c r="E3569" s="325" t="s">
        <v>32</v>
      </c>
      <c r="F3569" s="326">
        <v>10</v>
      </c>
      <c r="G3569" s="42"/>
      <c r="H3569" s="48"/>
    </row>
    <row r="3570" s="2" customFormat="1" ht="16.8" customHeight="1">
      <c r="A3570" s="42"/>
      <c r="B3570" s="48"/>
      <c r="C3570" s="327" t="s">
        <v>32</v>
      </c>
      <c r="D3570" s="327" t="s">
        <v>3836</v>
      </c>
      <c r="E3570" s="20" t="s">
        <v>32</v>
      </c>
      <c r="F3570" s="328">
        <v>0</v>
      </c>
      <c r="G3570" s="42"/>
      <c r="H3570" s="48"/>
    </row>
    <row r="3571" s="2" customFormat="1" ht="16.8" customHeight="1">
      <c r="A3571" s="42"/>
      <c r="B3571" s="48"/>
      <c r="C3571" s="327" t="s">
        <v>32</v>
      </c>
      <c r="D3571" s="327" t="s">
        <v>7028</v>
      </c>
      <c r="E3571" s="20" t="s">
        <v>32</v>
      </c>
      <c r="F3571" s="328">
        <v>0</v>
      </c>
      <c r="G3571" s="42"/>
      <c r="H3571" s="48"/>
    </row>
    <row r="3572" s="2" customFormat="1" ht="16.8" customHeight="1">
      <c r="A3572" s="42"/>
      <c r="B3572" s="48"/>
      <c r="C3572" s="327" t="s">
        <v>6539</v>
      </c>
      <c r="D3572" s="327" t="s">
        <v>261</v>
      </c>
      <c r="E3572" s="20" t="s">
        <v>32</v>
      </c>
      <c r="F3572" s="328">
        <v>10</v>
      </c>
      <c r="G3572" s="42"/>
      <c r="H3572" s="48"/>
    </row>
    <row r="3573" s="2" customFormat="1" ht="16.8" customHeight="1">
      <c r="A3573" s="42"/>
      <c r="B3573" s="48"/>
      <c r="C3573" s="323" t="s">
        <v>1642</v>
      </c>
      <c r="D3573" s="324" t="s">
        <v>1642</v>
      </c>
      <c r="E3573" s="325" t="s">
        <v>32</v>
      </c>
      <c r="F3573" s="326">
        <v>10</v>
      </c>
      <c r="G3573" s="42"/>
      <c r="H3573" s="48"/>
    </row>
    <row r="3574" s="2" customFormat="1" ht="16.8" customHeight="1">
      <c r="A3574" s="42"/>
      <c r="B3574" s="48"/>
      <c r="C3574" s="327" t="s">
        <v>32</v>
      </c>
      <c r="D3574" s="327" t="s">
        <v>3836</v>
      </c>
      <c r="E3574" s="20" t="s">
        <v>32</v>
      </c>
      <c r="F3574" s="328">
        <v>0</v>
      </c>
      <c r="G3574" s="42"/>
      <c r="H3574" s="48"/>
    </row>
    <row r="3575" s="2" customFormat="1" ht="16.8" customHeight="1">
      <c r="A3575" s="42"/>
      <c r="B3575" s="48"/>
      <c r="C3575" s="327" t="s">
        <v>32</v>
      </c>
      <c r="D3575" s="327" t="s">
        <v>7028</v>
      </c>
      <c r="E3575" s="20" t="s">
        <v>32</v>
      </c>
      <c r="F3575" s="328">
        <v>0</v>
      </c>
      <c r="G3575" s="42"/>
      <c r="H3575" s="48"/>
    </row>
    <row r="3576" s="2" customFormat="1" ht="16.8" customHeight="1">
      <c r="A3576" s="42"/>
      <c r="B3576" s="48"/>
      <c r="C3576" s="327" t="s">
        <v>1642</v>
      </c>
      <c r="D3576" s="327" t="s">
        <v>261</v>
      </c>
      <c r="E3576" s="20" t="s">
        <v>32</v>
      </c>
      <c r="F3576" s="328">
        <v>10</v>
      </c>
      <c r="G3576" s="42"/>
      <c r="H3576" s="48"/>
    </row>
    <row r="3577" s="2" customFormat="1" ht="16.8" customHeight="1">
      <c r="A3577" s="42"/>
      <c r="B3577" s="48"/>
      <c r="C3577" s="323" t="s">
        <v>6254</v>
      </c>
      <c r="D3577" s="324" t="s">
        <v>6254</v>
      </c>
      <c r="E3577" s="325" t="s">
        <v>32</v>
      </c>
      <c r="F3577" s="326">
        <v>1.0800000000000001</v>
      </c>
      <c r="G3577" s="42"/>
      <c r="H3577" s="48"/>
    </row>
    <row r="3578" s="2" customFormat="1" ht="16.8" customHeight="1">
      <c r="A3578" s="42"/>
      <c r="B3578" s="48"/>
      <c r="C3578" s="327" t="s">
        <v>32</v>
      </c>
      <c r="D3578" s="327" t="s">
        <v>3815</v>
      </c>
      <c r="E3578" s="20" t="s">
        <v>32</v>
      </c>
      <c r="F3578" s="328">
        <v>0</v>
      </c>
      <c r="G3578" s="42"/>
      <c r="H3578" s="48"/>
    </row>
    <row r="3579" s="2" customFormat="1" ht="16.8" customHeight="1">
      <c r="A3579" s="42"/>
      <c r="B3579" s="48"/>
      <c r="C3579" s="327" t="s">
        <v>6254</v>
      </c>
      <c r="D3579" s="327" t="s">
        <v>7052</v>
      </c>
      <c r="E3579" s="20" t="s">
        <v>32</v>
      </c>
      <c r="F3579" s="328">
        <v>1.0800000000000001</v>
      </c>
      <c r="G3579" s="42"/>
      <c r="H3579" s="48"/>
    </row>
    <row r="3580" s="2" customFormat="1" ht="16.8" customHeight="1">
      <c r="A3580" s="42"/>
      <c r="B3580" s="48"/>
      <c r="C3580" s="323" t="s">
        <v>249</v>
      </c>
      <c r="D3580" s="324" t="s">
        <v>249</v>
      </c>
      <c r="E3580" s="325" t="s">
        <v>32</v>
      </c>
      <c r="F3580" s="326">
        <v>207.74291249999999</v>
      </c>
      <c r="G3580" s="42"/>
      <c r="H3580" s="48"/>
    </row>
    <row r="3581" s="2" customFormat="1" ht="16.8" customHeight="1">
      <c r="A3581" s="42"/>
      <c r="B3581" s="48"/>
      <c r="C3581" s="327" t="s">
        <v>32</v>
      </c>
      <c r="D3581" s="327" t="s">
        <v>7000</v>
      </c>
      <c r="E3581" s="20" t="s">
        <v>32</v>
      </c>
      <c r="F3581" s="328">
        <v>0</v>
      </c>
      <c r="G3581" s="42"/>
      <c r="H3581" s="48"/>
    </row>
    <row r="3582" s="2" customFormat="1" ht="16.8" customHeight="1">
      <c r="A3582" s="42"/>
      <c r="B3582" s="48"/>
      <c r="C3582" s="327" t="s">
        <v>32</v>
      </c>
      <c r="D3582" s="327" t="s">
        <v>7001</v>
      </c>
      <c r="E3582" s="20" t="s">
        <v>32</v>
      </c>
      <c r="F3582" s="328">
        <v>0</v>
      </c>
      <c r="G3582" s="42"/>
      <c r="H3582" s="48"/>
    </row>
    <row r="3583" s="2" customFormat="1" ht="16.8" customHeight="1">
      <c r="A3583" s="42"/>
      <c r="B3583" s="48"/>
      <c r="C3583" s="327" t="s">
        <v>249</v>
      </c>
      <c r="D3583" s="327" t="s">
        <v>7053</v>
      </c>
      <c r="E3583" s="20" t="s">
        <v>32</v>
      </c>
      <c r="F3583" s="328">
        <v>207.743</v>
      </c>
      <c r="G3583" s="42"/>
      <c r="H3583" s="48"/>
    </row>
    <row r="3584" s="2" customFormat="1" ht="16.8" customHeight="1">
      <c r="A3584" s="42"/>
      <c r="B3584" s="48"/>
      <c r="C3584" s="323" t="s">
        <v>6256</v>
      </c>
      <c r="D3584" s="324" t="s">
        <v>6256</v>
      </c>
      <c r="E3584" s="325" t="s">
        <v>32</v>
      </c>
      <c r="F3584" s="326">
        <v>4.2223005264249602</v>
      </c>
      <c r="G3584" s="42"/>
      <c r="H3584" s="48"/>
    </row>
    <row r="3585" s="2" customFormat="1" ht="16.8" customHeight="1">
      <c r="A3585" s="42"/>
      <c r="B3585" s="48"/>
      <c r="C3585" s="327" t="s">
        <v>32</v>
      </c>
      <c r="D3585" s="327" t="s">
        <v>7054</v>
      </c>
      <c r="E3585" s="20" t="s">
        <v>32</v>
      </c>
      <c r="F3585" s="328">
        <v>0</v>
      </c>
      <c r="G3585" s="42"/>
      <c r="H3585" s="48"/>
    </row>
    <row r="3586" s="2" customFormat="1" ht="16.8" customHeight="1">
      <c r="A3586" s="42"/>
      <c r="B3586" s="48"/>
      <c r="C3586" s="327" t="s">
        <v>32</v>
      </c>
      <c r="D3586" s="327" t="s">
        <v>7055</v>
      </c>
      <c r="E3586" s="20" t="s">
        <v>32</v>
      </c>
      <c r="F3586" s="328">
        <v>0</v>
      </c>
      <c r="G3586" s="42"/>
      <c r="H3586" s="48"/>
    </row>
    <row r="3587" s="2" customFormat="1" ht="16.8" customHeight="1">
      <c r="A3587" s="42"/>
      <c r="B3587" s="48"/>
      <c r="C3587" s="327" t="s">
        <v>6256</v>
      </c>
      <c r="D3587" s="327" t="s">
        <v>7056</v>
      </c>
      <c r="E3587" s="20" t="s">
        <v>32</v>
      </c>
      <c r="F3587" s="328">
        <v>4.2220000000000004</v>
      </c>
      <c r="G3587" s="42"/>
      <c r="H3587" s="48"/>
    </row>
    <row r="3588" s="2" customFormat="1" ht="16.8" customHeight="1">
      <c r="A3588" s="42"/>
      <c r="B3588" s="48"/>
      <c r="C3588" s="323" t="s">
        <v>1567</v>
      </c>
      <c r="D3588" s="324" t="s">
        <v>1567</v>
      </c>
      <c r="E3588" s="325" t="s">
        <v>32</v>
      </c>
      <c r="F3588" s="326">
        <v>1487.0019</v>
      </c>
      <c r="G3588" s="42"/>
      <c r="H3588" s="48"/>
    </row>
    <row r="3589" s="2" customFormat="1" ht="16.8" customHeight="1">
      <c r="A3589" s="42"/>
      <c r="B3589" s="48"/>
      <c r="C3589" s="327" t="s">
        <v>1567</v>
      </c>
      <c r="D3589" s="327" t="s">
        <v>7057</v>
      </c>
      <c r="E3589" s="20" t="s">
        <v>32</v>
      </c>
      <c r="F3589" s="328">
        <v>1487.002</v>
      </c>
      <c r="G3589" s="42"/>
      <c r="H3589" s="48"/>
    </row>
    <row r="3590" s="2" customFormat="1" ht="16.8" customHeight="1">
      <c r="A3590" s="42"/>
      <c r="B3590" s="48"/>
      <c r="C3590" s="323" t="s">
        <v>6544</v>
      </c>
      <c r="D3590" s="324" t="s">
        <v>6544</v>
      </c>
      <c r="E3590" s="325" t="s">
        <v>32</v>
      </c>
      <c r="F3590" s="326">
        <v>9.2883999999999993</v>
      </c>
      <c r="G3590" s="42"/>
      <c r="H3590" s="48"/>
    </row>
    <row r="3591" s="2" customFormat="1" ht="16.8" customHeight="1">
      <c r="A3591" s="42"/>
      <c r="B3591" s="48"/>
      <c r="C3591" s="327" t="s">
        <v>32</v>
      </c>
      <c r="D3591" s="327" t="s">
        <v>7058</v>
      </c>
      <c r="E3591" s="20" t="s">
        <v>32</v>
      </c>
      <c r="F3591" s="328">
        <v>0</v>
      </c>
      <c r="G3591" s="42"/>
      <c r="H3591" s="48"/>
    </row>
    <row r="3592" s="2" customFormat="1" ht="16.8" customHeight="1">
      <c r="A3592" s="42"/>
      <c r="B3592" s="48"/>
      <c r="C3592" s="327" t="s">
        <v>6544</v>
      </c>
      <c r="D3592" s="327" t="s">
        <v>7059</v>
      </c>
      <c r="E3592" s="20" t="s">
        <v>32</v>
      </c>
      <c r="F3592" s="328">
        <v>9.2880000000000003</v>
      </c>
      <c r="G3592" s="42"/>
      <c r="H3592" s="48"/>
    </row>
    <row r="3593" s="2" customFormat="1" ht="16.8" customHeight="1">
      <c r="A3593" s="42"/>
      <c r="B3593" s="48"/>
      <c r="C3593" s="323" t="s">
        <v>2133</v>
      </c>
      <c r="D3593" s="324" t="s">
        <v>2133</v>
      </c>
      <c r="E3593" s="325" t="s">
        <v>32</v>
      </c>
      <c r="F3593" s="326">
        <v>8.9078499999999998</v>
      </c>
      <c r="G3593" s="42"/>
      <c r="H3593" s="48"/>
    </row>
    <row r="3594" s="2" customFormat="1" ht="16.8" customHeight="1">
      <c r="A3594" s="42"/>
      <c r="B3594" s="48"/>
      <c r="C3594" s="327" t="s">
        <v>32</v>
      </c>
      <c r="D3594" s="327" t="s">
        <v>7060</v>
      </c>
      <c r="E3594" s="20" t="s">
        <v>32</v>
      </c>
      <c r="F3594" s="328">
        <v>0</v>
      </c>
      <c r="G3594" s="42"/>
      <c r="H3594" s="48"/>
    </row>
    <row r="3595" s="2" customFormat="1" ht="16.8" customHeight="1">
      <c r="A3595" s="42"/>
      <c r="B3595" s="48"/>
      <c r="C3595" s="327" t="s">
        <v>2133</v>
      </c>
      <c r="D3595" s="327" t="s">
        <v>7061</v>
      </c>
      <c r="E3595" s="20" t="s">
        <v>32</v>
      </c>
      <c r="F3595" s="328">
        <v>8.9079999999999995</v>
      </c>
      <c r="G3595" s="42"/>
      <c r="H3595" s="48"/>
    </row>
    <row r="3596" s="2" customFormat="1" ht="16.8" customHeight="1">
      <c r="A3596" s="42"/>
      <c r="B3596" s="48"/>
      <c r="C3596" s="323" t="s">
        <v>3754</v>
      </c>
      <c r="D3596" s="324" t="s">
        <v>3754</v>
      </c>
      <c r="E3596" s="325" t="s">
        <v>32</v>
      </c>
      <c r="F3596" s="326">
        <v>55</v>
      </c>
      <c r="G3596" s="42"/>
      <c r="H3596" s="48"/>
    </row>
    <row r="3597" s="2" customFormat="1" ht="16.8" customHeight="1">
      <c r="A3597" s="42"/>
      <c r="B3597" s="48"/>
      <c r="C3597" s="327" t="s">
        <v>32</v>
      </c>
      <c r="D3597" s="327" t="s">
        <v>3753</v>
      </c>
      <c r="E3597" s="20" t="s">
        <v>32</v>
      </c>
      <c r="F3597" s="328">
        <v>0</v>
      </c>
      <c r="G3597" s="42"/>
      <c r="H3597" s="48"/>
    </row>
    <row r="3598" s="2" customFormat="1" ht="16.8" customHeight="1">
      <c r="A3598" s="42"/>
      <c r="B3598" s="48"/>
      <c r="C3598" s="327" t="s">
        <v>3754</v>
      </c>
      <c r="D3598" s="327" t="s">
        <v>3755</v>
      </c>
      <c r="E3598" s="20" t="s">
        <v>32</v>
      </c>
      <c r="F3598" s="328">
        <v>55</v>
      </c>
      <c r="G3598" s="42"/>
      <c r="H3598" s="48"/>
    </row>
    <row r="3599" s="2" customFormat="1" ht="16.8" customHeight="1">
      <c r="A3599" s="42"/>
      <c r="B3599" s="48"/>
      <c r="C3599" s="323" t="s">
        <v>255</v>
      </c>
      <c r="D3599" s="324" t="s">
        <v>255</v>
      </c>
      <c r="E3599" s="325" t="s">
        <v>32</v>
      </c>
      <c r="F3599" s="326">
        <v>162.78496000000001</v>
      </c>
      <c r="G3599" s="42"/>
      <c r="H3599" s="48"/>
    </row>
    <row r="3600" s="2" customFormat="1" ht="16.8" customHeight="1">
      <c r="A3600" s="42"/>
      <c r="B3600" s="48"/>
      <c r="C3600" s="327" t="s">
        <v>32</v>
      </c>
      <c r="D3600" s="327" t="s">
        <v>3836</v>
      </c>
      <c r="E3600" s="20" t="s">
        <v>32</v>
      </c>
      <c r="F3600" s="328">
        <v>0</v>
      </c>
      <c r="G3600" s="42"/>
      <c r="H3600" s="48"/>
    </row>
    <row r="3601" s="2" customFormat="1" ht="16.8" customHeight="1">
      <c r="A3601" s="42"/>
      <c r="B3601" s="48"/>
      <c r="C3601" s="327" t="s">
        <v>255</v>
      </c>
      <c r="D3601" s="327" t="s">
        <v>7062</v>
      </c>
      <c r="E3601" s="20" t="s">
        <v>32</v>
      </c>
      <c r="F3601" s="328">
        <v>162.785</v>
      </c>
      <c r="G3601" s="42"/>
      <c r="H3601" s="48"/>
    </row>
    <row r="3602" s="2" customFormat="1" ht="16.8" customHeight="1">
      <c r="A3602" s="42"/>
      <c r="B3602" s="48"/>
      <c r="C3602" s="323" t="s">
        <v>1544</v>
      </c>
      <c r="D3602" s="324" t="s">
        <v>1544</v>
      </c>
      <c r="E3602" s="325" t="s">
        <v>32</v>
      </c>
      <c r="F3602" s="326">
        <v>60</v>
      </c>
      <c r="G3602" s="42"/>
      <c r="H3602" s="48"/>
    </row>
    <row r="3603" s="2" customFormat="1" ht="16.8" customHeight="1">
      <c r="A3603" s="42"/>
      <c r="B3603" s="48"/>
      <c r="C3603" s="327" t="s">
        <v>32</v>
      </c>
      <c r="D3603" s="327" t="s">
        <v>3753</v>
      </c>
      <c r="E3603" s="20" t="s">
        <v>32</v>
      </c>
      <c r="F3603" s="328">
        <v>0</v>
      </c>
      <c r="G3603" s="42"/>
      <c r="H3603" s="48"/>
    </row>
    <row r="3604" s="2" customFormat="1" ht="16.8" customHeight="1">
      <c r="A3604" s="42"/>
      <c r="B3604" s="48"/>
      <c r="C3604" s="327" t="s">
        <v>1544</v>
      </c>
      <c r="D3604" s="327" t="s">
        <v>3766</v>
      </c>
      <c r="E3604" s="20" t="s">
        <v>32</v>
      </c>
      <c r="F3604" s="328">
        <v>60</v>
      </c>
      <c r="G3604" s="42"/>
      <c r="H3604" s="48"/>
    </row>
    <row r="3605" s="2" customFormat="1" ht="16.8" customHeight="1">
      <c r="A3605" s="42"/>
      <c r="B3605" s="48"/>
      <c r="C3605" s="323" t="s">
        <v>1861</v>
      </c>
      <c r="D3605" s="324" t="s">
        <v>1861</v>
      </c>
      <c r="E3605" s="325" t="s">
        <v>32</v>
      </c>
      <c r="F3605" s="326">
        <v>10.933837499999999</v>
      </c>
      <c r="G3605" s="42"/>
      <c r="H3605" s="48"/>
    </row>
    <row r="3606" s="2" customFormat="1" ht="16.8" customHeight="1">
      <c r="A3606" s="42"/>
      <c r="B3606" s="48"/>
      <c r="C3606" s="327" t="s">
        <v>32</v>
      </c>
      <c r="D3606" s="327" t="s">
        <v>7000</v>
      </c>
      <c r="E3606" s="20" t="s">
        <v>32</v>
      </c>
      <c r="F3606" s="328">
        <v>0</v>
      </c>
      <c r="G3606" s="42"/>
      <c r="H3606" s="48"/>
    </row>
    <row r="3607" s="2" customFormat="1" ht="16.8" customHeight="1">
      <c r="A3607" s="42"/>
      <c r="B3607" s="48"/>
      <c r="C3607" s="327" t="s">
        <v>32</v>
      </c>
      <c r="D3607" s="327" t="s">
        <v>7001</v>
      </c>
      <c r="E3607" s="20" t="s">
        <v>32</v>
      </c>
      <c r="F3607" s="328">
        <v>0</v>
      </c>
      <c r="G3607" s="42"/>
      <c r="H3607" s="48"/>
    </row>
    <row r="3608" s="2" customFormat="1" ht="16.8" customHeight="1">
      <c r="A3608" s="42"/>
      <c r="B3608" s="48"/>
      <c r="C3608" s="327" t="s">
        <v>1861</v>
      </c>
      <c r="D3608" s="327" t="s">
        <v>7063</v>
      </c>
      <c r="E3608" s="20" t="s">
        <v>32</v>
      </c>
      <c r="F3608" s="328">
        <v>10.933999999999999</v>
      </c>
      <c r="G3608" s="42"/>
      <c r="H3608" s="48"/>
    </row>
    <row r="3609" s="2" customFormat="1" ht="16.8" customHeight="1">
      <c r="A3609" s="42"/>
      <c r="B3609" s="48"/>
      <c r="C3609" s="323" t="s">
        <v>6028</v>
      </c>
      <c r="D3609" s="324" t="s">
        <v>6028</v>
      </c>
      <c r="E3609" s="325" t="s">
        <v>32</v>
      </c>
      <c r="F3609" s="326">
        <v>0</v>
      </c>
      <c r="G3609" s="42"/>
      <c r="H3609" s="48"/>
    </row>
    <row r="3610" s="2" customFormat="1" ht="16.8" customHeight="1">
      <c r="A3610" s="42"/>
      <c r="B3610" s="48"/>
      <c r="C3610" s="327" t="s">
        <v>6028</v>
      </c>
      <c r="D3610" s="327" t="s">
        <v>6029</v>
      </c>
      <c r="E3610" s="20" t="s">
        <v>32</v>
      </c>
      <c r="F3610" s="328">
        <v>0</v>
      </c>
      <c r="G3610" s="42"/>
      <c r="H3610" s="48"/>
    </row>
    <row r="3611" s="2" customFormat="1" ht="16.8" customHeight="1">
      <c r="A3611" s="42"/>
      <c r="B3611" s="48"/>
      <c r="C3611" s="323" t="s">
        <v>1871</v>
      </c>
      <c r="D3611" s="324" t="s">
        <v>1871</v>
      </c>
      <c r="E3611" s="325" t="s">
        <v>32</v>
      </c>
      <c r="F3611" s="326">
        <v>0</v>
      </c>
      <c r="G3611" s="42"/>
      <c r="H3611" s="48"/>
    </row>
    <row r="3612" s="2" customFormat="1" ht="16.8" customHeight="1">
      <c r="A3612" s="42"/>
      <c r="B3612" s="48"/>
      <c r="C3612" s="327" t="s">
        <v>1871</v>
      </c>
      <c r="D3612" s="327" t="s">
        <v>6030</v>
      </c>
      <c r="E3612" s="20" t="s">
        <v>32</v>
      </c>
      <c r="F3612" s="328">
        <v>0</v>
      </c>
      <c r="G3612" s="42"/>
      <c r="H3612" s="48"/>
    </row>
    <row r="3613" s="2" customFormat="1" ht="16.8" customHeight="1">
      <c r="A3613" s="42"/>
      <c r="B3613" s="48"/>
      <c r="C3613" s="323" t="s">
        <v>6031</v>
      </c>
      <c r="D3613" s="324" t="s">
        <v>6031</v>
      </c>
      <c r="E3613" s="325" t="s">
        <v>32</v>
      </c>
      <c r="F3613" s="326">
        <v>364.16000000000002</v>
      </c>
      <c r="G3613" s="42"/>
      <c r="H3613" s="48"/>
    </row>
    <row r="3614" s="2" customFormat="1" ht="16.8" customHeight="1">
      <c r="A3614" s="42"/>
      <c r="B3614" s="48"/>
      <c r="C3614" s="327" t="s">
        <v>6031</v>
      </c>
      <c r="D3614" s="327" t="s">
        <v>7064</v>
      </c>
      <c r="E3614" s="20" t="s">
        <v>32</v>
      </c>
      <c r="F3614" s="328">
        <v>364.16000000000002</v>
      </c>
      <c r="G3614" s="42"/>
      <c r="H3614" s="48"/>
    </row>
    <row r="3615" s="2" customFormat="1" ht="16.8" customHeight="1">
      <c r="A3615" s="42"/>
      <c r="B3615" s="48"/>
      <c r="C3615" s="323" t="s">
        <v>6035</v>
      </c>
      <c r="D3615" s="324" t="s">
        <v>6035</v>
      </c>
      <c r="E3615" s="325" t="s">
        <v>32</v>
      </c>
      <c r="F3615" s="326">
        <v>0</v>
      </c>
      <c r="G3615" s="42"/>
      <c r="H3615" s="48"/>
    </row>
    <row r="3616" s="2" customFormat="1" ht="16.8" customHeight="1">
      <c r="A3616" s="42"/>
      <c r="B3616" s="48"/>
      <c r="C3616" s="327" t="s">
        <v>6035</v>
      </c>
      <c r="D3616" s="327" t="s">
        <v>6108</v>
      </c>
      <c r="E3616" s="20" t="s">
        <v>32</v>
      </c>
      <c r="F3616" s="328">
        <v>0</v>
      </c>
      <c r="G3616" s="42"/>
      <c r="H3616" s="48"/>
    </row>
    <row r="3617" s="2" customFormat="1" ht="16.8" customHeight="1">
      <c r="A3617" s="42"/>
      <c r="B3617" s="48"/>
      <c r="C3617" s="323" t="s">
        <v>884</v>
      </c>
      <c r="D3617" s="324" t="s">
        <v>884</v>
      </c>
      <c r="E3617" s="325" t="s">
        <v>32</v>
      </c>
      <c r="F3617" s="326">
        <v>0</v>
      </c>
      <c r="G3617" s="42"/>
      <c r="H3617" s="48"/>
    </row>
    <row r="3618" s="2" customFormat="1" ht="16.8" customHeight="1">
      <c r="A3618" s="42"/>
      <c r="B3618" s="48"/>
      <c r="C3618" s="327" t="s">
        <v>884</v>
      </c>
      <c r="D3618" s="327" t="s">
        <v>6168</v>
      </c>
      <c r="E3618" s="20" t="s">
        <v>32</v>
      </c>
      <c r="F3618" s="328">
        <v>0</v>
      </c>
      <c r="G3618" s="42"/>
      <c r="H3618" s="48"/>
    </row>
    <row r="3619" s="2" customFormat="1" ht="16.8" customHeight="1">
      <c r="A3619" s="42"/>
      <c r="B3619" s="48"/>
      <c r="C3619" s="323" t="s">
        <v>6109</v>
      </c>
      <c r="D3619" s="324" t="s">
        <v>6109</v>
      </c>
      <c r="E3619" s="325" t="s">
        <v>32</v>
      </c>
      <c r="F3619" s="326">
        <v>-21.125</v>
      </c>
      <c r="G3619" s="42"/>
      <c r="H3619" s="48"/>
    </row>
    <row r="3620" s="2" customFormat="1" ht="16.8" customHeight="1">
      <c r="A3620" s="42"/>
      <c r="B3620" s="48"/>
      <c r="C3620" s="327" t="s">
        <v>6109</v>
      </c>
      <c r="D3620" s="327" t="s">
        <v>7065</v>
      </c>
      <c r="E3620" s="20" t="s">
        <v>32</v>
      </c>
      <c r="F3620" s="328">
        <v>-21.125</v>
      </c>
      <c r="G3620" s="42"/>
      <c r="H3620" s="48"/>
    </row>
    <row r="3621" s="2" customFormat="1" ht="16.8" customHeight="1">
      <c r="A3621" s="42"/>
      <c r="B3621" s="48"/>
      <c r="C3621" s="323" t="s">
        <v>6037</v>
      </c>
      <c r="D3621" s="324" t="s">
        <v>6037</v>
      </c>
      <c r="E3621" s="325" t="s">
        <v>32</v>
      </c>
      <c r="F3621" s="326">
        <v>0</v>
      </c>
      <c r="G3621" s="42"/>
      <c r="H3621" s="48"/>
    </row>
    <row r="3622" s="2" customFormat="1" ht="16.8" customHeight="1">
      <c r="A3622" s="42"/>
      <c r="B3622" s="48"/>
      <c r="C3622" s="327" t="s">
        <v>6037</v>
      </c>
      <c r="D3622" s="327" t="s">
        <v>6038</v>
      </c>
      <c r="E3622" s="20" t="s">
        <v>32</v>
      </c>
      <c r="F3622" s="328">
        <v>0</v>
      </c>
      <c r="G3622" s="42"/>
      <c r="H3622" s="48"/>
    </row>
    <row r="3623" s="2" customFormat="1" ht="16.8" customHeight="1">
      <c r="A3623" s="42"/>
      <c r="B3623" s="48"/>
      <c r="C3623" s="323" t="s">
        <v>6169</v>
      </c>
      <c r="D3623" s="324" t="s">
        <v>6169</v>
      </c>
      <c r="E3623" s="325" t="s">
        <v>32</v>
      </c>
      <c r="F3623" s="326">
        <v>0</v>
      </c>
      <c r="G3623" s="42"/>
      <c r="H3623" s="48"/>
    </row>
    <row r="3624" s="2" customFormat="1" ht="16.8" customHeight="1">
      <c r="A3624" s="42"/>
      <c r="B3624" s="48"/>
      <c r="C3624" s="327" t="s">
        <v>6169</v>
      </c>
      <c r="D3624" s="327" t="s">
        <v>6170</v>
      </c>
      <c r="E3624" s="20" t="s">
        <v>32</v>
      </c>
      <c r="F3624" s="328">
        <v>0</v>
      </c>
      <c r="G3624" s="42"/>
      <c r="H3624" s="48"/>
    </row>
    <row r="3625" s="2" customFormat="1" ht="16.8" customHeight="1">
      <c r="A3625" s="42"/>
      <c r="B3625" s="48"/>
      <c r="C3625" s="323" t="s">
        <v>6039</v>
      </c>
      <c r="D3625" s="324" t="s">
        <v>6039</v>
      </c>
      <c r="E3625" s="325" t="s">
        <v>32</v>
      </c>
      <c r="F3625" s="326">
        <v>0</v>
      </c>
      <c r="G3625" s="42"/>
      <c r="H3625" s="48"/>
    </row>
    <row r="3626" s="2" customFormat="1" ht="16.8" customHeight="1">
      <c r="A3626" s="42"/>
      <c r="B3626" s="48"/>
      <c r="C3626" s="327" t="s">
        <v>6039</v>
      </c>
      <c r="D3626" s="327" t="s">
        <v>6040</v>
      </c>
      <c r="E3626" s="20" t="s">
        <v>32</v>
      </c>
      <c r="F3626" s="328">
        <v>0</v>
      </c>
      <c r="G3626" s="42"/>
      <c r="H3626" s="48"/>
    </row>
    <row r="3627" s="2" customFormat="1" ht="16.8" customHeight="1">
      <c r="A3627" s="42"/>
      <c r="B3627" s="48"/>
      <c r="C3627" s="323" t="s">
        <v>1378</v>
      </c>
      <c r="D3627" s="324" t="s">
        <v>1378</v>
      </c>
      <c r="E3627" s="325" t="s">
        <v>32</v>
      </c>
      <c r="F3627" s="326">
        <v>6.2590000000000003</v>
      </c>
      <c r="G3627" s="42"/>
      <c r="H3627" s="48"/>
    </row>
    <row r="3628" s="2" customFormat="1" ht="16.8" customHeight="1">
      <c r="A3628" s="42"/>
      <c r="B3628" s="48"/>
      <c r="C3628" s="327" t="s">
        <v>1378</v>
      </c>
      <c r="D3628" s="327" t="s">
        <v>7066</v>
      </c>
      <c r="E3628" s="20" t="s">
        <v>32</v>
      </c>
      <c r="F3628" s="328">
        <v>6.2590000000000003</v>
      </c>
      <c r="G3628" s="42"/>
      <c r="H3628" s="48"/>
    </row>
    <row r="3629" s="2" customFormat="1" ht="16.8" customHeight="1">
      <c r="A3629" s="42"/>
      <c r="B3629" s="48"/>
      <c r="C3629" s="323" t="s">
        <v>824</v>
      </c>
      <c r="D3629" s="324" t="s">
        <v>824</v>
      </c>
      <c r="E3629" s="325" t="s">
        <v>32</v>
      </c>
      <c r="F3629" s="326">
        <v>0</v>
      </c>
      <c r="G3629" s="42"/>
      <c r="H3629" s="48"/>
    </row>
    <row r="3630" s="2" customFormat="1" ht="16.8" customHeight="1">
      <c r="A3630" s="42"/>
      <c r="B3630" s="48"/>
      <c r="C3630" s="327" t="s">
        <v>824</v>
      </c>
      <c r="D3630" s="327" t="s">
        <v>6171</v>
      </c>
      <c r="E3630" s="20" t="s">
        <v>32</v>
      </c>
      <c r="F3630" s="328">
        <v>0</v>
      </c>
      <c r="G3630" s="42"/>
      <c r="H3630" s="48"/>
    </row>
    <row r="3631" s="2" customFormat="1" ht="16.8" customHeight="1">
      <c r="A3631" s="42"/>
      <c r="B3631" s="48"/>
      <c r="C3631" s="323" t="s">
        <v>1017</v>
      </c>
      <c r="D3631" s="324" t="s">
        <v>1017</v>
      </c>
      <c r="E3631" s="325" t="s">
        <v>32</v>
      </c>
      <c r="F3631" s="326">
        <v>0</v>
      </c>
      <c r="G3631" s="42"/>
      <c r="H3631" s="48"/>
    </row>
    <row r="3632" s="2" customFormat="1" ht="16.8" customHeight="1">
      <c r="A3632" s="42"/>
      <c r="B3632" s="48"/>
      <c r="C3632" s="327" t="s">
        <v>1017</v>
      </c>
      <c r="D3632" s="327" t="s">
        <v>1125</v>
      </c>
      <c r="E3632" s="20" t="s">
        <v>32</v>
      </c>
      <c r="F3632" s="328">
        <v>0</v>
      </c>
      <c r="G3632" s="42"/>
      <c r="H3632" s="48"/>
    </row>
    <row r="3633" s="2" customFormat="1" ht="16.8" customHeight="1">
      <c r="A3633" s="42"/>
      <c r="B3633" s="48"/>
      <c r="C3633" s="323" t="s">
        <v>922</v>
      </c>
      <c r="D3633" s="324" t="s">
        <v>922</v>
      </c>
      <c r="E3633" s="325" t="s">
        <v>32</v>
      </c>
      <c r="F3633" s="326">
        <v>0</v>
      </c>
      <c r="G3633" s="42"/>
      <c r="H3633" s="48"/>
    </row>
    <row r="3634" s="2" customFormat="1" ht="16.8" customHeight="1">
      <c r="A3634" s="42"/>
      <c r="B3634" s="48"/>
      <c r="C3634" s="327" t="s">
        <v>922</v>
      </c>
      <c r="D3634" s="327" t="s">
        <v>1129</v>
      </c>
      <c r="E3634" s="20" t="s">
        <v>32</v>
      </c>
      <c r="F3634" s="328">
        <v>0</v>
      </c>
      <c r="G3634" s="42"/>
      <c r="H3634" s="48"/>
    </row>
    <row r="3635" s="2" customFormat="1" ht="16.8" customHeight="1">
      <c r="A3635" s="42"/>
      <c r="B3635" s="48"/>
      <c r="C3635" s="323" t="s">
        <v>166</v>
      </c>
      <c r="D3635" s="324" t="s">
        <v>166</v>
      </c>
      <c r="E3635" s="325" t="s">
        <v>32</v>
      </c>
      <c r="F3635" s="326">
        <v>14.365</v>
      </c>
      <c r="G3635" s="42"/>
      <c r="H3635" s="48"/>
    </row>
    <row r="3636" s="2" customFormat="1" ht="16.8" customHeight="1">
      <c r="A3636" s="42"/>
      <c r="B3636" s="48"/>
      <c r="C3636" s="327" t="s">
        <v>32</v>
      </c>
      <c r="D3636" s="327" t="s">
        <v>3836</v>
      </c>
      <c r="E3636" s="20" t="s">
        <v>32</v>
      </c>
      <c r="F3636" s="328">
        <v>0</v>
      </c>
      <c r="G3636" s="42"/>
      <c r="H3636" s="48"/>
    </row>
    <row r="3637" s="2" customFormat="1" ht="16.8" customHeight="1">
      <c r="A3637" s="42"/>
      <c r="B3637" s="48"/>
      <c r="C3637" s="327" t="s">
        <v>166</v>
      </c>
      <c r="D3637" s="327" t="s">
        <v>7067</v>
      </c>
      <c r="E3637" s="20" t="s">
        <v>32</v>
      </c>
      <c r="F3637" s="328">
        <v>14.365</v>
      </c>
      <c r="G3637" s="42"/>
      <c r="H3637" s="48"/>
    </row>
    <row r="3638" s="2" customFormat="1" ht="16.8" customHeight="1">
      <c r="A3638" s="42"/>
      <c r="B3638" s="48"/>
      <c r="C3638" s="323" t="s">
        <v>167</v>
      </c>
      <c r="D3638" s="324" t="s">
        <v>167</v>
      </c>
      <c r="E3638" s="325" t="s">
        <v>32</v>
      </c>
      <c r="F3638" s="326">
        <v>0</v>
      </c>
      <c r="G3638" s="42"/>
      <c r="H3638" s="48"/>
    </row>
    <row r="3639" s="2" customFormat="1" ht="16.8" customHeight="1">
      <c r="A3639" s="42"/>
      <c r="B3639" s="48"/>
      <c r="C3639" s="327" t="s">
        <v>167</v>
      </c>
      <c r="D3639" s="327" t="s">
        <v>405</v>
      </c>
      <c r="E3639" s="20" t="s">
        <v>32</v>
      </c>
      <c r="F3639" s="328">
        <v>0</v>
      </c>
      <c r="G3639" s="42"/>
      <c r="H3639" s="48"/>
    </row>
    <row r="3640" s="2" customFormat="1" ht="16.8" customHeight="1">
      <c r="A3640" s="42"/>
      <c r="B3640" s="48"/>
      <c r="C3640" s="323" t="s">
        <v>1018</v>
      </c>
      <c r="D3640" s="324" t="s">
        <v>1018</v>
      </c>
      <c r="E3640" s="325" t="s">
        <v>32</v>
      </c>
      <c r="F3640" s="326">
        <v>2.0600000000000001</v>
      </c>
      <c r="G3640" s="42"/>
      <c r="H3640" s="48"/>
    </row>
    <row r="3641" s="2" customFormat="1" ht="16.8" customHeight="1">
      <c r="A3641" s="42"/>
      <c r="B3641" s="48"/>
      <c r="C3641" s="327" t="s">
        <v>1018</v>
      </c>
      <c r="D3641" s="327" t="s">
        <v>7068</v>
      </c>
      <c r="E3641" s="20" t="s">
        <v>32</v>
      </c>
      <c r="F3641" s="328">
        <v>2.0600000000000001</v>
      </c>
      <c r="G3641" s="42"/>
      <c r="H3641" s="48"/>
    </row>
    <row r="3642" s="2" customFormat="1" ht="16.8" customHeight="1">
      <c r="A3642" s="42"/>
      <c r="B3642" s="48"/>
      <c r="C3642" s="323" t="s">
        <v>169</v>
      </c>
      <c r="D3642" s="324" t="s">
        <v>169</v>
      </c>
      <c r="E3642" s="325" t="s">
        <v>32</v>
      </c>
      <c r="F3642" s="326">
        <v>3</v>
      </c>
      <c r="G3642" s="42"/>
      <c r="H3642" s="48"/>
    </row>
    <row r="3643" s="2" customFormat="1" ht="16.8" customHeight="1">
      <c r="A3643" s="42"/>
      <c r="B3643" s="48"/>
      <c r="C3643" s="327" t="s">
        <v>169</v>
      </c>
      <c r="D3643" s="327" t="s">
        <v>422</v>
      </c>
      <c r="E3643" s="20" t="s">
        <v>32</v>
      </c>
      <c r="F3643" s="328">
        <v>0</v>
      </c>
      <c r="G3643" s="42"/>
      <c r="H3643" s="48"/>
    </row>
    <row r="3644" s="2" customFormat="1" ht="16.8" customHeight="1">
      <c r="A3644" s="42"/>
      <c r="B3644" s="48"/>
      <c r="C3644" s="329" t="s">
        <v>6042</v>
      </c>
      <c r="D3644" s="42"/>
      <c r="E3644" s="42"/>
      <c r="F3644" s="42"/>
      <c r="G3644" s="42"/>
      <c r="H3644" s="48"/>
    </row>
    <row r="3645" s="2" customFormat="1" ht="16.8" customHeight="1">
      <c r="A3645" s="42"/>
      <c r="B3645" s="48"/>
      <c r="C3645" s="327" t="s">
        <v>3776</v>
      </c>
      <c r="D3645" s="327" t="s">
        <v>3777</v>
      </c>
      <c r="E3645" s="20" t="s">
        <v>232</v>
      </c>
      <c r="F3645" s="328">
        <v>3.0299999999999998</v>
      </c>
      <c r="G3645" s="42"/>
      <c r="H3645" s="48"/>
    </row>
    <row r="3646" s="2" customFormat="1" ht="16.8" customHeight="1">
      <c r="A3646" s="42"/>
      <c r="B3646" s="48"/>
      <c r="C3646" s="323" t="s">
        <v>1970</v>
      </c>
      <c r="D3646" s="324" t="s">
        <v>1970</v>
      </c>
      <c r="E3646" s="325" t="s">
        <v>32</v>
      </c>
      <c r="F3646" s="326">
        <v>6</v>
      </c>
      <c r="G3646" s="42"/>
      <c r="H3646" s="48"/>
    </row>
    <row r="3647" s="2" customFormat="1" ht="16.8" customHeight="1">
      <c r="A3647" s="42"/>
      <c r="B3647" s="48"/>
      <c r="C3647" s="327" t="s">
        <v>1970</v>
      </c>
      <c r="D3647" s="327" t="s">
        <v>1971</v>
      </c>
      <c r="E3647" s="20" t="s">
        <v>32</v>
      </c>
      <c r="F3647" s="328">
        <v>0</v>
      </c>
      <c r="G3647" s="42"/>
      <c r="H3647" s="48"/>
    </row>
    <row r="3648" s="2" customFormat="1" ht="16.8" customHeight="1">
      <c r="A3648" s="42"/>
      <c r="B3648" s="48"/>
      <c r="C3648" s="329" t="s">
        <v>6042</v>
      </c>
      <c r="D3648" s="42"/>
      <c r="E3648" s="42"/>
      <c r="F3648" s="42"/>
      <c r="G3648" s="42"/>
      <c r="H3648" s="48"/>
    </row>
    <row r="3649" s="2" customFormat="1" ht="16.8" customHeight="1">
      <c r="A3649" s="42"/>
      <c r="B3649" s="48"/>
      <c r="C3649" s="327" t="s">
        <v>3782</v>
      </c>
      <c r="D3649" s="327" t="s">
        <v>3783</v>
      </c>
      <c r="E3649" s="20" t="s">
        <v>232</v>
      </c>
      <c r="F3649" s="328">
        <v>6.0599999999999996</v>
      </c>
      <c r="G3649" s="42"/>
      <c r="H3649" s="48"/>
    </row>
    <row r="3650" s="2" customFormat="1" ht="16.8" customHeight="1">
      <c r="A3650" s="42"/>
      <c r="B3650" s="48"/>
      <c r="C3650" s="323" t="s">
        <v>1658</v>
      </c>
      <c r="D3650" s="324" t="s">
        <v>1658</v>
      </c>
      <c r="E3650" s="325" t="s">
        <v>32</v>
      </c>
      <c r="F3650" s="326">
        <v>5</v>
      </c>
      <c r="G3650" s="42"/>
      <c r="H3650" s="48"/>
    </row>
    <row r="3651" s="2" customFormat="1" ht="16.8" customHeight="1">
      <c r="A3651" s="42"/>
      <c r="B3651" s="48"/>
      <c r="C3651" s="327" t="s">
        <v>1658</v>
      </c>
      <c r="D3651" s="327" t="s">
        <v>3792</v>
      </c>
      <c r="E3651" s="20" t="s">
        <v>32</v>
      </c>
      <c r="F3651" s="328">
        <v>0</v>
      </c>
      <c r="G3651" s="42"/>
      <c r="H3651" s="48"/>
    </row>
    <row r="3652" s="2" customFormat="1" ht="16.8" customHeight="1">
      <c r="A3652" s="42"/>
      <c r="B3652" s="48"/>
      <c r="C3652" s="329" t="s">
        <v>6042</v>
      </c>
      <c r="D3652" s="42"/>
      <c r="E3652" s="42"/>
      <c r="F3652" s="42"/>
      <c r="G3652" s="42"/>
      <c r="H3652" s="48"/>
    </row>
    <row r="3653" s="2" customFormat="1" ht="16.8" customHeight="1">
      <c r="A3653" s="42"/>
      <c r="B3653" s="48"/>
      <c r="C3653" s="327" t="s">
        <v>307</v>
      </c>
      <c r="D3653" s="327" t="s">
        <v>308</v>
      </c>
      <c r="E3653" s="20" t="s">
        <v>232</v>
      </c>
      <c r="F3653" s="328">
        <v>5.0499999999999998</v>
      </c>
      <c r="G3653" s="42"/>
      <c r="H3653" s="48"/>
    </row>
    <row r="3654" s="2" customFormat="1" ht="16.8" customHeight="1">
      <c r="A3654" s="42"/>
      <c r="B3654" s="48"/>
      <c r="C3654" s="323" t="s">
        <v>1660</v>
      </c>
      <c r="D3654" s="324" t="s">
        <v>1660</v>
      </c>
      <c r="E3654" s="325" t="s">
        <v>32</v>
      </c>
      <c r="F3654" s="326">
        <v>2</v>
      </c>
      <c r="G3654" s="42"/>
      <c r="H3654" s="48"/>
    </row>
    <row r="3655" s="2" customFormat="1" ht="16.8" customHeight="1">
      <c r="A3655" s="42"/>
      <c r="B3655" s="48"/>
      <c r="C3655" s="327" t="s">
        <v>1660</v>
      </c>
      <c r="D3655" s="327" t="s">
        <v>3798</v>
      </c>
      <c r="E3655" s="20" t="s">
        <v>32</v>
      </c>
      <c r="F3655" s="328">
        <v>0</v>
      </c>
      <c r="G3655" s="42"/>
      <c r="H3655" s="48"/>
    </row>
    <row r="3656" s="2" customFormat="1" ht="16.8" customHeight="1">
      <c r="A3656" s="42"/>
      <c r="B3656" s="48"/>
      <c r="C3656" s="329" t="s">
        <v>6042</v>
      </c>
      <c r="D3656" s="42"/>
      <c r="E3656" s="42"/>
      <c r="F3656" s="42"/>
      <c r="G3656" s="42"/>
      <c r="H3656" s="48"/>
    </row>
    <row r="3657" s="2" customFormat="1" ht="16.8" customHeight="1">
      <c r="A3657" s="42"/>
      <c r="B3657" s="48"/>
      <c r="C3657" s="327" t="s">
        <v>3794</v>
      </c>
      <c r="D3657" s="327" t="s">
        <v>3795</v>
      </c>
      <c r="E3657" s="20" t="s">
        <v>232</v>
      </c>
      <c r="F3657" s="328">
        <v>2.02</v>
      </c>
      <c r="G3657" s="42"/>
      <c r="H3657" s="48"/>
    </row>
    <row r="3658" s="2" customFormat="1" ht="16.8" customHeight="1">
      <c r="A3658" s="42"/>
      <c r="B3658" s="48"/>
      <c r="C3658" s="323" t="s">
        <v>6043</v>
      </c>
      <c r="D3658" s="324" t="s">
        <v>6043</v>
      </c>
      <c r="E3658" s="325" t="s">
        <v>32</v>
      </c>
      <c r="F3658" s="326">
        <v>0</v>
      </c>
      <c r="G3658" s="42"/>
      <c r="H3658" s="48"/>
    </row>
    <row r="3659" s="2" customFormat="1" ht="16.8" customHeight="1">
      <c r="A3659" s="42"/>
      <c r="B3659" s="48"/>
      <c r="C3659" s="327" t="s">
        <v>6043</v>
      </c>
      <c r="D3659" s="327" t="s">
        <v>6173</v>
      </c>
      <c r="E3659" s="20" t="s">
        <v>32</v>
      </c>
      <c r="F3659" s="328">
        <v>0</v>
      </c>
      <c r="G3659" s="42"/>
      <c r="H3659" s="48"/>
    </row>
    <row r="3660" s="2" customFormat="1" ht="16.8" customHeight="1">
      <c r="A3660" s="42"/>
      <c r="B3660" s="48"/>
      <c r="C3660" s="323" t="s">
        <v>1662</v>
      </c>
      <c r="D3660" s="324" t="s">
        <v>1662</v>
      </c>
      <c r="E3660" s="325" t="s">
        <v>32</v>
      </c>
      <c r="F3660" s="326">
        <v>0</v>
      </c>
      <c r="G3660" s="42"/>
      <c r="H3660" s="48"/>
    </row>
    <row r="3661" s="2" customFormat="1" ht="16.8" customHeight="1">
      <c r="A3661" s="42"/>
      <c r="B3661" s="48"/>
      <c r="C3661" s="327" t="s">
        <v>1662</v>
      </c>
      <c r="D3661" s="327" t="s">
        <v>6045</v>
      </c>
      <c r="E3661" s="20" t="s">
        <v>32</v>
      </c>
      <c r="F3661" s="328">
        <v>0</v>
      </c>
      <c r="G3661" s="42"/>
      <c r="H3661" s="48"/>
    </row>
    <row r="3662" s="2" customFormat="1" ht="16.8" customHeight="1">
      <c r="A3662" s="42"/>
      <c r="B3662" s="48"/>
      <c r="C3662" s="323" t="s">
        <v>1664</v>
      </c>
      <c r="D3662" s="324" t="s">
        <v>1664</v>
      </c>
      <c r="E3662" s="325" t="s">
        <v>32</v>
      </c>
      <c r="F3662" s="326">
        <v>49.509999999999998</v>
      </c>
      <c r="G3662" s="42"/>
      <c r="H3662" s="48"/>
    </row>
    <row r="3663" s="2" customFormat="1" ht="16.8" customHeight="1">
      <c r="A3663" s="42"/>
      <c r="B3663" s="48"/>
      <c r="C3663" s="327" t="s">
        <v>1664</v>
      </c>
      <c r="D3663" s="327" t="s">
        <v>7069</v>
      </c>
      <c r="E3663" s="20" t="s">
        <v>32</v>
      </c>
      <c r="F3663" s="328">
        <v>49.509999999999998</v>
      </c>
      <c r="G3663" s="42"/>
      <c r="H3663" s="48"/>
    </row>
    <row r="3664" s="2" customFormat="1" ht="16.8" customHeight="1">
      <c r="A3664" s="42"/>
      <c r="B3664" s="48"/>
      <c r="C3664" s="323" t="s">
        <v>1668</v>
      </c>
      <c r="D3664" s="324" t="s">
        <v>1668</v>
      </c>
      <c r="E3664" s="325" t="s">
        <v>32</v>
      </c>
      <c r="F3664" s="326">
        <v>2.3999999999999999</v>
      </c>
      <c r="G3664" s="42"/>
      <c r="H3664" s="48"/>
    </row>
    <row r="3665" s="2" customFormat="1" ht="16.8" customHeight="1">
      <c r="A3665" s="42"/>
      <c r="B3665" s="48"/>
      <c r="C3665" s="327" t="s">
        <v>1668</v>
      </c>
      <c r="D3665" s="327" t="s">
        <v>3817</v>
      </c>
      <c r="E3665" s="20" t="s">
        <v>32</v>
      </c>
      <c r="F3665" s="328">
        <v>0</v>
      </c>
      <c r="G3665" s="42"/>
      <c r="H3665" s="48"/>
    </row>
    <row r="3666" s="2" customFormat="1" ht="16.8" customHeight="1">
      <c r="A3666" s="42"/>
      <c r="B3666" s="48"/>
      <c r="C3666" s="329" t="s">
        <v>6042</v>
      </c>
      <c r="D3666" s="42"/>
      <c r="E3666" s="42"/>
      <c r="F3666" s="42"/>
      <c r="G3666" s="42"/>
      <c r="H3666" s="48"/>
    </row>
    <row r="3667" s="2" customFormat="1" ht="16.8" customHeight="1">
      <c r="A3667" s="42"/>
      <c r="B3667" s="48"/>
      <c r="C3667" s="327" t="s">
        <v>3812</v>
      </c>
      <c r="D3667" s="327" t="s">
        <v>3813</v>
      </c>
      <c r="E3667" s="20" t="s">
        <v>227</v>
      </c>
      <c r="F3667" s="328">
        <v>2.4359999999999999</v>
      </c>
      <c r="G3667" s="42"/>
      <c r="H3667" s="48"/>
    </row>
    <row r="3668" s="2" customFormat="1" ht="16.8" customHeight="1">
      <c r="A3668" s="42"/>
      <c r="B3668" s="48"/>
      <c r="C3668" s="323" t="s">
        <v>1670</v>
      </c>
      <c r="D3668" s="324" t="s">
        <v>1670</v>
      </c>
      <c r="E3668" s="325" t="s">
        <v>32</v>
      </c>
      <c r="F3668" s="326">
        <v>1.7</v>
      </c>
      <c r="G3668" s="42"/>
      <c r="H3668" s="48"/>
    </row>
    <row r="3669" s="2" customFormat="1" ht="16.8" customHeight="1">
      <c r="A3669" s="42"/>
      <c r="B3669" s="48"/>
      <c r="C3669" s="327" t="s">
        <v>1670</v>
      </c>
      <c r="D3669" s="327" t="s">
        <v>3827</v>
      </c>
      <c r="E3669" s="20" t="s">
        <v>32</v>
      </c>
      <c r="F3669" s="328">
        <v>0</v>
      </c>
      <c r="G3669" s="42"/>
      <c r="H3669" s="48"/>
    </row>
    <row r="3670" s="2" customFormat="1" ht="16.8" customHeight="1">
      <c r="A3670" s="42"/>
      <c r="B3670" s="48"/>
      <c r="C3670" s="329" t="s">
        <v>6042</v>
      </c>
      <c r="D3670" s="42"/>
      <c r="E3670" s="42"/>
      <c r="F3670" s="42"/>
      <c r="G3670" s="42"/>
      <c r="H3670" s="48"/>
    </row>
    <row r="3671" s="2" customFormat="1" ht="16.8" customHeight="1">
      <c r="A3671" s="42"/>
      <c r="B3671" s="48"/>
      <c r="C3671" s="327" t="s">
        <v>3823</v>
      </c>
      <c r="D3671" s="327" t="s">
        <v>3824</v>
      </c>
      <c r="E3671" s="20" t="s">
        <v>227</v>
      </c>
      <c r="F3671" s="328">
        <v>1.726</v>
      </c>
      <c r="G3671" s="42"/>
      <c r="H3671" s="48"/>
    </row>
    <row r="3672" s="2" customFormat="1" ht="16.8" customHeight="1">
      <c r="A3672" s="42"/>
      <c r="B3672" s="48"/>
      <c r="C3672" s="323" t="s">
        <v>3838</v>
      </c>
      <c r="D3672" s="324" t="s">
        <v>3838</v>
      </c>
      <c r="E3672" s="325" t="s">
        <v>32</v>
      </c>
      <c r="F3672" s="326">
        <v>115.5</v>
      </c>
      <c r="G3672" s="42"/>
      <c r="H3672" s="48"/>
    </row>
    <row r="3673" s="2" customFormat="1" ht="16.8" customHeight="1">
      <c r="A3673" s="42"/>
      <c r="B3673" s="48"/>
      <c r="C3673" s="327" t="s">
        <v>32</v>
      </c>
      <c r="D3673" s="327" t="s">
        <v>3815</v>
      </c>
      <c r="E3673" s="20" t="s">
        <v>32</v>
      </c>
      <c r="F3673" s="328">
        <v>0</v>
      </c>
      <c r="G3673" s="42"/>
      <c r="H3673" s="48"/>
    </row>
    <row r="3674" s="2" customFormat="1" ht="16.8" customHeight="1">
      <c r="A3674" s="42"/>
      <c r="B3674" s="48"/>
      <c r="C3674" s="327" t="s">
        <v>3838</v>
      </c>
      <c r="D3674" s="327" t="s">
        <v>3839</v>
      </c>
      <c r="E3674" s="20" t="s">
        <v>32</v>
      </c>
      <c r="F3674" s="328">
        <v>115.5</v>
      </c>
      <c r="G3674" s="42"/>
      <c r="H3674" s="48"/>
    </row>
    <row r="3675" s="2" customFormat="1" ht="16.8" customHeight="1">
      <c r="A3675" s="42"/>
      <c r="B3675" s="48"/>
      <c r="C3675" s="323" t="s">
        <v>6115</v>
      </c>
      <c r="D3675" s="324" t="s">
        <v>6115</v>
      </c>
      <c r="E3675" s="325" t="s">
        <v>32</v>
      </c>
      <c r="F3675" s="326">
        <v>0</v>
      </c>
      <c r="G3675" s="42"/>
      <c r="H3675" s="48"/>
    </row>
    <row r="3676" s="2" customFormat="1" ht="16.8" customHeight="1">
      <c r="A3676" s="42"/>
      <c r="B3676" s="48"/>
      <c r="C3676" s="327" t="s">
        <v>6115</v>
      </c>
      <c r="D3676" s="327" t="s">
        <v>6116</v>
      </c>
      <c r="E3676" s="20" t="s">
        <v>32</v>
      </c>
      <c r="F3676" s="328">
        <v>0</v>
      </c>
      <c r="G3676" s="42"/>
      <c r="H3676" s="48"/>
    </row>
    <row r="3677" s="2" customFormat="1" ht="16.8" customHeight="1">
      <c r="A3677" s="42"/>
      <c r="B3677" s="48"/>
      <c r="C3677" s="323" t="s">
        <v>6050</v>
      </c>
      <c r="D3677" s="324" t="s">
        <v>6050</v>
      </c>
      <c r="E3677" s="325" t="s">
        <v>32</v>
      </c>
      <c r="F3677" s="326">
        <v>0</v>
      </c>
      <c r="G3677" s="42"/>
      <c r="H3677" s="48"/>
    </row>
    <row r="3678" s="2" customFormat="1" ht="16.8" customHeight="1">
      <c r="A3678" s="42"/>
      <c r="B3678" s="48"/>
      <c r="C3678" s="327" t="s">
        <v>6050</v>
      </c>
      <c r="D3678" s="327" t="s">
        <v>7070</v>
      </c>
      <c r="E3678" s="20" t="s">
        <v>32</v>
      </c>
      <c r="F3678" s="328">
        <v>0</v>
      </c>
      <c r="G3678" s="42"/>
      <c r="H3678" s="48"/>
    </row>
    <row r="3679" s="2" customFormat="1" ht="16.8" customHeight="1">
      <c r="A3679" s="42"/>
      <c r="B3679" s="48"/>
      <c r="C3679" s="323" t="s">
        <v>6052</v>
      </c>
      <c r="D3679" s="324" t="s">
        <v>6052</v>
      </c>
      <c r="E3679" s="325" t="s">
        <v>32</v>
      </c>
      <c r="F3679" s="326">
        <v>55</v>
      </c>
      <c r="G3679" s="42"/>
      <c r="H3679" s="48"/>
    </row>
    <row r="3680" s="2" customFormat="1" ht="16.8" customHeight="1">
      <c r="A3680" s="42"/>
      <c r="B3680" s="48"/>
      <c r="C3680" s="327" t="s">
        <v>32</v>
      </c>
      <c r="D3680" s="327" t="s">
        <v>7071</v>
      </c>
      <c r="E3680" s="20" t="s">
        <v>32</v>
      </c>
      <c r="F3680" s="328">
        <v>0</v>
      </c>
      <c r="G3680" s="42"/>
      <c r="H3680" s="48"/>
    </row>
    <row r="3681" s="2" customFormat="1" ht="16.8" customHeight="1">
      <c r="A3681" s="42"/>
      <c r="B3681" s="48"/>
      <c r="C3681" s="327" t="s">
        <v>6052</v>
      </c>
      <c r="D3681" s="327" t="s">
        <v>7072</v>
      </c>
      <c r="E3681" s="20" t="s">
        <v>32</v>
      </c>
      <c r="F3681" s="328">
        <v>55</v>
      </c>
      <c r="G3681" s="42"/>
      <c r="H3681" s="48"/>
    </row>
    <row r="3682" s="2" customFormat="1" ht="16.8" customHeight="1">
      <c r="A3682" s="42"/>
      <c r="B3682" s="48"/>
      <c r="C3682" s="323" t="s">
        <v>1011</v>
      </c>
      <c r="D3682" s="324" t="s">
        <v>1011</v>
      </c>
      <c r="E3682" s="325" t="s">
        <v>32</v>
      </c>
      <c r="F3682" s="326">
        <v>0</v>
      </c>
      <c r="G3682" s="42"/>
      <c r="H3682" s="48"/>
    </row>
    <row r="3683" s="2" customFormat="1" ht="16.8" customHeight="1">
      <c r="A3683" s="42"/>
      <c r="B3683" s="48"/>
      <c r="C3683" s="327" t="s">
        <v>1011</v>
      </c>
      <c r="D3683" s="327" t="s">
        <v>1012</v>
      </c>
      <c r="E3683" s="20" t="s">
        <v>32</v>
      </c>
      <c r="F3683" s="328">
        <v>0</v>
      </c>
      <c r="G3683" s="42"/>
      <c r="H3683" s="48"/>
    </row>
    <row r="3684" s="2" customFormat="1" ht="16.8" customHeight="1">
      <c r="A3684" s="42"/>
      <c r="B3684" s="48"/>
      <c r="C3684" s="323" t="s">
        <v>170</v>
      </c>
      <c r="D3684" s="324" t="s">
        <v>170</v>
      </c>
      <c r="E3684" s="325" t="s">
        <v>32</v>
      </c>
      <c r="F3684" s="326">
        <v>1</v>
      </c>
      <c r="G3684" s="42"/>
      <c r="H3684" s="48"/>
    </row>
    <row r="3685" s="2" customFormat="1" ht="16.8" customHeight="1">
      <c r="A3685" s="42"/>
      <c r="B3685" s="48"/>
      <c r="C3685" s="327" t="s">
        <v>170</v>
      </c>
      <c r="D3685" s="327" t="s">
        <v>326</v>
      </c>
      <c r="E3685" s="20" t="s">
        <v>32</v>
      </c>
      <c r="F3685" s="328">
        <v>0</v>
      </c>
      <c r="G3685" s="42"/>
      <c r="H3685" s="48"/>
    </row>
    <row r="3686" s="2" customFormat="1" ht="16.8" customHeight="1">
      <c r="A3686" s="42"/>
      <c r="B3686" s="48"/>
      <c r="C3686" s="329" t="s">
        <v>6042</v>
      </c>
      <c r="D3686" s="42"/>
      <c r="E3686" s="42"/>
      <c r="F3686" s="42"/>
      <c r="G3686" s="42"/>
      <c r="H3686" s="48"/>
    </row>
    <row r="3687" s="2" customFormat="1" ht="16.8" customHeight="1">
      <c r="A3687" s="42"/>
      <c r="B3687" s="48"/>
      <c r="C3687" s="327" t="s">
        <v>3859</v>
      </c>
      <c r="D3687" s="327" t="s">
        <v>3860</v>
      </c>
      <c r="E3687" s="20" t="s">
        <v>232</v>
      </c>
      <c r="F3687" s="328">
        <v>1.0149999999999999</v>
      </c>
      <c r="G3687" s="42"/>
      <c r="H3687" s="48"/>
    </row>
    <row r="3688" s="2" customFormat="1" ht="16.8" customHeight="1">
      <c r="A3688" s="42"/>
      <c r="B3688" s="48"/>
      <c r="C3688" s="323" t="s">
        <v>3669</v>
      </c>
      <c r="D3688" s="324" t="s">
        <v>3669</v>
      </c>
      <c r="E3688" s="325" t="s">
        <v>32</v>
      </c>
      <c r="F3688" s="326">
        <v>1</v>
      </c>
      <c r="G3688" s="42"/>
      <c r="H3688" s="48"/>
    </row>
    <row r="3689" s="2" customFormat="1" ht="16.8" customHeight="1">
      <c r="A3689" s="42"/>
      <c r="B3689" s="48"/>
      <c r="C3689" s="327" t="s">
        <v>3669</v>
      </c>
      <c r="D3689" s="327" t="s">
        <v>3872</v>
      </c>
      <c r="E3689" s="20" t="s">
        <v>32</v>
      </c>
      <c r="F3689" s="328">
        <v>0</v>
      </c>
      <c r="G3689" s="42"/>
      <c r="H3689" s="48"/>
    </row>
    <row r="3690" s="2" customFormat="1" ht="16.8" customHeight="1">
      <c r="A3690" s="42"/>
      <c r="B3690" s="48"/>
      <c r="C3690" s="329" t="s">
        <v>6042</v>
      </c>
      <c r="D3690" s="42"/>
      <c r="E3690" s="42"/>
      <c r="F3690" s="42"/>
      <c r="G3690" s="42"/>
      <c r="H3690" s="48"/>
    </row>
    <row r="3691" s="2" customFormat="1" ht="16.8" customHeight="1">
      <c r="A3691" s="42"/>
      <c r="B3691" s="48"/>
      <c r="C3691" s="327" t="s">
        <v>3868</v>
      </c>
      <c r="D3691" s="327" t="s">
        <v>3869</v>
      </c>
      <c r="E3691" s="20" t="s">
        <v>232</v>
      </c>
      <c r="F3691" s="328">
        <v>1.0149999999999999</v>
      </c>
      <c r="G3691" s="42"/>
      <c r="H3691" s="48"/>
    </row>
    <row r="3692" s="2" customFormat="1" ht="16.8" customHeight="1">
      <c r="A3692" s="42"/>
      <c r="B3692" s="48"/>
      <c r="C3692" s="323" t="s">
        <v>3670</v>
      </c>
      <c r="D3692" s="324" t="s">
        <v>3670</v>
      </c>
      <c r="E3692" s="325" t="s">
        <v>32</v>
      </c>
      <c r="F3692" s="326">
        <v>7</v>
      </c>
      <c r="G3692" s="42"/>
      <c r="H3692" s="48"/>
    </row>
    <row r="3693" s="2" customFormat="1" ht="16.8" customHeight="1">
      <c r="A3693" s="42"/>
      <c r="B3693" s="48"/>
      <c r="C3693" s="327" t="s">
        <v>3670</v>
      </c>
      <c r="D3693" s="327" t="s">
        <v>3882</v>
      </c>
      <c r="E3693" s="20" t="s">
        <v>32</v>
      </c>
      <c r="F3693" s="328">
        <v>0</v>
      </c>
      <c r="G3693" s="42"/>
      <c r="H3693" s="48"/>
    </row>
    <row r="3694" s="2" customFormat="1" ht="16.8" customHeight="1">
      <c r="A3694" s="42"/>
      <c r="B3694" s="48"/>
      <c r="C3694" s="329" t="s">
        <v>6042</v>
      </c>
      <c r="D3694" s="42"/>
      <c r="E3694" s="42"/>
      <c r="F3694" s="42"/>
      <c r="G3694" s="42"/>
      <c r="H3694" s="48"/>
    </row>
    <row r="3695" s="2" customFormat="1" ht="16.8" customHeight="1">
      <c r="A3695" s="42"/>
      <c r="B3695" s="48"/>
      <c r="C3695" s="327" t="s">
        <v>3879</v>
      </c>
      <c r="D3695" s="327" t="s">
        <v>3880</v>
      </c>
      <c r="E3695" s="20" t="s">
        <v>232</v>
      </c>
      <c r="F3695" s="328">
        <v>7.1050000000000004</v>
      </c>
      <c r="G3695" s="42"/>
      <c r="H3695" s="48"/>
    </row>
    <row r="3696" s="2" customFormat="1" ht="16.8" customHeight="1">
      <c r="A3696" s="42"/>
      <c r="B3696" s="48"/>
      <c r="C3696" s="323" t="s">
        <v>6057</v>
      </c>
      <c r="D3696" s="324" t="s">
        <v>6057</v>
      </c>
      <c r="E3696" s="325" t="s">
        <v>32</v>
      </c>
      <c r="F3696" s="326">
        <v>0</v>
      </c>
      <c r="G3696" s="42"/>
      <c r="H3696" s="48"/>
    </row>
    <row r="3697" s="2" customFormat="1" ht="16.8" customHeight="1">
      <c r="A3697" s="42"/>
      <c r="B3697" s="48"/>
      <c r="C3697" s="327" t="s">
        <v>6057</v>
      </c>
      <c r="D3697" s="327" t="s">
        <v>6058</v>
      </c>
      <c r="E3697" s="20" t="s">
        <v>32</v>
      </c>
      <c r="F3697" s="328">
        <v>0</v>
      </c>
      <c r="G3697" s="42"/>
      <c r="H3697" s="48"/>
    </row>
    <row r="3698" s="2" customFormat="1" ht="16.8" customHeight="1">
      <c r="A3698" s="42"/>
      <c r="B3698" s="48"/>
      <c r="C3698" s="323" t="s">
        <v>6059</v>
      </c>
      <c r="D3698" s="324" t="s">
        <v>6059</v>
      </c>
      <c r="E3698" s="325" t="s">
        <v>32</v>
      </c>
      <c r="F3698" s="326">
        <v>0</v>
      </c>
      <c r="G3698" s="42"/>
      <c r="H3698" s="48"/>
    </row>
    <row r="3699" s="2" customFormat="1" ht="16.8" customHeight="1">
      <c r="A3699" s="42"/>
      <c r="B3699" s="48"/>
      <c r="C3699" s="327" t="s">
        <v>6059</v>
      </c>
      <c r="D3699" s="327" t="s">
        <v>6060</v>
      </c>
      <c r="E3699" s="20" t="s">
        <v>32</v>
      </c>
      <c r="F3699" s="328">
        <v>0</v>
      </c>
      <c r="G3699" s="42"/>
      <c r="H3699" s="48"/>
    </row>
    <row r="3700" s="2" customFormat="1" ht="16.8" customHeight="1">
      <c r="A3700" s="42"/>
      <c r="B3700" s="48"/>
      <c r="C3700" s="323" t="s">
        <v>6061</v>
      </c>
      <c r="D3700" s="324" t="s">
        <v>6061</v>
      </c>
      <c r="E3700" s="325" t="s">
        <v>32</v>
      </c>
      <c r="F3700" s="326">
        <v>0</v>
      </c>
      <c r="G3700" s="42"/>
      <c r="H3700" s="48"/>
    </row>
    <row r="3701" s="2" customFormat="1" ht="16.8" customHeight="1">
      <c r="A3701" s="42"/>
      <c r="B3701" s="48"/>
      <c r="C3701" s="327" t="s">
        <v>6061</v>
      </c>
      <c r="D3701" s="327" t="s">
        <v>6062</v>
      </c>
      <c r="E3701" s="20" t="s">
        <v>32</v>
      </c>
      <c r="F3701" s="328">
        <v>0</v>
      </c>
      <c r="G3701" s="42"/>
      <c r="H3701" s="48"/>
    </row>
    <row r="3702" s="2" customFormat="1" ht="16.8" customHeight="1">
      <c r="A3702" s="42"/>
      <c r="B3702" s="48"/>
      <c r="C3702" s="323" t="s">
        <v>6613</v>
      </c>
      <c r="D3702" s="324" t="s">
        <v>6613</v>
      </c>
      <c r="E3702" s="325" t="s">
        <v>32</v>
      </c>
      <c r="F3702" s="326">
        <v>0</v>
      </c>
      <c r="G3702" s="42"/>
      <c r="H3702" s="48"/>
    </row>
    <row r="3703" s="2" customFormat="1" ht="16.8" customHeight="1">
      <c r="A3703" s="42"/>
      <c r="B3703" s="48"/>
      <c r="C3703" s="327" t="s">
        <v>6613</v>
      </c>
      <c r="D3703" s="327" t="s">
        <v>6614</v>
      </c>
      <c r="E3703" s="20" t="s">
        <v>32</v>
      </c>
      <c r="F3703" s="328">
        <v>0</v>
      </c>
      <c r="G3703" s="42"/>
      <c r="H3703" s="48"/>
    </row>
    <row r="3704" s="2" customFormat="1" ht="16.8" customHeight="1">
      <c r="A3704" s="42"/>
      <c r="B3704" s="48"/>
      <c r="C3704" s="323" t="s">
        <v>172</v>
      </c>
      <c r="D3704" s="324" t="s">
        <v>172</v>
      </c>
      <c r="E3704" s="325" t="s">
        <v>32</v>
      </c>
      <c r="F3704" s="326">
        <v>0</v>
      </c>
      <c r="G3704" s="42"/>
      <c r="H3704" s="48"/>
    </row>
    <row r="3705" s="2" customFormat="1" ht="16.8" customHeight="1">
      <c r="A3705" s="42"/>
      <c r="B3705" s="48"/>
      <c r="C3705" s="327" t="s">
        <v>172</v>
      </c>
      <c r="D3705" s="327" t="s">
        <v>376</v>
      </c>
      <c r="E3705" s="20" t="s">
        <v>32</v>
      </c>
      <c r="F3705" s="328">
        <v>0</v>
      </c>
      <c r="G3705" s="42"/>
      <c r="H3705" s="48"/>
    </row>
    <row r="3706" s="2" customFormat="1" ht="16.8" customHeight="1">
      <c r="A3706" s="42"/>
      <c r="B3706" s="48"/>
      <c r="C3706" s="323" t="s">
        <v>6276</v>
      </c>
      <c r="D3706" s="324" t="s">
        <v>6276</v>
      </c>
      <c r="E3706" s="325" t="s">
        <v>32</v>
      </c>
      <c r="F3706" s="326">
        <v>0</v>
      </c>
      <c r="G3706" s="42"/>
      <c r="H3706" s="48"/>
    </row>
    <row r="3707" s="2" customFormat="1" ht="16.8" customHeight="1">
      <c r="A3707" s="42"/>
      <c r="B3707" s="48"/>
      <c r="C3707" s="327" t="s">
        <v>6276</v>
      </c>
      <c r="D3707" s="327" t="s">
        <v>6277</v>
      </c>
      <c r="E3707" s="20" t="s">
        <v>32</v>
      </c>
      <c r="F3707" s="328">
        <v>0</v>
      </c>
      <c r="G3707" s="42"/>
      <c r="H3707" s="48"/>
    </row>
    <row r="3708" s="2" customFormat="1" ht="16.8" customHeight="1">
      <c r="A3708" s="42"/>
      <c r="B3708" s="48"/>
      <c r="C3708" s="323" t="s">
        <v>6616</v>
      </c>
      <c r="D3708" s="324" t="s">
        <v>6616</v>
      </c>
      <c r="E3708" s="325" t="s">
        <v>32</v>
      </c>
      <c r="F3708" s="326">
        <v>0</v>
      </c>
      <c r="G3708" s="42"/>
      <c r="H3708" s="48"/>
    </row>
    <row r="3709" s="2" customFormat="1" ht="16.8" customHeight="1">
      <c r="A3709" s="42"/>
      <c r="B3709" s="48"/>
      <c r="C3709" s="327" t="s">
        <v>6616</v>
      </c>
      <c r="D3709" s="327" t="s">
        <v>6926</v>
      </c>
      <c r="E3709" s="20" t="s">
        <v>32</v>
      </c>
      <c r="F3709" s="328">
        <v>0</v>
      </c>
      <c r="G3709" s="42"/>
      <c r="H3709" s="48"/>
    </row>
    <row r="3710" s="2" customFormat="1" ht="16.8" customHeight="1">
      <c r="A3710" s="42"/>
      <c r="B3710" s="48"/>
      <c r="C3710" s="323" t="s">
        <v>6927</v>
      </c>
      <c r="D3710" s="324" t="s">
        <v>6927</v>
      </c>
      <c r="E3710" s="325" t="s">
        <v>32</v>
      </c>
      <c r="F3710" s="326">
        <v>0</v>
      </c>
      <c r="G3710" s="42"/>
      <c r="H3710" s="48"/>
    </row>
    <row r="3711" s="2" customFormat="1" ht="16.8" customHeight="1">
      <c r="A3711" s="42"/>
      <c r="B3711" s="48"/>
      <c r="C3711" s="327" t="s">
        <v>6927</v>
      </c>
      <c r="D3711" s="327" t="s">
        <v>6928</v>
      </c>
      <c r="E3711" s="20" t="s">
        <v>32</v>
      </c>
      <c r="F3711" s="328">
        <v>0</v>
      </c>
      <c r="G3711" s="42"/>
      <c r="H3711" s="48"/>
    </row>
    <row r="3712" s="2" customFormat="1" ht="16.8" customHeight="1">
      <c r="A3712" s="42"/>
      <c r="B3712" s="48"/>
      <c r="C3712" s="323" t="s">
        <v>6930</v>
      </c>
      <c r="D3712" s="324" t="s">
        <v>6930</v>
      </c>
      <c r="E3712" s="325" t="s">
        <v>32</v>
      </c>
      <c r="F3712" s="326">
        <v>0</v>
      </c>
      <c r="G3712" s="42"/>
      <c r="H3712" s="48"/>
    </row>
    <row r="3713" s="2" customFormat="1" ht="16.8" customHeight="1">
      <c r="A3713" s="42"/>
      <c r="B3713" s="48"/>
      <c r="C3713" s="327" t="s">
        <v>6930</v>
      </c>
      <c r="D3713" s="327" t="s">
        <v>6931</v>
      </c>
      <c r="E3713" s="20" t="s">
        <v>32</v>
      </c>
      <c r="F3713" s="328">
        <v>0</v>
      </c>
      <c r="G3713" s="42"/>
      <c r="H3713" s="48"/>
    </row>
    <row r="3714" s="2" customFormat="1" ht="16.8" customHeight="1">
      <c r="A3714" s="42"/>
      <c r="B3714" s="48"/>
      <c r="C3714" s="323" t="s">
        <v>3671</v>
      </c>
      <c r="D3714" s="324" t="s">
        <v>3671</v>
      </c>
      <c r="E3714" s="325" t="s">
        <v>32</v>
      </c>
      <c r="F3714" s="326">
        <v>1</v>
      </c>
      <c r="G3714" s="42"/>
      <c r="H3714" s="48"/>
    </row>
    <row r="3715" s="2" customFormat="1" ht="16.8" customHeight="1">
      <c r="A3715" s="42"/>
      <c r="B3715" s="48"/>
      <c r="C3715" s="327" t="s">
        <v>3671</v>
      </c>
      <c r="D3715" s="327" t="s">
        <v>3924</v>
      </c>
      <c r="E3715" s="20" t="s">
        <v>32</v>
      </c>
      <c r="F3715" s="328">
        <v>0</v>
      </c>
      <c r="G3715" s="42"/>
      <c r="H3715" s="48"/>
    </row>
    <row r="3716" s="2" customFormat="1" ht="16.8" customHeight="1">
      <c r="A3716" s="42"/>
      <c r="B3716" s="48"/>
      <c r="C3716" s="329" t="s">
        <v>6042</v>
      </c>
      <c r="D3716" s="42"/>
      <c r="E3716" s="42"/>
      <c r="F3716" s="42"/>
      <c r="G3716" s="42"/>
      <c r="H3716" s="48"/>
    </row>
    <row r="3717" s="2" customFormat="1" ht="16.8" customHeight="1">
      <c r="A3717" s="42"/>
      <c r="B3717" s="48"/>
      <c r="C3717" s="327" t="s">
        <v>3918</v>
      </c>
      <c r="D3717" s="327" t="s">
        <v>3919</v>
      </c>
      <c r="E3717" s="20" t="s">
        <v>232</v>
      </c>
      <c r="F3717" s="328">
        <v>1.01</v>
      </c>
      <c r="G3717" s="42"/>
      <c r="H3717" s="48"/>
    </row>
    <row r="3718" s="2" customFormat="1" ht="16.8" customHeight="1">
      <c r="A3718" s="42"/>
      <c r="B3718" s="48"/>
      <c r="C3718" s="323" t="s">
        <v>1827</v>
      </c>
      <c r="D3718" s="324" t="s">
        <v>1827</v>
      </c>
      <c r="E3718" s="325" t="s">
        <v>32</v>
      </c>
      <c r="F3718" s="326">
        <v>0</v>
      </c>
      <c r="G3718" s="42"/>
      <c r="H3718" s="48"/>
    </row>
    <row r="3719" s="2" customFormat="1" ht="16.8" customHeight="1">
      <c r="A3719" s="42"/>
      <c r="B3719" s="48"/>
      <c r="C3719" s="327" t="s">
        <v>1827</v>
      </c>
      <c r="D3719" s="327" t="s">
        <v>6120</v>
      </c>
      <c r="E3719" s="20" t="s">
        <v>32</v>
      </c>
      <c r="F3719" s="328">
        <v>0</v>
      </c>
      <c r="G3719" s="42"/>
      <c r="H3719" s="48"/>
    </row>
    <row r="3720" s="2" customFormat="1" ht="16.8" customHeight="1">
      <c r="A3720" s="42"/>
      <c r="B3720" s="48"/>
      <c r="C3720" s="323" t="s">
        <v>3673</v>
      </c>
      <c r="D3720" s="324" t="s">
        <v>3673</v>
      </c>
      <c r="E3720" s="325" t="s">
        <v>32</v>
      </c>
      <c r="F3720" s="326">
        <v>5</v>
      </c>
      <c r="G3720" s="42"/>
      <c r="H3720" s="48"/>
    </row>
    <row r="3721" s="2" customFormat="1" ht="16.8" customHeight="1">
      <c r="A3721" s="42"/>
      <c r="B3721" s="48"/>
      <c r="C3721" s="327" t="s">
        <v>3673</v>
      </c>
      <c r="D3721" s="327" t="s">
        <v>3932</v>
      </c>
      <c r="E3721" s="20" t="s">
        <v>32</v>
      </c>
      <c r="F3721" s="328">
        <v>0</v>
      </c>
      <c r="G3721" s="42"/>
      <c r="H3721" s="48"/>
    </row>
    <row r="3722" s="2" customFormat="1" ht="16.8" customHeight="1">
      <c r="A3722" s="42"/>
      <c r="B3722" s="48"/>
      <c r="C3722" s="329" t="s">
        <v>6042</v>
      </c>
      <c r="D3722" s="42"/>
      <c r="E3722" s="42"/>
      <c r="F3722" s="42"/>
      <c r="G3722" s="42"/>
      <c r="H3722" s="48"/>
    </row>
    <row r="3723" s="2" customFormat="1" ht="16.8" customHeight="1">
      <c r="A3723" s="42"/>
      <c r="B3723" s="48"/>
      <c r="C3723" s="327" t="s">
        <v>3927</v>
      </c>
      <c r="D3723" s="327" t="s">
        <v>3928</v>
      </c>
      <c r="E3723" s="20" t="s">
        <v>232</v>
      </c>
      <c r="F3723" s="328">
        <v>5.0499999999999998</v>
      </c>
      <c r="G3723" s="42"/>
      <c r="H3723" s="48"/>
    </row>
    <row r="3724" s="2" customFormat="1" ht="16.8" customHeight="1">
      <c r="A3724" s="42"/>
      <c r="B3724" s="48"/>
      <c r="C3724" s="323" t="s">
        <v>3674</v>
      </c>
      <c r="D3724" s="324" t="s">
        <v>3674</v>
      </c>
      <c r="E3724" s="325" t="s">
        <v>32</v>
      </c>
      <c r="F3724" s="326">
        <v>1</v>
      </c>
      <c r="G3724" s="42"/>
      <c r="H3724" s="48"/>
    </row>
    <row r="3725" s="2" customFormat="1" ht="16.8" customHeight="1">
      <c r="A3725" s="42"/>
      <c r="B3725" s="48"/>
      <c r="C3725" s="327" t="s">
        <v>3674</v>
      </c>
      <c r="D3725" s="327" t="s">
        <v>3940</v>
      </c>
      <c r="E3725" s="20" t="s">
        <v>32</v>
      </c>
      <c r="F3725" s="328">
        <v>0</v>
      </c>
      <c r="G3725" s="42"/>
      <c r="H3725" s="48"/>
    </row>
    <row r="3726" s="2" customFormat="1" ht="16.8" customHeight="1">
      <c r="A3726" s="42"/>
      <c r="B3726" s="48"/>
      <c r="C3726" s="329" t="s">
        <v>6042</v>
      </c>
      <c r="D3726" s="42"/>
      <c r="E3726" s="42"/>
      <c r="F3726" s="42"/>
      <c r="G3726" s="42"/>
      <c r="H3726" s="48"/>
    </row>
    <row r="3727" s="2" customFormat="1" ht="16.8" customHeight="1">
      <c r="A3727" s="42"/>
      <c r="B3727" s="48"/>
      <c r="C3727" s="327" t="s">
        <v>3935</v>
      </c>
      <c r="D3727" s="327" t="s">
        <v>3936</v>
      </c>
      <c r="E3727" s="20" t="s">
        <v>232</v>
      </c>
      <c r="F3727" s="328">
        <v>1.01</v>
      </c>
      <c r="G3727" s="42"/>
      <c r="H3727" s="48"/>
    </row>
    <row r="3728" s="2" customFormat="1" ht="16.8" customHeight="1">
      <c r="A3728" s="42"/>
      <c r="B3728" s="48"/>
      <c r="C3728" s="323" t="s">
        <v>3675</v>
      </c>
      <c r="D3728" s="324" t="s">
        <v>3675</v>
      </c>
      <c r="E3728" s="325" t="s">
        <v>32</v>
      </c>
      <c r="F3728" s="326">
        <v>3</v>
      </c>
      <c r="G3728" s="42"/>
      <c r="H3728" s="48"/>
    </row>
    <row r="3729" s="2" customFormat="1" ht="16.8" customHeight="1">
      <c r="A3729" s="42"/>
      <c r="B3729" s="48"/>
      <c r="C3729" s="327" t="s">
        <v>3675</v>
      </c>
      <c r="D3729" s="327" t="s">
        <v>3947</v>
      </c>
      <c r="E3729" s="20" t="s">
        <v>32</v>
      </c>
      <c r="F3729" s="328">
        <v>0</v>
      </c>
      <c r="G3729" s="42"/>
      <c r="H3729" s="48"/>
    </row>
    <row r="3730" s="2" customFormat="1" ht="16.8" customHeight="1">
      <c r="A3730" s="42"/>
      <c r="B3730" s="48"/>
      <c r="C3730" s="329" t="s">
        <v>6042</v>
      </c>
      <c r="D3730" s="42"/>
      <c r="E3730" s="42"/>
      <c r="F3730" s="42"/>
      <c r="G3730" s="42"/>
      <c r="H3730" s="48"/>
    </row>
    <row r="3731" s="2" customFormat="1" ht="16.8" customHeight="1">
      <c r="A3731" s="42"/>
      <c r="B3731" s="48"/>
      <c r="C3731" s="327" t="s">
        <v>3943</v>
      </c>
      <c r="D3731" s="327" t="s">
        <v>3944</v>
      </c>
      <c r="E3731" s="20" t="s">
        <v>232</v>
      </c>
      <c r="F3731" s="328">
        <v>3.0299999999999998</v>
      </c>
      <c r="G3731" s="42"/>
      <c r="H3731" s="48"/>
    </row>
    <row r="3732" s="2" customFormat="1" ht="16.8" customHeight="1">
      <c r="A3732" s="42"/>
      <c r="B3732" s="48"/>
      <c r="C3732" s="323" t="s">
        <v>6283</v>
      </c>
      <c r="D3732" s="324" t="s">
        <v>6283</v>
      </c>
      <c r="E3732" s="325" t="s">
        <v>32</v>
      </c>
      <c r="F3732" s="326">
        <v>0</v>
      </c>
      <c r="G3732" s="42"/>
      <c r="H3732" s="48"/>
    </row>
    <row r="3733" s="2" customFormat="1" ht="16.8" customHeight="1">
      <c r="A3733" s="42"/>
      <c r="B3733" s="48"/>
      <c r="C3733" s="327" t="s">
        <v>6283</v>
      </c>
      <c r="D3733" s="327" t="s">
        <v>6284</v>
      </c>
      <c r="E3733" s="20" t="s">
        <v>32</v>
      </c>
      <c r="F3733" s="328">
        <v>0</v>
      </c>
      <c r="G3733" s="42"/>
      <c r="H3733" s="48"/>
    </row>
    <row r="3734" s="2" customFormat="1" ht="16.8" customHeight="1">
      <c r="A3734" s="42"/>
      <c r="B3734" s="48"/>
      <c r="C3734" s="323" t="s">
        <v>6933</v>
      </c>
      <c r="D3734" s="324" t="s">
        <v>6933</v>
      </c>
      <c r="E3734" s="325" t="s">
        <v>32</v>
      </c>
      <c r="F3734" s="326">
        <v>0</v>
      </c>
      <c r="G3734" s="42"/>
      <c r="H3734" s="48"/>
    </row>
    <row r="3735" s="2" customFormat="1" ht="16.8" customHeight="1">
      <c r="A3735" s="42"/>
      <c r="B3735" s="48"/>
      <c r="C3735" s="327" t="s">
        <v>6933</v>
      </c>
      <c r="D3735" s="327" t="s">
        <v>6934</v>
      </c>
      <c r="E3735" s="20" t="s">
        <v>32</v>
      </c>
      <c r="F3735" s="328">
        <v>0</v>
      </c>
      <c r="G3735" s="42"/>
      <c r="H3735" s="48"/>
    </row>
    <row r="3736" s="2" customFormat="1" ht="16.8" customHeight="1">
      <c r="A3736" s="42"/>
      <c r="B3736" s="48"/>
      <c r="C3736" s="323" t="s">
        <v>6624</v>
      </c>
      <c r="D3736" s="324" t="s">
        <v>6624</v>
      </c>
      <c r="E3736" s="325" t="s">
        <v>32</v>
      </c>
      <c r="F3736" s="326">
        <v>0</v>
      </c>
      <c r="G3736" s="42"/>
      <c r="H3736" s="48"/>
    </row>
    <row r="3737" s="2" customFormat="1" ht="16.8" customHeight="1">
      <c r="A3737" s="42"/>
      <c r="B3737" s="48"/>
      <c r="C3737" s="327" t="s">
        <v>6624</v>
      </c>
      <c r="D3737" s="327" t="s">
        <v>6625</v>
      </c>
      <c r="E3737" s="20" t="s">
        <v>32</v>
      </c>
      <c r="F3737" s="328">
        <v>0</v>
      </c>
      <c r="G3737" s="42"/>
      <c r="H3737" s="48"/>
    </row>
    <row r="3738" s="2" customFormat="1" ht="16.8" customHeight="1">
      <c r="A3738" s="42"/>
      <c r="B3738" s="48"/>
      <c r="C3738" s="323" t="s">
        <v>2943</v>
      </c>
      <c r="D3738" s="324" t="s">
        <v>2943</v>
      </c>
      <c r="E3738" s="325" t="s">
        <v>32</v>
      </c>
      <c r="F3738" s="326">
        <v>0</v>
      </c>
      <c r="G3738" s="42"/>
      <c r="H3738" s="48"/>
    </row>
    <row r="3739" s="2" customFormat="1" ht="16.8" customHeight="1">
      <c r="A3739" s="42"/>
      <c r="B3739" s="48"/>
      <c r="C3739" s="327" t="s">
        <v>2943</v>
      </c>
      <c r="D3739" s="327" t="s">
        <v>6935</v>
      </c>
      <c r="E3739" s="20" t="s">
        <v>32</v>
      </c>
      <c r="F3739" s="328">
        <v>0</v>
      </c>
      <c r="G3739" s="42"/>
      <c r="H3739" s="48"/>
    </row>
    <row r="3740" s="2" customFormat="1" ht="16.8" customHeight="1">
      <c r="A3740" s="42"/>
      <c r="B3740" s="48"/>
      <c r="C3740" s="323" t="s">
        <v>6285</v>
      </c>
      <c r="D3740" s="324" t="s">
        <v>6285</v>
      </c>
      <c r="E3740" s="325" t="s">
        <v>32</v>
      </c>
      <c r="F3740" s="326">
        <v>0.84999999999999998</v>
      </c>
      <c r="G3740" s="42"/>
      <c r="H3740" s="48"/>
    </row>
    <row r="3741" s="2" customFormat="1" ht="16.8" customHeight="1">
      <c r="A3741" s="42"/>
      <c r="B3741" s="48"/>
      <c r="C3741" s="327" t="s">
        <v>6285</v>
      </c>
      <c r="D3741" s="327" t="s">
        <v>7073</v>
      </c>
      <c r="E3741" s="20" t="s">
        <v>32</v>
      </c>
      <c r="F3741" s="328">
        <v>0.84999999999999998</v>
      </c>
      <c r="G3741" s="42"/>
      <c r="H3741" s="48"/>
    </row>
    <row r="3742" s="2" customFormat="1" ht="16.8" customHeight="1">
      <c r="A3742" s="42"/>
      <c r="B3742" s="48"/>
      <c r="C3742" s="323" t="s">
        <v>1842</v>
      </c>
      <c r="D3742" s="324" t="s">
        <v>1842</v>
      </c>
      <c r="E3742" s="325" t="s">
        <v>32</v>
      </c>
      <c r="F3742" s="326">
        <v>0</v>
      </c>
      <c r="G3742" s="42"/>
      <c r="H3742" s="48"/>
    </row>
    <row r="3743" s="2" customFormat="1" ht="16.8" customHeight="1">
      <c r="A3743" s="42"/>
      <c r="B3743" s="48"/>
      <c r="C3743" s="327" t="s">
        <v>1842</v>
      </c>
      <c r="D3743" s="327" t="s">
        <v>6174</v>
      </c>
      <c r="E3743" s="20" t="s">
        <v>32</v>
      </c>
      <c r="F3743" s="328">
        <v>0</v>
      </c>
      <c r="G3743" s="42"/>
      <c r="H3743" s="48"/>
    </row>
    <row r="3744" s="2" customFormat="1" ht="16.8" customHeight="1">
      <c r="A3744" s="42"/>
      <c r="B3744" s="48"/>
      <c r="C3744" s="323" t="s">
        <v>6287</v>
      </c>
      <c r="D3744" s="324" t="s">
        <v>6287</v>
      </c>
      <c r="E3744" s="325" t="s">
        <v>32</v>
      </c>
      <c r="F3744" s="326">
        <v>0</v>
      </c>
      <c r="G3744" s="42"/>
      <c r="H3744" s="48"/>
    </row>
    <row r="3745" s="2" customFormat="1" ht="16.8" customHeight="1">
      <c r="A3745" s="42"/>
      <c r="B3745" s="48"/>
      <c r="C3745" s="327" t="s">
        <v>6287</v>
      </c>
      <c r="D3745" s="327" t="s">
        <v>6938</v>
      </c>
      <c r="E3745" s="20" t="s">
        <v>32</v>
      </c>
      <c r="F3745" s="328">
        <v>0</v>
      </c>
      <c r="G3745" s="42"/>
      <c r="H3745" s="48"/>
    </row>
    <row r="3746" s="2" customFormat="1" ht="16.8" customHeight="1">
      <c r="A3746" s="42"/>
      <c r="B3746" s="48"/>
      <c r="C3746" s="323" t="s">
        <v>6627</v>
      </c>
      <c r="D3746" s="324" t="s">
        <v>6627</v>
      </c>
      <c r="E3746" s="325" t="s">
        <v>32</v>
      </c>
      <c r="F3746" s="326">
        <v>0</v>
      </c>
      <c r="G3746" s="42"/>
      <c r="H3746" s="48"/>
    </row>
    <row r="3747" s="2" customFormat="1" ht="16.8" customHeight="1">
      <c r="A3747" s="42"/>
      <c r="B3747" s="48"/>
      <c r="C3747" s="327" t="s">
        <v>6627</v>
      </c>
      <c r="D3747" s="327" t="s">
        <v>6628</v>
      </c>
      <c r="E3747" s="20" t="s">
        <v>32</v>
      </c>
      <c r="F3747" s="328">
        <v>0</v>
      </c>
      <c r="G3747" s="42"/>
      <c r="H3747" s="48"/>
    </row>
    <row r="3748" s="2" customFormat="1" ht="16.8" customHeight="1">
      <c r="A3748" s="42"/>
      <c r="B3748" s="48"/>
      <c r="C3748" s="323" t="s">
        <v>6629</v>
      </c>
      <c r="D3748" s="324" t="s">
        <v>6629</v>
      </c>
      <c r="E3748" s="325" t="s">
        <v>32</v>
      </c>
      <c r="F3748" s="326">
        <v>0</v>
      </c>
      <c r="G3748" s="42"/>
      <c r="H3748" s="48"/>
    </row>
    <row r="3749" s="2" customFormat="1" ht="16.8" customHeight="1">
      <c r="A3749" s="42"/>
      <c r="B3749" s="48"/>
      <c r="C3749" s="327" t="s">
        <v>6629</v>
      </c>
      <c r="D3749" s="327" t="s">
        <v>6630</v>
      </c>
      <c r="E3749" s="20" t="s">
        <v>32</v>
      </c>
      <c r="F3749" s="328">
        <v>0</v>
      </c>
      <c r="G3749" s="42"/>
      <c r="H3749" s="48"/>
    </row>
    <row r="3750" s="2" customFormat="1" ht="16.8" customHeight="1">
      <c r="A3750" s="42"/>
      <c r="B3750" s="48"/>
      <c r="C3750" s="323" t="s">
        <v>1672</v>
      </c>
      <c r="D3750" s="324" t="s">
        <v>1672</v>
      </c>
      <c r="E3750" s="325" t="s">
        <v>32</v>
      </c>
      <c r="F3750" s="326">
        <v>1.1770000000000001</v>
      </c>
      <c r="G3750" s="42"/>
      <c r="H3750" s="48"/>
    </row>
    <row r="3751" s="2" customFormat="1" ht="16.8" customHeight="1">
      <c r="A3751" s="42"/>
      <c r="B3751" s="48"/>
      <c r="C3751" s="327" t="s">
        <v>1672</v>
      </c>
      <c r="D3751" s="327" t="s">
        <v>7074</v>
      </c>
      <c r="E3751" s="20" t="s">
        <v>32</v>
      </c>
      <c r="F3751" s="328">
        <v>1.1770000000000001</v>
      </c>
      <c r="G3751" s="42"/>
      <c r="H3751" s="48"/>
    </row>
    <row r="3752" s="2" customFormat="1" ht="16.8" customHeight="1">
      <c r="A3752" s="42"/>
      <c r="B3752" s="48"/>
      <c r="C3752" s="323" t="s">
        <v>6121</v>
      </c>
      <c r="D3752" s="324" t="s">
        <v>6121</v>
      </c>
      <c r="E3752" s="325" t="s">
        <v>32</v>
      </c>
      <c r="F3752" s="326">
        <v>194.26900000000001</v>
      </c>
      <c r="G3752" s="42"/>
      <c r="H3752" s="48"/>
    </row>
    <row r="3753" s="2" customFormat="1" ht="16.8" customHeight="1">
      <c r="A3753" s="42"/>
      <c r="B3753" s="48"/>
      <c r="C3753" s="327" t="s">
        <v>6121</v>
      </c>
      <c r="D3753" s="327" t="s">
        <v>7075</v>
      </c>
      <c r="E3753" s="20" t="s">
        <v>32</v>
      </c>
      <c r="F3753" s="328">
        <v>194.26900000000001</v>
      </c>
      <c r="G3753" s="42"/>
      <c r="H3753" s="48"/>
    </row>
    <row r="3754" s="2" customFormat="1" ht="16.8" customHeight="1">
      <c r="A3754" s="42"/>
      <c r="B3754" s="48"/>
      <c r="C3754" s="323" t="s">
        <v>1863</v>
      </c>
      <c r="D3754" s="324" t="s">
        <v>1863</v>
      </c>
      <c r="E3754" s="325" t="s">
        <v>32</v>
      </c>
      <c r="F3754" s="326">
        <v>0</v>
      </c>
      <c r="G3754" s="42"/>
      <c r="H3754" s="48"/>
    </row>
    <row r="3755" s="2" customFormat="1" ht="16.8" customHeight="1">
      <c r="A3755" s="42"/>
      <c r="B3755" s="48"/>
      <c r="C3755" s="327" t="s">
        <v>1863</v>
      </c>
      <c r="D3755" s="327" t="s">
        <v>6065</v>
      </c>
      <c r="E3755" s="20" t="s">
        <v>32</v>
      </c>
      <c r="F3755" s="328">
        <v>0</v>
      </c>
      <c r="G3755" s="42"/>
      <c r="H3755" s="48"/>
    </row>
    <row r="3756" s="2" customFormat="1" ht="16.8" customHeight="1">
      <c r="A3756" s="42"/>
      <c r="B3756" s="48"/>
      <c r="C3756" s="323" t="s">
        <v>6066</v>
      </c>
      <c r="D3756" s="324" t="s">
        <v>6066</v>
      </c>
      <c r="E3756" s="325" t="s">
        <v>32</v>
      </c>
      <c r="F3756" s="326">
        <v>160.09299999999999</v>
      </c>
      <c r="G3756" s="42"/>
      <c r="H3756" s="48"/>
    </row>
    <row r="3757" s="2" customFormat="1" ht="16.8" customHeight="1">
      <c r="A3757" s="42"/>
      <c r="B3757" s="48"/>
      <c r="C3757" s="327" t="s">
        <v>6066</v>
      </c>
      <c r="D3757" s="327" t="s">
        <v>7076</v>
      </c>
      <c r="E3757" s="20" t="s">
        <v>32</v>
      </c>
      <c r="F3757" s="328">
        <v>160.09299999999999</v>
      </c>
      <c r="G3757" s="42"/>
      <c r="H3757" s="48"/>
    </row>
    <row r="3758" s="2" customFormat="1" ht="16.8" customHeight="1">
      <c r="A3758" s="42"/>
      <c r="B3758" s="48"/>
      <c r="C3758" s="323" t="s">
        <v>6641</v>
      </c>
      <c r="D3758" s="324" t="s">
        <v>6641</v>
      </c>
      <c r="E3758" s="325" t="s">
        <v>32</v>
      </c>
      <c r="F3758" s="326">
        <v>-19.297999999999998</v>
      </c>
      <c r="G3758" s="42"/>
      <c r="H3758" s="48"/>
    </row>
    <row r="3759" s="2" customFormat="1" ht="16.8" customHeight="1">
      <c r="A3759" s="42"/>
      <c r="B3759" s="48"/>
      <c r="C3759" s="327" t="s">
        <v>6641</v>
      </c>
      <c r="D3759" s="327" t="s">
        <v>7077</v>
      </c>
      <c r="E3759" s="20" t="s">
        <v>32</v>
      </c>
      <c r="F3759" s="328">
        <v>-19.297999999999998</v>
      </c>
      <c r="G3759" s="42"/>
      <c r="H3759" s="48"/>
    </row>
    <row r="3760" s="2" customFormat="1" ht="16.8" customHeight="1">
      <c r="A3760" s="42"/>
      <c r="B3760" s="48"/>
      <c r="C3760" s="323" t="s">
        <v>7078</v>
      </c>
      <c r="D3760" s="324" t="s">
        <v>7078</v>
      </c>
      <c r="E3760" s="325" t="s">
        <v>32</v>
      </c>
      <c r="F3760" s="326">
        <v>2.2069999999999999</v>
      </c>
      <c r="G3760" s="42"/>
      <c r="H3760" s="48"/>
    </row>
    <row r="3761" s="2" customFormat="1" ht="16.8" customHeight="1">
      <c r="A3761" s="42"/>
      <c r="B3761" s="48"/>
      <c r="C3761" s="327" t="s">
        <v>32</v>
      </c>
      <c r="D3761" s="327" t="s">
        <v>7079</v>
      </c>
      <c r="E3761" s="20" t="s">
        <v>32</v>
      </c>
      <c r="F3761" s="328">
        <v>0</v>
      </c>
      <c r="G3761" s="42"/>
      <c r="H3761" s="48"/>
    </row>
    <row r="3762" s="2" customFormat="1" ht="16.8" customHeight="1">
      <c r="A3762" s="42"/>
      <c r="B3762" s="48"/>
      <c r="C3762" s="327" t="s">
        <v>7078</v>
      </c>
      <c r="D3762" s="327" t="s">
        <v>7080</v>
      </c>
      <c r="E3762" s="20" t="s">
        <v>32</v>
      </c>
      <c r="F3762" s="328">
        <v>2.2069999999999999</v>
      </c>
      <c r="G3762" s="42"/>
      <c r="H3762" s="48"/>
    </row>
    <row r="3763" s="2" customFormat="1" ht="16.8" customHeight="1">
      <c r="A3763" s="42"/>
      <c r="B3763" s="48"/>
      <c r="C3763" s="323" t="s">
        <v>398</v>
      </c>
      <c r="D3763" s="324" t="s">
        <v>398</v>
      </c>
      <c r="E3763" s="325" t="s">
        <v>32</v>
      </c>
      <c r="F3763" s="326">
        <v>0</v>
      </c>
      <c r="G3763" s="42"/>
      <c r="H3763" s="48"/>
    </row>
    <row r="3764" s="2" customFormat="1" ht="16.8" customHeight="1">
      <c r="A3764" s="42"/>
      <c r="B3764" s="48"/>
      <c r="C3764" s="327" t="s">
        <v>398</v>
      </c>
      <c r="D3764" s="327" t="s">
        <v>7081</v>
      </c>
      <c r="E3764" s="20" t="s">
        <v>32</v>
      </c>
      <c r="F3764" s="328">
        <v>0</v>
      </c>
      <c r="G3764" s="42"/>
      <c r="H3764" s="48"/>
    </row>
    <row r="3765" s="2" customFormat="1" ht="16.8" customHeight="1">
      <c r="A3765" s="42"/>
      <c r="B3765" s="48"/>
      <c r="C3765" s="323" t="s">
        <v>1136</v>
      </c>
      <c r="D3765" s="324" t="s">
        <v>1136</v>
      </c>
      <c r="E3765" s="325" t="s">
        <v>32</v>
      </c>
      <c r="F3765" s="326">
        <v>0</v>
      </c>
      <c r="G3765" s="42"/>
      <c r="H3765" s="48"/>
    </row>
    <row r="3766" s="2" customFormat="1" ht="16.8" customHeight="1">
      <c r="A3766" s="42"/>
      <c r="B3766" s="48"/>
      <c r="C3766" s="327" t="s">
        <v>1136</v>
      </c>
      <c r="D3766" s="327" t="s">
        <v>6956</v>
      </c>
      <c r="E3766" s="20" t="s">
        <v>32</v>
      </c>
      <c r="F3766" s="328">
        <v>0</v>
      </c>
      <c r="G3766" s="42"/>
      <c r="H3766" s="48"/>
    </row>
    <row r="3767" s="2" customFormat="1" ht="16.8" customHeight="1">
      <c r="A3767" s="42"/>
      <c r="B3767" s="48"/>
      <c r="C3767" s="323" t="s">
        <v>423</v>
      </c>
      <c r="D3767" s="324" t="s">
        <v>423</v>
      </c>
      <c r="E3767" s="325" t="s">
        <v>32</v>
      </c>
      <c r="F3767" s="326">
        <v>3.0299999999999998</v>
      </c>
      <c r="G3767" s="42"/>
      <c r="H3767" s="48"/>
    </row>
    <row r="3768" s="2" customFormat="1" ht="16.8" customHeight="1">
      <c r="A3768" s="42"/>
      <c r="B3768" s="48"/>
      <c r="C3768" s="327" t="s">
        <v>169</v>
      </c>
      <c r="D3768" s="327" t="s">
        <v>422</v>
      </c>
      <c r="E3768" s="20" t="s">
        <v>32</v>
      </c>
      <c r="F3768" s="328">
        <v>0</v>
      </c>
      <c r="G3768" s="42"/>
      <c r="H3768" s="48"/>
    </row>
    <row r="3769" s="2" customFormat="1" ht="16.8" customHeight="1">
      <c r="A3769" s="42"/>
      <c r="B3769" s="48"/>
      <c r="C3769" s="327" t="s">
        <v>423</v>
      </c>
      <c r="D3769" s="327" t="s">
        <v>3781</v>
      </c>
      <c r="E3769" s="20" t="s">
        <v>32</v>
      </c>
      <c r="F3769" s="328">
        <v>3.0299999999999998</v>
      </c>
      <c r="G3769" s="42"/>
      <c r="H3769" s="48"/>
    </row>
    <row r="3770" s="2" customFormat="1" ht="16.8" customHeight="1">
      <c r="A3770" s="42"/>
      <c r="B3770" s="48"/>
      <c r="C3770" s="323" t="s">
        <v>3787</v>
      </c>
      <c r="D3770" s="324" t="s">
        <v>3787</v>
      </c>
      <c r="E3770" s="325" t="s">
        <v>32</v>
      </c>
      <c r="F3770" s="326">
        <v>6.0599999999999996</v>
      </c>
      <c r="G3770" s="42"/>
      <c r="H3770" s="48"/>
    </row>
    <row r="3771" s="2" customFormat="1" ht="16.8" customHeight="1">
      <c r="A3771" s="42"/>
      <c r="B3771" s="48"/>
      <c r="C3771" s="327" t="s">
        <v>1970</v>
      </c>
      <c r="D3771" s="327" t="s">
        <v>1971</v>
      </c>
      <c r="E3771" s="20" t="s">
        <v>32</v>
      </c>
      <c r="F3771" s="328">
        <v>0</v>
      </c>
      <c r="G3771" s="42"/>
      <c r="H3771" s="48"/>
    </row>
    <row r="3772" s="2" customFormat="1" ht="16.8" customHeight="1">
      <c r="A3772" s="42"/>
      <c r="B3772" s="48"/>
      <c r="C3772" s="327" t="s">
        <v>3787</v>
      </c>
      <c r="D3772" s="327" t="s">
        <v>3788</v>
      </c>
      <c r="E3772" s="20" t="s">
        <v>32</v>
      </c>
      <c r="F3772" s="328">
        <v>6.0599999999999996</v>
      </c>
      <c r="G3772" s="42"/>
      <c r="H3772" s="48"/>
    </row>
    <row r="3773" s="2" customFormat="1" ht="16.8" customHeight="1">
      <c r="A3773" s="42"/>
      <c r="B3773" s="48"/>
      <c r="C3773" s="323" t="s">
        <v>1682</v>
      </c>
      <c r="D3773" s="324" t="s">
        <v>1682</v>
      </c>
      <c r="E3773" s="325" t="s">
        <v>32</v>
      </c>
      <c r="F3773" s="326">
        <v>5.0499999999999998</v>
      </c>
      <c r="G3773" s="42"/>
      <c r="H3773" s="48"/>
    </row>
    <row r="3774" s="2" customFormat="1" ht="16.8" customHeight="1">
      <c r="A3774" s="42"/>
      <c r="B3774" s="48"/>
      <c r="C3774" s="327" t="s">
        <v>1658</v>
      </c>
      <c r="D3774" s="327" t="s">
        <v>3792</v>
      </c>
      <c r="E3774" s="20" t="s">
        <v>32</v>
      </c>
      <c r="F3774" s="328">
        <v>0</v>
      </c>
      <c r="G3774" s="42"/>
      <c r="H3774" s="48"/>
    </row>
    <row r="3775" s="2" customFormat="1" ht="16.8" customHeight="1">
      <c r="A3775" s="42"/>
      <c r="B3775" s="48"/>
      <c r="C3775" s="327" t="s">
        <v>1682</v>
      </c>
      <c r="D3775" s="327" t="s">
        <v>3793</v>
      </c>
      <c r="E3775" s="20" t="s">
        <v>32</v>
      </c>
      <c r="F3775" s="328">
        <v>5.0499999999999998</v>
      </c>
      <c r="G3775" s="42"/>
      <c r="H3775" s="48"/>
    </row>
    <row r="3776" s="2" customFormat="1" ht="16.8" customHeight="1">
      <c r="A3776" s="42"/>
      <c r="B3776" s="48"/>
      <c r="C3776" s="323" t="s">
        <v>1684</v>
      </c>
      <c r="D3776" s="324" t="s">
        <v>1684</v>
      </c>
      <c r="E3776" s="325" t="s">
        <v>32</v>
      </c>
      <c r="F3776" s="326">
        <v>2.02</v>
      </c>
      <c r="G3776" s="42"/>
      <c r="H3776" s="48"/>
    </row>
    <row r="3777" s="2" customFormat="1" ht="16.8" customHeight="1">
      <c r="A3777" s="42"/>
      <c r="B3777" s="48"/>
      <c r="C3777" s="327" t="s">
        <v>1660</v>
      </c>
      <c r="D3777" s="327" t="s">
        <v>3798</v>
      </c>
      <c r="E3777" s="20" t="s">
        <v>32</v>
      </c>
      <c r="F3777" s="328">
        <v>0</v>
      </c>
      <c r="G3777" s="42"/>
      <c r="H3777" s="48"/>
    </row>
    <row r="3778" s="2" customFormat="1" ht="16.8" customHeight="1">
      <c r="A3778" s="42"/>
      <c r="B3778" s="48"/>
      <c r="C3778" s="327" t="s">
        <v>1684</v>
      </c>
      <c r="D3778" s="327" t="s">
        <v>3799</v>
      </c>
      <c r="E3778" s="20" t="s">
        <v>32</v>
      </c>
      <c r="F3778" s="328">
        <v>2.02</v>
      </c>
      <c r="G3778" s="42"/>
      <c r="H3778" s="48"/>
    </row>
    <row r="3779" s="2" customFormat="1" ht="16.8" customHeight="1">
      <c r="A3779" s="42"/>
      <c r="B3779" s="48"/>
      <c r="C3779" s="323" t="s">
        <v>2010</v>
      </c>
      <c r="D3779" s="324" t="s">
        <v>2010</v>
      </c>
      <c r="E3779" s="325" t="s">
        <v>32</v>
      </c>
      <c r="F3779" s="326">
        <v>0</v>
      </c>
      <c r="G3779" s="42"/>
      <c r="H3779" s="48"/>
    </row>
    <row r="3780" s="2" customFormat="1" ht="16.8" customHeight="1">
      <c r="A3780" s="42"/>
      <c r="B3780" s="48"/>
      <c r="C3780" s="327" t="s">
        <v>2010</v>
      </c>
      <c r="D3780" s="327" t="s">
        <v>7082</v>
      </c>
      <c r="E3780" s="20" t="s">
        <v>32</v>
      </c>
      <c r="F3780" s="328">
        <v>0</v>
      </c>
      <c r="G3780" s="42"/>
      <c r="H3780" s="48"/>
    </row>
    <row r="3781" s="2" customFormat="1" ht="16.8" customHeight="1">
      <c r="A3781" s="42"/>
      <c r="B3781" s="48"/>
      <c r="C3781" s="323" t="s">
        <v>1690</v>
      </c>
      <c r="D3781" s="324" t="s">
        <v>1690</v>
      </c>
      <c r="E3781" s="325" t="s">
        <v>32</v>
      </c>
      <c r="F3781" s="326">
        <v>2.4359999999999999</v>
      </c>
      <c r="G3781" s="42"/>
      <c r="H3781" s="48"/>
    </row>
    <row r="3782" s="2" customFormat="1" ht="16.8" customHeight="1">
      <c r="A3782" s="42"/>
      <c r="B3782" s="48"/>
      <c r="C3782" s="327" t="s">
        <v>1668</v>
      </c>
      <c r="D3782" s="327" t="s">
        <v>3817</v>
      </c>
      <c r="E3782" s="20" t="s">
        <v>32</v>
      </c>
      <c r="F3782" s="328">
        <v>0</v>
      </c>
      <c r="G3782" s="42"/>
      <c r="H3782" s="48"/>
    </row>
    <row r="3783" s="2" customFormat="1" ht="16.8" customHeight="1">
      <c r="A3783" s="42"/>
      <c r="B3783" s="48"/>
      <c r="C3783" s="327" t="s">
        <v>1690</v>
      </c>
      <c r="D3783" s="327" t="s">
        <v>3818</v>
      </c>
      <c r="E3783" s="20" t="s">
        <v>32</v>
      </c>
      <c r="F3783" s="328">
        <v>2.4359999999999999</v>
      </c>
      <c r="G3783" s="42"/>
      <c r="H3783" s="48"/>
    </row>
    <row r="3784" s="2" customFormat="1" ht="16.8" customHeight="1">
      <c r="A3784" s="42"/>
      <c r="B3784" s="48"/>
      <c r="C3784" s="323" t="s">
        <v>1692</v>
      </c>
      <c r="D3784" s="324" t="s">
        <v>1692</v>
      </c>
      <c r="E3784" s="325" t="s">
        <v>32</v>
      </c>
      <c r="F3784" s="326">
        <v>1.7255</v>
      </c>
      <c r="G3784" s="42"/>
      <c r="H3784" s="48"/>
    </row>
    <row r="3785" s="2" customFormat="1" ht="16.8" customHeight="1">
      <c r="A3785" s="42"/>
      <c r="B3785" s="48"/>
      <c r="C3785" s="327" t="s">
        <v>1670</v>
      </c>
      <c r="D3785" s="327" t="s">
        <v>3827</v>
      </c>
      <c r="E3785" s="20" t="s">
        <v>32</v>
      </c>
      <c r="F3785" s="328">
        <v>0</v>
      </c>
      <c r="G3785" s="42"/>
      <c r="H3785" s="48"/>
    </row>
    <row r="3786" s="2" customFormat="1" ht="16.8" customHeight="1">
      <c r="A3786" s="42"/>
      <c r="B3786" s="48"/>
      <c r="C3786" s="327" t="s">
        <v>1692</v>
      </c>
      <c r="D3786" s="327" t="s">
        <v>3828</v>
      </c>
      <c r="E3786" s="20" t="s">
        <v>32</v>
      </c>
      <c r="F3786" s="328">
        <v>1.726</v>
      </c>
      <c r="G3786" s="42"/>
      <c r="H3786" s="48"/>
    </row>
    <row r="3787" s="2" customFormat="1" ht="16.8" customHeight="1">
      <c r="A3787" s="42"/>
      <c r="B3787" s="48"/>
      <c r="C3787" s="323" t="s">
        <v>3676</v>
      </c>
      <c r="D3787" s="324" t="s">
        <v>3676</v>
      </c>
      <c r="E3787" s="325" t="s">
        <v>32</v>
      </c>
      <c r="F3787" s="326">
        <v>235.21000000000001</v>
      </c>
      <c r="G3787" s="42"/>
      <c r="H3787" s="48"/>
    </row>
    <row r="3788" s="2" customFormat="1" ht="16.8" customHeight="1">
      <c r="A3788" s="42"/>
      <c r="B3788" s="48"/>
      <c r="C3788" s="327" t="s">
        <v>3676</v>
      </c>
      <c r="D3788" s="327" t="s">
        <v>3840</v>
      </c>
      <c r="E3788" s="20" t="s">
        <v>32</v>
      </c>
      <c r="F3788" s="328">
        <v>0</v>
      </c>
      <c r="G3788" s="42"/>
      <c r="H3788" s="48"/>
    </row>
    <row r="3789" s="2" customFormat="1" ht="16.8" customHeight="1">
      <c r="A3789" s="42"/>
      <c r="B3789" s="48"/>
      <c r="C3789" s="329" t="s">
        <v>6042</v>
      </c>
      <c r="D3789" s="42"/>
      <c r="E3789" s="42"/>
      <c r="F3789" s="42"/>
      <c r="G3789" s="42"/>
      <c r="H3789" s="48"/>
    </row>
    <row r="3790" s="2" customFormat="1" ht="16.8" customHeight="1">
      <c r="A3790" s="42"/>
      <c r="B3790" s="48"/>
      <c r="C3790" s="327" t="s">
        <v>3833</v>
      </c>
      <c r="D3790" s="327" t="s">
        <v>3834</v>
      </c>
      <c r="E3790" s="20" t="s">
        <v>227</v>
      </c>
      <c r="F3790" s="328">
        <v>238.738</v>
      </c>
      <c r="G3790" s="42"/>
      <c r="H3790" s="48"/>
    </row>
    <row r="3791" s="2" customFormat="1" ht="16.8" customHeight="1">
      <c r="A3791" s="42"/>
      <c r="B3791" s="48"/>
      <c r="C3791" s="323" t="s">
        <v>6961</v>
      </c>
      <c r="D3791" s="324" t="s">
        <v>6961</v>
      </c>
      <c r="E3791" s="325" t="s">
        <v>32</v>
      </c>
      <c r="F3791" s="326">
        <v>60</v>
      </c>
      <c r="G3791" s="42"/>
      <c r="H3791" s="48"/>
    </row>
    <row r="3792" s="2" customFormat="1" ht="16.8" customHeight="1">
      <c r="A3792" s="42"/>
      <c r="B3792" s="48"/>
      <c r="C3792" s="327" t="s">
        <v>6961</v>
      </c>
      <c r="D3792" s="327" t="s">
        <v>7083</v>
      </c>
      <c r="E3792" s="20" t="s">
        <v>32</v>
      </c>
      <c r="F3792" s="328">
        <v>60</v>
      </c>
      <c r="G3792" s="42"/>
      <c r="H3792" s="48"/>
    </row>
    <row r="3793" s="2" customFormat="1" ht="16.8" customHeight="1">
      <c r="A3793" s="42"/>
      <c r="B3793" s="48"/>
      <c r="C3793" s="323" t="s">
        <v>327</v>
      </c>
      <c r="D3793" s="324" t="s">
        <v>327</v>
      </c>
      <c r="E3793" s="325" t="s">
        <v>32</v>
      </c>
      <c r="F3793" s="326">
        <v>1.0149999999999999</v>
      </c>
      <c r="G3793" s="42"/>
      <c r="H3793" s="48"/>
    </row>
    <row r="3794" s="2" customFormat="1" ht="16.8" customHeight="1">
      <c r="A3794" s="42"/>
      <c r="B3794" s="48"/>
      <c r="C3794" s="327" t="s">
        <v>170</v>
      </c>
      <c r="D3794" s="327" t="s">
        <v>326</v>
      </c>
      <c r="E3794" s="20" t="s">
        <v>32</v>
      </c>
      <c r="F3794" s="328">
        <v>0</v>
      </c>
      <c r="G3794" s="42"/>
      <c r="H3794" s="48"/>
    </row>
    <row r="3795" s="2" customFormat="1" ht="16.8" customHeight="1">
      <c r="A3795" s="42"/>
      <c r="B3795" s="48"/>
      <c r="C3795" s="327" t="s">
        <v>327</v>
      </c>
      <c r="D3795" s="327" t="s">
        <v>3863</v>
      </c>
      <c r="E3795" s="20" t="s">
        <v>32</v>
      </c>
      <c r="F3795" s="328">
        <v>1.0149999999999999</v>
      </c>
      <c r="G3795" s="42"/>
      <c r="H3795" s="48"/>
    </row>
    <row r="3796" s="2" customFormat="1" ht="16.8" customHeight="1">
      <c r="A3796" s="42"/>
      <c r="B3796" s="48"/>
      <c r="C3796" s="323" t="s">
        <v>3873</v>
      </c>
      <c r="D3796" s="324" t="s">
        <v>3873</v>
      </c>
      <c r="E3796" s="325" t="s">
        <v>32</v>
      </c>
      <c r="F3796" s="326">
        <v>1.0149999999999999</v>
      </c>
      <c r="G3796" s="42"/>
      <c r="H3796" s="48"/>
    </row>
    <row r="3797" s="2" customFormat="1" ht="16.8" customHeight="1">
      <c r="A3797" s="42"/>
      <c r="B3797" s="48"/>
      <c r="C3797" s="327" t="s">
        <v>3669</v>
      </c>
      <c r="D3797" s="327" t="s">
        <v>3872</v>
      </c>
      <c r="E3797" s="20" t="s">
        <v>32</v>
      </c>
      <c r="F3797" s="328">
        <v>0</v>
      </c>
      <c r="G3797" s="42"/>
      <c r="H3797" s="48"/>
    </row>
    <row r="3798" s="2" customFormat="1" ht="16.8" customHeight="1">
      <c r="A3798" s="42"/>
      <c r="B3798" s="48"/>
      <c r="C3798" s="327" t="s">
        <v>3873</v>
      </c>
      <c r="D3798" s="327" t="s">
        <v>3874</v>
      </c>
      <c r="E3798" s="20" t="s">
        <v>32</v>
      </c>
      <c r="F3798" s="328">
        <v>1.0149999999999999</v>
      </c>
      <c r="G3798" s="42"/>
      <c r="H3798" s="48"/>
    </row>
    <row r="3799" s="2" customFormat="1" ht="16.8" customHeight="1">
      <c r="A3799" s="42"/>
      <c r="B3799" s="48"/>
      <c r="C3799" s="323" t="s">
        <v>3883</v>
      </c>
      <c r="D3799" s="324" t="s">
        <v>3883</v>
      </c>
      <c r="E3799" s="325" t="s">
        <v>32</v>
      </c>
      <c r="F3799" s="326">
        <v>7.1050000000000004</v>
      </c>
      <c r="G3799" s="42"/>
      <c r="H3799" s="48"/>
    </row>
    <row r="3800" s="2" customFormat="1" ht="16.8" customHeight="1">
      <c r="A3800" s="42"/>
      <c r="B3800" s="48"/>
      <c r="C3800" s="327" t="s">
        <v>3670</v>
      </c>
      <c r="D3800" s="327" t="s">
        <v>3882</v>
      </c>
      <c r="E3800" s="20" t="s">
        <v>32</v>
      </c>
      <c r="F3800" s="328">
        <v>0</v>
      </c>
      <c r="G3800" s="42"/>
      <c r="H3800" s="48"/>
    </row>
    <row r="3801" s="2" customFormat="1" ht="16.8" customHeight="1">
      <c r="A3801" s="42"/>
      <c r="B3801" s="48"/>
      <c r="C3801" s="327" t="s">
        <v>3883</v>
      </c>
      <c r="D3801" s="327" t="s">
        <v>3884</v>
      </c>
      <c r="E3801" s="20" t="s">
        <v>32</v>
      </c>
      <c r="F3801" s="328">
        <v>7.1050000000000004</v>
      </c>
      <c r="G3801" s="42"/>
      <c r="H3801" s="48"/>
    </row>
    <row r="3802" s="2" customFormat="1" ht="16.8" customHeight="1">
      <c r="A3802" s="42"/>
      <c r="B3802" s="48"/>
      <c r="C3802" s="323" t="s">
        <v>3925</v>
      </c>
      <c r="D3802" s="324" t="s">
        <v>3925</v>
      </c>
      <c r="E3802" s="325" t="s">
        <v>32</v>
      </c>
      <c r="F3802" s="326">
        <v>1.01</v>
      </c>
      <c r="G3802" s="42"/>
      <c r="H3802" s="48"/>
    </row>
    <row r="3803" s="2" customFormat="1" ht="16.8" customHeight="1">
      <c r="A3803" s="42"/>
      <c r="B3803" s="48"/>
      <c r="C3803" s="327" t="s">
        <v>3671</v>
      </c>
      <c r="D3803" s="327" t="s">
        <v>3924</v>
      </c>
      <c r="E3803" s="20" t="s">
        <v>32</v>
      </c>
      <c r="F3803" s="328">
        <v>0</v>
      </c>
      <c r="G3803" s="42"/>
      <c r="H3803" s="48"/>
    </row>
    <row r="3804" s="2" customFormat="1" ht="16.8" customHeight="1">
      <c r="A3804" s="42"/>
      <c r="B3804" s="48"/>
      <c r="C3804" s="327" t="s">
        <v>3925</v>
      </c>
      <c r="D3804" s="327" t="s">
        <v>3926</v>
      </c>
      <c r="E3804" s="20" t="s">
        <v>32</v>
      </c>
      <c r="F3804" s="328">
        <v>1.01</v>
      </c>
      <c r="G3804" s="42"/>
      <c r="H3804" s="48"/>
    </row>
    <row r="3805" s="2" customFormat="1" ht="16.8" customHeight="1">
      <c r="A3805" s="42"/>
      <c r="B3805" s="48"/>
      <c r="C3805" s="323" t="s">
        <v>3933</v>
      </c>
      <c r="D3805" s="324" t="s">
        <v>3933</v>
      </c>
      <c r="E3805" s="325" t="s">
        <v>32</v>
      </c>
      <c r="F3805" s="326">
        <v>5.0499999999999998</v>
      </c>
      <c r="G3805" s="42"/>
      <c r="H3805" s="48"/>
    </row>
    <row r="3806" s="2" customFormat="1" ht="16.8" customHeight="1">
      <c r="A3806" s="42"/>
      <c r="B3806" s="48"/>
      <c r="C3806" s="327" t="s">
        <v>3673</v>
      </c>
      <c r="D3806" s="327" t="s">
        <v>3932</v>
      </c>
      <c r="E3806" s="20" t="s">
        <v>32</v>
      </c>
      <c r="F3806" s="328">
        <v>0</v>
      </c>
      <c r="G3806" s="42"/>
      <c r="H3806" s="48"/>
    </row>
    <row r="3807" s="2" customFormat="1" ht="16.8" customHeight="1">
      <c r="A3807" s="42"/>
      <c r="B3807" s="48"/>
      <c r="C3807" s="327" t="s">
        <v>3933</v>
      </c>
      <c r="D3807" s="327" t="s">
        <v>3934</v>
      </c>
      <c r="E3807" s="20" t="s">
        <v>32</v>
      </c>
      <c r="F3807" s="328">
        <v>5.0499999999999998</v>
      </c>
      <c r="G3807" s="42"/>
      <c r="H3807" s="48"/>
    </row>
    <row r="3808" s="2" customFormat="1" ht="16.8" customHeight="1">
      <c r="A3808" s="42"/>
      <c r="B3808" s="48"/>
      <c r="C3808" s="323" t="s">
        <v>3941</v>
      </c>
      <c r="D3808" s="324" t="s">
        <v>3941</v>
      </c>
      <c r="E3808" s="325" t="s">
        <v>32</v>
      </c>
      <c r="F3808" s="326">
        <v>1.01</v>
      </c>
      <c r="G3808" s="42"/>
      <c r="H3808" s="48"/>
    </row>
    <row r="3809" s="2" customFormat="1" ht="16.8" customHeight="1">
      <c r="A3809" s="42"/>
      <c r="B3809" s="48"/>
      <c r="C3809" s="327" t="s">
        <v>3674</v>
      </c>
      <c r="D3809" s="327" t="s">
        <v>3940</v>
      </c>
      <c r="E3809" s="20" t="s">
        <v>32</v>
      </c>
      <c r="F3809" s="328">
        <v>0</v>
      </c>
      <c r="G3809" s="42"/>
      <c r="H3809" s="48"/>
    </row>
    <row r="3810" s="2" customFormat="1" ht="16.8" customHeight="1">
      <c r="A3810" s="42"/>
      <c r="B3810" s="48"/>
      <c r="C3810" s="327" t="s">
        <v>3941</v>
      </c>
      <c r="D3810" s="327" t="s">
        <v>3942</v>
      </c>
      <c r="E3810" s="20" t="s">
        <v>32</v>
      </c>
      <c r="F3810" s="328">
        <v>1.01</v>
      </c>
      <c r="G3810" s="42"/>
      <c r="H3810" s="48"/>
    </row>
    <row r="3811" s="2" customFormat="1" ht="16.8" customHeight="1">
      <c r="A3811" s="42"/>
      <c r="B3811" s="48"/>
      <c r="C3811" s="323" t="s">
        <v>3948</v>
      </c>
      <c r="D3811" s="324" t="s">
        <v>3948</v>
      </c>
      <c r="E3811" s="325" t="s">
        <v>32</v>
      </c>
      <c r="F3811" s="326">
        <v>3.0299999999999998</v>
      </c>
      <c r="G3811" s="42"/>
      <c r="H3811" s="48"/>
    </row>
    <row r="3812" s="2" customFormat="1" ht="16.8" customHeight="1">
      <c r="A3812" s="42"/>
      <c r="B3812" s="48"/>
      <c r="C3812" s="327" t="s">
        <v>3675</v>
      </c>
      <c r="D3812" s="327" t="s">
        <v>3947</v>
      </c>
      <c r="E3812" s="20" t="s">
        <v>32</v>
      </c>
      <c r="F3812" s="328">
        <v>0</v>
      </c>
      <c r="G3812" s="42"/>
      <c r="H3812" s="48"/>
    </row>
    <row r="3813" s="2" customFormat="1" ht="16.8" customHeight="1">
      <c r="A3813" s="42"/>
      <c r="B3813" s="48"/>
      <c r="C3813" s="327" t="s">
        <v>3948</v>
      </c>
      <c r="D3813" s="327" t="s">
        <v>3949</v>
      </c>
      <c r="E3813" s="20" t="s">
        <v>32</v>
      </c>
      <c r="F3813" s="328">
        <v>3.0299999999999998</v>
      </c>
      <c r="G3813" s="42"/>
      <c r="H3813" s="48"/>
    </row>
    <row r="3814" s="2" customFormat="1" ht="16.8" customHeight="1">
      <c r="A3814" s="42"/>
      <c r="B3814" s="48"/>
      <c r="C3814" s="323" t="s">
        <v>6315</v>
      </c>
      <c r="D3814" s="324" t="s">
        <v>6315</v>
      </c>
      <c r="E3814" s="325" t="s">
        <v>32</v>
      </c>
      <c r="F3814" s="326">
        <v>9.9000000000000004</v>
      </c>
      <c r="G3814" s="42"/>
      <c r="H3814" s="48"/>
    </row>
    <row r="3815" s="2" customFormat="1" ht="16.8" customHeight="1">
      <c r="A3815" s="42"/>
      <c r="B3815" s="48"/>
      <c r="C3815" s="327" t="s">
        <v>6315</v>
      </c>
      <c r="D3815" s="327" t="s">
        <v>7084</v>
      </c>
      <c r="E3815" s="20" t="s">
        <v>32</v>
      </c>
      <c r="F3815" s="328">
        <v>9.9000000000000004</v>
      </c>
      <c r="G3815" s="42"/>
      <c r="H3815" s="48"/>
    </row>
    <row r="3816" s="2" customFormat="1" ht="16.8" customHeight="1">
      <c r="A3816" s="42"/>
      <c r="B3816" s="48"/>
      <c r="C3816" s="323" t="s">
        <v>2136</v>
      </c>
      <c r="D3816" s="324" t="s">
        <v>2136</v>
      </c>
      <c r="E3816" s="325" t="s">
        <v>32</v>
      </c>
      <c r="F3816" s="326">
        <v>0</v>
      </c>
      <c r="G3816" s="42"/>
      <c r="H3816" s="48"/>
    </row>
    <row r="3817" s="2" customFormat="1" ht="16.8" customHeight="1">
      <c r="A3817" s="42"/>
      <c r="B3817" s="48"/>
      <c r="C3817" s="327" t="s">
        <v>2136</v>
      </c>
      <c r="D3817" s="327" t="s">
        <v>6964</v>
      </c>
      <c r="E3817" s="20" t="s">
        <v>32</v>
      </c>
      <c r="F3817" s="328">
        <v>0</v>
      </c>
      <c r="G3817" s="42"/>
      <c r="H3817" s="48"/>
    </row>
    <row r="3818" s="2" customFormat="1" ht="16.8" customHeight="1">
      <c r="A3818" s="42"/>
      <c r="B3818" s="48"/>
      <c r="C3818" s="323" t="s">
        <v>6130</v>
      </c>
      <c r="D3818" s="324" t="s">
        <v>6130</v>
      </c>
      <c r="E3818" s="325" t="s">
        <v>32</v>
      </c>
      <c r="F3818" s="326">
        <v>85.551000000000002</v>
      </c>
      <c r="G3818" s="42"/>
      <c r="H3818" s="48"/>
    </row>
    <row r="3819" s="2" customFormat="1" ht="16.8" customHeight="1">
      <c r="A3819" s="42"/>
      <c r="B3819" s="48"/>
      <c r="C3819" s="327" t="s">
        <v>6130</v>
      </c>
      <c r="D3819" s="327" t="s">
        <v>7085</v>
      </c>
      <c r="E3819" s="20" t="s">
        <v>32</v>
      </c>
      <c r="F3819" s="328">
        <v>85.551000000000002</v>
      </c>
      <c r="G3819" s="42"/>
      <c r="H3819" s="48"/>
    </row>
    <row r="3820" s="2" customFormat="1" ht="16.8" customHeight="1">
      <c r="A3820" s="42"/>
      <c r="B3820" s="48"/>
      <c r="C3820" s="323" t="s">
        <v>7086</v>
      </c>
      <c r="D3820" s="324" t="s">
        <v>7086</v>
      </c>
      <c r="E3820" s="325" t="s">
        <v>32</v>
      </c>
      <c r="F3820" s="326">
        <v>33.640000000000001</v>
      </c>
      <c r="G3820" s="42"/>
      <c r="H3820" s="48"/>
    </row>
    <row r="3821" s="2" customFormat="1" ht="16.8" customHeight="1">
      <c r="A3821" s="42"/>
      <c r="B3821" s="48"/>
      <c r="C3821" s="327" t="s">
        <v>32</v>
      </c>
      <c r="D3821" s="327" t="s">
        <v>7087</v>
      </c>
      <c r="E3821" s="20" t="s">
        <v>32</v>
      </c>
      <c r="F3821" s="328">
        <v>0</v>
      </c>
      <c r="G3821" s="42"/>
      <c r="H3821" s="48"/>
    </row>
    <row r="3822" s="2" customFormat="1" ht="16.8" customHeight="1">
      <c r="A3822" s="42"/>
      <c r="B3822" s="48"/>
      <c r="C3822" s="327" t="s">
        <v>7086</v>
      </c>
      <c r="D3822" s="327" t="s">
        <v>7088</v>
      </c>
      <c r="E3822" s="20" t="s">
        <v>32</v>
      </c>
      <c r="F3822" s="328">
        <v>33.640000000000001</v>
      </c>
      <c r="G3822" s="42"/>
      <c r="H3822" s="48"/>
    </row>
    <row r="3823" s="2" customFormat="1" ht="16.8" customHeight="1">
      <c r="A3823" s="42"/>
      <c r="B3823" s="48"/>
      <c r="C3823" s="323" t="s">
        <v>7089</v>
      </c>
      <c r="D3823" s="324" t="s">
        <v>7089</v>
      </c>
      <c r="E3823" s="325" t="s">
        <v>32</v>
      </c>
      <c r="F3823" s="326">
        <v>-6.7599999999999998</v>
      </c>
      <c r="G3823" s="42"/>
      <c r="H3823" s="48"/>
    </row>
    <row r="3824" s="2" customFormat="1" ht="16.8" customHeight="1">
      <c r="A3824" s="42"/>
      <c r="B3824" s="48"/>
      <c r="C3824" s="327" t="s">
        <v>7089</v>
      </c>
      <c r="D3824" s="327" t="s">
        <v>7090</v>
      </c>
      <c r="E3824" s="20" t="s">
        <v>32</v>
      </c>
      <c r="F3824" s="328">
        <v>-6.7599999999999998</v>
      </c>
      <c r="G3824" s="42"/>
      <c r="H3824" s="48"/>
    </row>
    <row r="3825" s="2" customFormat="1" ht="16.8" customHeight="1">
      <c r="A3825" s="42"/>
      <c r="B3825" s="48"/>
      <c r="C3825" s="323" t="s">
        <v>7091</v>
      </c>
      <c r="D3825" s="324" t="s">
        <v>7091</v>
      </c>
      <c r="E3825" s="325" t="s">
        <v>32</v>
      </c>
      <c r="F3825" s="326">
        <v>2.073</v>
      </c>
      <c r="G3825" s="42"/>
      <c r="H3825" s="48"/>
    </row>
    <row r="3826" s="2" customFormat="1" ht="16.8" customHeight="1">
      <c r="A3826" s="42"/>
      <c r="B3826" s="48"/>
      <c r="C3826" s="327" t="s">
        <v>7091</v>
      </c>
      <c r="D3826" s="327" t="s">
        <v>7092</v>
      </c>
      <c r="E3826" s="20" t="s">
        <v>32</v>
      </c>
      <c r="F3826" s="328">
        <v>2.073</v>
      </c>
      <c r="G3826" s="42"/>
      <c r="H3826" s="48"/>
    </row>
    <row r="3827" s="2" customFormat="1" ht="16.8" customHeight="1">
      <c r="A3827" s="42"/>
      <c r="B3827" s="48"/>
      <c r="C3827" s="323" t="s">
        <v>3841</v>
      </c>
      <c r="D3827" s="324" t="s">
        <v>3841</v>
      </c>
      <c r="E3827" s="325" t="s">
        <v>32</v>
      </c>
      <c r="F3827" s="326">
        <v>238.73814999999999</v>
      </c>
      <c r="G3827" s="42"/>
      <c r="H3827" s="48"/>
    </row>
    <row r="3828" s="2" customFormat="1" ht="16.8" customHeight="1">
      <c r="A3828" s="42"/>
      <c r="B3828" s="48"/>
      <c r="C3828" s="327" t="s">
        <v>3676</v>
      </c>
      <c r="D3828" s="327" t="s">
        <v>3840</v>
      </c>
      <c r="E3828" s="20" t="s">
        <v>32</v>
      </c>
      <c r="F3828" s="328">
        <v>0</v>
      </c>
      <c r="G3828" s="42"/>
      <c r="H3828" s="48"/>
    </row>
    <row r="3829" s="2" customFormat="1" ht="16.8" customHeight="1">
      <c r="A3829" s="42"/>
      <c r="B3829" s="48"/>
      <c r="C3829" s="327" t="s">
        <v>3841</v>
      </c>
      <c r="D3829" s="327" t="s">
        <v>3842</v>
      </c>
      <c r="E3829" s="20" t="s">
        <v>32</v>
      </c>
      <c r="F3829" s="328">
        <v>238.738</v>
      </c>
      <c r="G3829" s="42"/>
      <c r="H3829" s="48"/>
    </row>
    <row r="3830" s="2" customFormat="1" ht="16.8" customHeight="1">
      <c r="A3830" s="42"/>
      <c r="B3830" s="48"/>
      <c r="C3830" s="323" t="s">
        <v>3314</v>
      </c>
      <c r="D3830" s="324" t="s">
        <v>3314</v>
      </c>
      <c r="E3830" s="325" t="s">
        <v>32</v>
      </c>
      <c r="F3830" s="326">
        <v>0</v>
      </c>
      <c r="G3830" s="42"/>
      <c r="H3830" s="48"/>
    </row>
    <row r="3831" s="2" customFormat="1" ht="16.8" customHeight="1">
      <c r="A3831" s="42"/>
      <c r="B3831" s="48"/>
      <c r="C3831" s="327" t="s">
        <v>3314</v>
      </c>
      <c r="D3831" s="327" t="s">
        <v>7093</v>
      </c>
      <c r="E3831" s="20" t="s">
        <v>32</v>
      </c>
      <c r="F3831" s="328">
        <v>0</v>
      </c>
      <c r="G3831" s="42"/>
      <c r="H3831" s="48"/>
    </row>
    <row r="3832" s="2" customFormat="1" ht="16.8" customHeight="1">
      <c r="A3832" s="42"/>
      <c r="B3832" s="48"/>
      <c r="C3832" s="323" t="s">
        <v>6337</v>
      </c>
      <c r="D3832" s="324" t="s">
        <v>6337</v>
      </c>
      <c r="E3832" s="325" t="s">
        <v>32</v>
      </c>
      <c r="F3832" s="326">
        <v>0</v>
      </c>
      <c r="G3832" s="42"/>
      <c r="H3832" s="48"/>
    </row>
    <row r="3833" s="2" customFormat="1" ht="16.8" customHeight="1">
      <c r="A3833" s="42"/>
      <c r="B3833" s="48"/>
      <c r="C3833" s="327" t="s">
        <v>6337</v>
      </c>
      <c r="D3833" s="327" t="s">
        <v>7094</v>
      </c>
      <c r="E3833" s="20" t="s">
        <v>32</v>
      </c>
      <c r="F3833" s="328">
        <v>0</v>
      </c>
      <c r="G3833" s="42"/>
      <c r="H3833" s="48"/>
    </row>
    <row r="3834" s="2" customFormat="1" ht="16.8" customHeight="1">
      <c r="A3834" s="42"/>
      <c r="B3834" s="48"/>
      <c r="C3834" s="323" t="s">
        <v>7095</v>
      </c>
      <c r="D3834" s="324" t="s">
        <v>7095</v>
      </c>
      <c r="E3834" s="325" t="s">
        <v>32</v>
      </c>
      <c r="F3834" s="326">
        <v>14.17</v>
      </c>
      <c r="G3834" s="42"/>
      <c r="H3834" s="48"/>
    </row>
    <row r="3835" s="2" customFormat="1" ht="16.8" customHeight="1">
      <c r="A3835" s="42"/>
      <c r="B3835" s="48"/>
      <c r="C3835" s="327" t="s">
        <v>32</v>
      </c>
      <c r="D3835" s="327" t="s">
        <v>7087</v>
      </c>
      <c r="E3835" s="20" t="s">
        <v>32</v>
      </c>
      <c r="F3835" s="328">
        <v>0</v>
      </c>
      <c r="G3835" s="42"/>
      <c r="H3835" s="48"/>
    </row>
    <row r="3836" s="2" customFormat="1" ht="16.8" customHeight="1">
      <c r="A3836" s="42"/>
      <c r="B3836" s="48"/>
      <c r="C3836" s="327" t="s">
        <v>7095</v>
      </c>
      <c r="D3836" s="327" t="s">
        <v>7096</v>
      </c>
      <c r="E3836" s="20" t="s">
        <v>32</v>
      </c>
      <c r="F3836" s="328">
        <v>14.17</v>
      </c>
      <c r="G3836" s="42"/>
      <c r="H3836" s="48"/>
    </row>
    <row r="3837" s="2" customFormat="1" ht="16.8" customHeight="1">
      <c r="A3837" s="42"/>
      <c r="B3837" s="48"/>
      <c r="C3837" s="323" t="s">
        <v>7097</v>
      </c>
      <c r="D3837" s="324" t="s">
        <v>7097</v>
      </c>
      <c r="E3837" s="325" t="s">
        <v>32</v>
      </c>
      <c r="F3837" s="326">
        <v>48</v>
      </c>
      <c r="G3837" s="42"/>
      <c r="H3837" s="48"/>
    </row>
    <row r="3838" s="2" customFormat="1" ht="16.8" customHeight="1">
      <c r="A3838" s="42"/>
      <c r="B3838" s="48"/>
      <c r="C3838" s="327" t="s">
        <v>7097</v>
      </c>
      <c r="D3838" s="327" t="s">
        <v>7098</v>
      </c>
      <c r="E3838" s="20" t="s">
        <v>32</v>
      </c>
      <c r="F3838" s="328">
        <v>48</v>
      </c>
      <c r="G3838" s="42"/>
      <c r="H3838" s="48"/>
    </row>
    <row r="3839" s="2" customFormat="1" ht="16.8" customHeight="1">
      <c r="A3839" s="42"/>
      <c r="B3839" s="48"/>
      <c r="C3839" s="323" t="s">
        <v>7099</v>
      </c>
      <c r="D3839" s="324" t="s">
        <v>7099</v>
      </c>
      <c r="E3839" s="325" t="s">
        <v>32</v>
      </c>
      <c r="F3839" s="326">
        <v>-72.903000000000006</v>
      </c>
      <c r="G3839" s="42"/>
      <c r="H3839" s="48"/>
    </row>
    <row r="3840" s="2" customFormat="1" ht="16.8" customHeight="1">
      <c r="A3840" s="42"/>
      <c r="B3840" s="48"/>
      <c r="C3840" s="327" t="s">
        <v>7099</v>
      </c>
      <c r="D3840" s="327" t="s">
        <v>7100</v>
      </c>
      <c r="E3840" s="20" t="s">
        <v>32</v>
      </c>
      <c r="F3840" s="328">
        <v>-72.903000000000006</v>
      </c>
      <c r="G3840" s="42"/>
      <c r="H3840" s="48"/>
    </row>
    <row r="3841" s="2" customFormat="1" ht="16.8" customHeight="1">
      <c r="A3841" s="42"/>
      <c r="B3841" s="48"/>
      <c r="C3841" s="323" t="s">
        <v>7101</v>
      </c>
      <c r="D3841" s="324" t="s">
        <v>7101</v>
      </c>
      <c r="E3841" s="325" t="s">
        <v>32</v>
      </c>
      <c r="F3841" s="326">
        <v>1.155</v>
      </c>
      <c r="G3841" s="42"/>
      <c r="H3841" s="48"/>
    </row>
    <row r="3842" s="2" customFormat="1" ht="16.8" customHeight="1">
      <c r="A3842" s="42"/>
      <c r="B3842" s="48"/>
      <c r="C3842" s="327" t="s">
        <v>7101</v>
      </c>
      <c r="D3842" s="327" t="s">
        <v>7102</v>
      </c>
      <c r="E3842" s="20" t="s">
        <v>32</v>
      </c>
      <c r="F3842" s="328">
        <v>1.155</v>
      </c>
      <c r="G3842" s="42"/>
      <c r="H3842" s="48"/>
    </row>
    <row r="3843" s="2" customFormat="1" ht="16.8" customHeight="1">
      <c r="A3843" s="42"/>
      <c r="B3843" s="48"/>
      <c r="C3843" s="323" t="s">
        <v>7103</v>
      </c>
      <c r="D3843" s="324" t="s">
        <v>7103</v>
      </c>
      <c r="E3843" s="325" t="s">
        <v>32</v>
      </c>
      <c r="F3843" s="326">
        <v>20.024999999999999</v>
      </c>
      <c r="G3843" s="42"/>
      <c r="H3843" s="48"/>
    </row>
    <row r="3844" s="2" customFormat="1" ht="16.8" customHeight="1">
      <c r="A3844" s="42"/>
      <c r="B3844" s="48"/>
      <c r="C3844" s="327" t="s">
        <v>7103</v>
      </c>
      <c r="D3844" s="327" t="s">
        <v>7104</v>
      </c>
      <c r="E3844" s="20" t="s">
        <v>32</v>
      </c>
      <c r="F3844" s="328">
        <v>20.024999999999999</v>
      </c>
      <c r="G3844" s="42"/>
      <c r="H3844" s="48"/>
    </row>
    <row r="3845" s="2" customFormat="1" ht="16.8" customHeight="1">
      <c r="A3845" s="42"/>
      <c r="B3845" s="48"/>
      <c r="C3845" s="323" t="s">
        <v>7105</v>
      </c>
      <c r="D3845" s="324" t="s">
        <v>7105</v>
      </c>
      <c r="E3845" s="325" t="s">
        <v>32</v>
      </c>
      <c r="F3845" s="326">
        <v>33.761000000000003</v>
      </c>
      <c r="G3845" s="42"/>
      <c r="H3845" s="48"/>
    </row>
    <row r="3846" s="2" customFormat="1" ht="16.8" customHeight="1">
      <c r="A3846" s="42"/>
      <c r="B3846" s="48"/>
      <c r="C3846" s="327" t="s">
        <v>7105</v>
      </c>
      <c r="D3846" s="327" t="s">
        <v>7106</v>
      </c>
      <c r="E3846" s="20" t="s">
        <v>32</v>
      </c>
      <c r="F3846" s="328">
        <v>33.761000000000003</v>
      </c>
      <c r="G3846" s="42"/>
      <c r="H3846" s="48"/>
    </row>
    <row r="3847" s="2" customFormat="1" ht="16.8" customHeight="1">
      <c r="A3847" s="42"/>
      <c r="B3847" s="48"/>
      <c r="C3847" s="323" t="s">
        <v>7107</v>
      </c>
      <c r="D3847" s="324" t="s">
        <v>7107</v>
      </c>
      <c r="E3847" s="325" t="s">
        <v>32</v>
      </c>
      <c r="F3847" s="326">
        <v>-13.576000000000001</v>
      </c>
      <c r="G3847" s="42"/>
      <c r="H3847" s="48"/>
    </row>
    <row r="3848" s="2" customFormat="1" ht="16.8" customHeight="1">
      <c r="A3848" s="42"/>
      <c r="B3848" s="48"/>
      <c r="C3848" s="327" t="s">
        <v>7107</v>
      </c>
      <c r="D3848" s="327" t="s">
        <v>7108</v>
      </c>
      <c r="E3848" s="20" t="s">
        <v>32</v>
      </c>
      <c r="F3848" s="328">
        <v>-13.576000000000001</v>
      </c>
      <c r="G3848" s="42"/>
      <c r="H3848" s="48"/>
    </row>
    <row r="3849" s="2" customFormat="1" ht="16.8" customHeight="1">
      <c r="A3849" s="42"/>
      <c r="B3849" s="48"/>
      <c r="C3849" s="323" t="s">
        <v>7109</v>
      </c>
      <c r="D3849" s="324" t="s">
        <v>7109</v>
      </c>
      <c r="E3849" s="325" t="s">
        <v>32</v>
      </c>
      <c r="F3849" s="326">
        <v>2.2069999999999999</v>
      </c>
      <c r="G3849" s="42"/>
      <c r="H3849" s="48"/>
    </row>
    <row r="3850" s="2" customFormat="1" ht="16.8" customHeight="1">
      <c r="A3850" s="42"/>
      <c r="B3850" s="48"/>
      <c r="C3850" s="327" t="s">
        <v>7109</v>
      </c>
      <c r="D3850" s="327" t="s">
        <v>7110</v>
      </c>
      <c r="E3850" s="20" t="s">
        <v>32</v>
      </c>
      <c r="F3850" s="328">
        <v>2.2069999999999999</v>
      </c>
      <c r="G3850" s="42"/>
      <c r="H3850" s="48"/>
    </row>
    <row r="3851" s="2" customFormat="1" ht="16.8" customHeight="1">
      <c r="A3851" s="42"/>
      <c r="B3851" s="48"/>
      <c r="C3851" s="323" t="s">
        <v>7111</v>
      </c>
      <c r="D3851" s="324" t="s">
        <v>7111</v>
      </c>
      <c r="E3851" s="325" t="s">
        <v>32</v>
      </c>
      <c r="F3851" s="326">
        <v>12.587</v>
      </c>
      <c r="G3851" s="42"/>
      <c r="H3851" s="48"/>
    </row>
    <row r="3852" s="2" customFormat="1" ht="16.8" customHeight="1">
      <c r="A3852" s="42"/>
      <c r="B3852" s="48"/>
      <c r="C3852" s="327" t="s">
        <v>7111</v>
      </c>
      <c r="D3852" s="327" t="s">
        <v>7112</v>
      </c>
      <c r="E3852" s="20" t="s">
        <v>32</v>
      </c>
      <c r="F3852" s="328">
        <v>12.587</v>
      </c>
      <c r="G3852" s="42"/>
      <c r="H3852" s="48"/>
    </row>
    <row r="3853" s="2" customFormat="1" ht="16.8" customHeight="1">
      <c r="A3853" s="42"/>
      <c r="B3853" s="48"/>
      <c r="C3853" s="323" t="s">
        <v>7113</v>
      </c>
      <c r="D3853" s="324" t="s">
        <v>7113</v>
      </c>
      <c r="E3853" s="325" t="s">
        <v>32</v>
      </c>
      <c r="F3853" s="326">
        <v>330</v>
      </c>
      <c r="G3853" s="42"/>
      <c r="H3853" s="48"/>
    </row>
    <row r="3854" s="2" customFormat="1" ht="16.8" customHeight="1">
      <c r="A3854" s="42"/>
      <c r="B3854" s="48"/>
      <c r="C3854" s="327" t="s">
        <v>32</v>
      </c>
      <c r="D3854" s="327" t="s">
        <v>7071</v>
      </c>
      <c r="E3854" s="20" t="s">
        <v>32</v>
      </c>
      <c r="F3854" s="328">
        <v>0</v>
      </c>
      <c r="G3854" s="42"/>
      <c r="H3854" s="48"/>
    </row>
    <row r="3855" s="2" customFormat="1" ht="16.8" customHeight="1">
      <c r="A3855" s="42"/>
      <c r="B3855" s="48"/>
      <c r="C3855" s="327" t="s">
        <v>7113</v>
      </c>
      <c r="D3855" s="327" t="s">
        <v>7114</v>
      </c>
      <c r="E3855" s="20" t="s">
        <v>32</v>
      </c>
      <c r="F3855" s="328">
        <v>330</v>
      </c>
      <c r="G3855" s="42"/>
      <c r="H3855" s="48"/>
    </row>
    <row r="3856" s="2" customFormat="1" ht="16.8" customHeight="1">
      <c r="A3856" s="42"/>
      <c r="B3856" s="48"/>
      <c r="C3856" s="323" t="s">
        <v>7115</v>
      </c>
      <c r="D3856" s="324" t="s">
        <v>7115</v>
      </c>
      <c r="E3856" s="325" t="s">
        <v>32</v>
      </c>
      <c r="F3856" s="326">
        <v>-11.83</v>
      </c>
      <c r="G3856" s="42"/>
      <c r="H3856" s="48"/>
    </row>
    <row r="3857" s="2" customFormat="1" ht="16.8" customHeight="1">
      <c r="A3857" s="42"/>
      <c r="B3857" s="48"/>
      <c r="C3857" s="327" t="s">
        <v>7115</v>
      </c>
      <c r="D3857" s="327" t="s">
        <v>7116</v>
      </c>
      <c r="E3857" s="20" t="s">
        <v>32</v>
      </c>
      <c r="F3857" s="328">
        <v>-11.83</v>
      </c>
      <c r="G3857" s="42"/>
      <c r="H3857" s="48"/>
    </row>
    <row r="3858" s="2" customFormat="1" ht="16.8" customHeight="1">
      <c r="A3858" s="42"/>
      <c r="B3858" s="48"/>
      <c r="C3858" s="323" t="s">
        <v>7117</v>
      </c>
      <c r="D3858" s="324" t="s">
        <v>7117</v>
      </c>
      <c r="E3858" s="325" t="s">
        <v>32</v>
      </c>
      <c r="F3858" s="326">
        <v>1.327</v>
      </c>
      <c r="G3858" s="42"/>
      <c r="H3858" s="48"/>
    </row>
    <row r="3859" s="2" customFormat="1" ht="16.8" customHeight="1">
      <c r="A3859" s="42"/>
      <c r="B3859" s="48"/>
      <c r="C3859" s="327" t="s">
        <v>7117</v>
      </c>
      <c r="D3859" s="327" t="s">
        <v>7118</v>
      </c>
      <c r="E3859" s="20" t="s">
        <v>32</v>
      </c>
      <c r="F3859" s="328">
        <v>1.327</v>
      </c>
      <c r="G3859" s="42"/>
      <c r="H3859" s="48"/>
    </row>
    <row r="3860" s="2" customFormat="1" ht="16.8" customHeight="1">
      <c r="A3860" s="42"/>
      <c r="B3860" s="48"/>
      <c r="C3860" s="323" t="s">
        <v>7119</v>
      </c>
      <c r="D3860" s="324" t="s">
        <v>7119</v>
      </c>
      <c r="E3860" s="325" t="s">
        <v>32</v>
      </c>
      <c r="F3860" s="326">
        <v>163.02000000000001</v>
      </c>
      <c r="G3860" s="42"/>
      <c r="H3860" s="48"/>
    </row>
    <row r="3861" s="2" customFormat="1" ht="16.8" customHeight="1">
      <c r="A3861" s="42"/>
      <c r="B3861" s="48"/>
      <c r="C3861" s="327" t="s">
        <v>32</v>
      </c>
      <c r="D3861" s="327" t="s">
        <v>7071</v>
      </c>
      <c r="E3861" s="20" t="s">
        <v>32</v>
      </c>
      <c r="F3861" s="328">
        <v>0</v>
      </c>
      <c r="G3861" s="42"/>
      <c r="H3861" s="48"/>
    </row>
    <row r="3862" s="2" customFormat="1" ht="16.8" customHeight="1">
      <c r="A3862" s="42"/>
      <c r="B3862" s="48"/>
      <c r="C3862" s="327" t="s">
        <v>7119</v>
      </c>
      <c r="D3862" s="327" t="s">
        <v>7120</v>
      </c>
      <c r="E3862" s="20" t="s">
        <v>32</v>
      </c>
      <c r="F3862" s="328">
        <v>163.02000000000001</v>
      </c>
      <c r="G3862" s="42"/>
      <c r="H3862" s="48"/>
    </row>
    <row r="3863" s="2" customFormat="1" ht="16.8" customHeight="1">
      <c r="A3863" s="42"/>
      <c r="B3863" s="48"/>
      <c r="C3863" s="323" t="s">
        <v>7121</v>
      </c>
      <c r="D3863" s="324" t="s">
        <v>7121</v>
      </c>
      <c r="E3863" s="325" t="s">
        <v>32</v>
      </c>
      <c r="F3863" s="326">
        <v>360</v>
      </c>
      <c r="G3863" s="42"/>
      <c r="H3863" s="48"/>
    </row>
    <row r="3864" s="2" customFormat="1" ht="16.8" customHeight="1">
      <c r="A3864" s="42"/>
      <c r="B3864" s="48"/>
      <c r="C3864" s="327" t="s">
        <v>7121</v>
      </c>
      <c r="D3864" s="327" t="s">
        <v>7122</v>
      </c>
      <c r="E3864" s="20" t="s">
        <v>32</v>
      </c>
      <c r="F3864" s="328">
        <v>360</v>
      </c>
      <c r="G3864" s="42"/>
      <c r="H3864" s="48"/>
    </row>
    <row r="3865" s="2" customFormat="1" ht="16.8" customHeight="1">
      <c r="A3865" s="42"/>
      <c r="B3865" s="48"/>
      <c r="C3865" s="323" t="s">
        <v>7123</v>
      </c>
      <c r="D3865" s="324" t="s">
        <v>7123</v>
      </c>
      <c r="E3865" s="325" t="s">
        <v>32</v>
      </c>
      <c r="F3865" s="326">
        <v>0</v>
      </c>
      <c r="G3865" s="42"/>
      <c r="H3865" s="48"/>
    </row>
    <row r="3866" s="2" customFormat="1" ht="16.8" customHeight="1">
      <c r="A3866" s="42"/>
      <c r="B3866" s="48"/>
      <c r="C3866" s="327" t="s">
        <v>7123</v>
      </c>
      <c r="D3866" s="327" t="s">
        <v>7124</v>
      </c>
      <c r="E3866" s="20" t="s">
        <v>32</v>
      </c>
      <c r="F3866" s="328">
        <v>0</v>
      </c>
      <c r="G3866" s="42"/>
      <c r="H3866" s="48"/>
    </row>
    <row r="3867" s="2" customFormat="1" ht="16.8" customHeight="1">
      <c r="A3867" s="42"/>
      <c r="B3867" s="48"/>
      <c r="C3867" s="323" t="s">
        <v>7125</v>
      </c>
      <c r="D3867" s="324" t="s">
        <v>7125</v>
      </c>
      <c r="E3867" s="325" t="s">
        <v>32</v>
      </c>
      <c r="F3867" s="326">
        <v>0.746</v>
      </c>
      <c r="G3867" s="42"/>
      <c r="H3867" s="48"/>
    </row>
    <row r="3868" s="2" customFormat="1" ht="16.8" customHeight="1">
      <c r="A3868" s="42"/>
      <c r="B3868" s="48"/>
      <c r="C3868" s="327" t="s">
        <v>7125</v>
      </c>
      <c r="D3868" s="327" t="s">
        <v>7126</v>
      </c>
      <c r="E3868" s="20" t="s">
        <v>32</v>
      </c>
      <c r="F3868" s="328">
        <v>0.746</v>
      </c>
      <c r="G3868" s="42"/>
      <c r="H3868" s="48"/>
    </row>
    <row r="3869" s="2" customFormat="1" ht="16.8" customHeight="1">
      <c r="A3869" s="42"/>
      <c r="B3869" s="48"/>
      <c r="C3869" s="323" t="s">
        <v>7127</v>
      </c>
      <c r="D3869" s="324" t="s">
        <v>7127</v>
      </c>
      <c r="E3869" s="325" t="s">
        <v>32</v>
      </c>
      <c r="F3869" s="326">
        <v>222.30000000000001</v>
      </c>
      <c r="G3869" s="42"/>
      <c r="H3869" s="48"/>
    </row>
    <row r="3870" s="2" customFormat="1" ht="16.8" customHeight="1">
      <c r="A3870" s="42"/>
      <c r="B3870" s="48"/>
      <c r="C3870" s="327" t="s">
        <v>7127</v>
      </c>
      <c r="D3870" s="327" t="s">
        <v>7128</v>
      </c>
      <c r="E3870" s="20" t="s">
        <v>32</v>
      </c>
      <c r="F3870" s="328">
        <v>222.30000000000001</v>
      </c>
      <c r="G3870" s="42"/>
      <c r="H3870" s="48"/>
    </row>
    <row r="3871" s="2" customFormat="1" ht="16.8" customHeight="1">
      <c r="A3871" s="42"/>
      <c r="B3871" s="48"/>
      <c r="C3871" s="323" t="s">
        <v>7129</v>
      </c>
      <c r="D3871" s="324" t="s">
        <v>7129</v>
      </c>
      <c r="E3871" s="325" t="s">
        <v>32</v>
      </c>
      <c r="F3871" s="326">
        <v>0</v>
      </c>
      <c r="G3871" s="42"/>
      <c r="H3871" s="48"/>
    </row>
    <row r="3872" s="2" customFormat="1" ht="16.8" customHeight="1">
      <c r="A3872" s="42"/>
      <c r="B3872" s="48"/>
      <c r="C3872" s="327" t="s">
        <v>7129</v>
      </c>
      <c r="D3872" s="327" t="s">
        <v>7130</v>
      </c>
      <c r="E3872" s="20" t="s">
        <v>32</v>
      </c>
      <c r="F3872" s="328">
        <v>0</v>
      </c>
      <c r="G3872" s="42"/>
      <c r="H3872" s="48"/>
    </row>
    <row r="3873" s="2" customFormat="1" ht="16.8" customHeight="1">
      <c r="A3873" s="42"/>
      <c r="B3873" s="48"/>
      <c r="C3873" s="323" t="s">
        <v>7131</v>
      </c>
      <c r="D3873" s="324" t="s">
        <v>7131</v>
      </c>
      <c r="E3873" s="325" t="s">
        <v>32</v>
      </c>
      <c r="F3873" s="326">
        <v>0.88700000000000001</v>
      </c>
      <c r="G3873" s="42"/>
      <c r="H3873" s="48"/>
    </row>
    <row r="3874" s="2" customFormat="1" ht="16.8" customHeight="1">
      <c r="A3874" s="42"/>
      <c r="B3874" s="48"/>
      <c r="C3874" s="327" t="s">
        <v>7131</v>
      </c>
      <c r="D3874" s="327" t="s">
        <v>7132</v>
      </c>
      <c r="E3874" s="20" t="s">
        <v>32</v>
      </c>
      <c r="F3874" s="328">
        <v>0.88700000000000001</v>
      </c>
      <c r="G3874" s="42"/>
      <c r="H3874" s="48"/>
    </row>
    <row r="3875" s="2" customFormat="1" ht="16.8" customHeight="1">
      <c r="A3875" s="42"/>
      <c r="B3875" s="48"/>
      <c r="C3875" s="323" t="s">
        <v>7133</v>
      </c>
      <c r="D3875" s="324" t="s">
        <v>7133</v>
      </c>
      <c r="E3875" s="325" t="s">
        <v>32</v>
      </c>
      <c r="F3875" s="326">
        <v>0</v>
      </c>
      <c r="G3875" s="42"/>
      <c r="H3875" s="48"/>
    </row>
    <row r="3876" s="2" customFormat="1" ht="16.8" customHeight="1">
      <c r="A3876" s="42"/>
      <c r="B3876" s="48"/>
      <c r="C3876" s="327" t="s">
        <v>7133</v>
      </c>
      <c r="D3876" s="327" t="s">
        <v>7134</v>
      </c>
      <c r="E3876" s="20" t="s">
        <v>32</v>
      </c>
      <c r="F3876" s="328">
        <v>0</v>
      </c>
      <c r="G3876" s="42"/>
      <c r="H3876" s="48"/>
    </row>
    <row r="3877" s="2" customFormat="1" ht="16.8" customHeight="1">
      <c r="A3877" s="42"/>
      <c r="B3877" s="48"/>
      <c r="C3877" s="323" t="s">
        <v>7135</v>
      </c>
      <c r="D3877" s="324" t="s">
        <v>7135</v>
      </c>
      <c r="E3877" s="325" t="s">
        <v>32</v>
      </c>
      <c r="F3877" s="326">
        <v>0.66000000000000003</v>
      </c>
      <c r="G3877" s="42"/>
      <c r="H3877" s="48"/>
    </row>
    <row r="3878" s="2" customFormat="1" ht="16.8" customHeight="1">
      <c r="A3878" s="42"/>
      <c r="B3878" s="48"/>
      <c r="C3878" s="327" t="s">
        <v>7135</v>
      </c>
      <c r="D3878" s="327" t="s">
        <v>7136</v>
      </c>
      <c r="E3878" s="20" t="s">
        <v>32</v>
      </c>
      <c r="F3878" s="328">
        <v>0.66000000000000003</v>
      </c>
      <c r="G3878" s="42"/>
      <c r="H3878" s="48"/>
    </row>
    <row r="3879" s="2" customFormat="1" ht="16.8" customHeight="1">
      <c r="A3879" s="42"/>
      <c r="B3879" s="48"/>
      <c r="C3879" s="323" t="s">
        <v>7137</v>
      </c>
      <c r="D3879" s="324" t="s">
        <v>7137</v>
      </c>
      <c r="E3879" s="325" t="s">
        <v>32</v>
      </c>
      <c r="F3879" s="326">
        <v>623.22873749999997</v>
      </c>
      <c r="G3879" s="42"/>
      <c r="H3879" s="48"/>
    </row>
    <row r="3880" s="2" customFormat="1" ht="16.8" customHeight="1">
      <c r="A3880" s="42"/>
      <c r="B3880" s="48"/>
      <c r="C3880" s="327" t="s">
        <v>7133</v>
      </c>
      <c r="D3880" s="327" t="s">
        <v>7134</v>
      </c>
      <c r="E3880" s="20" t="s">
        <v>32</v>
      </c>
      <c r="F3880" s="328">
        <v>0</v>
      </c>
      <c r="G3880" s="42"/>
      <c r="H3880" s="48"/>
    </row>
    <row r="3881" s="2" customFormat="1" ht="16.8" customHeight="1">
      <c r="A3881" s="42"/>
      <c r="B3881" s="48"/>
      <c r="C3881" s="327" t="s">
        <v>32</v>
      </c>
      <c r="D3881" s="327" t="s">
        <v>7000</v>
      </c>
      <c r="E3881" s="20" t="s">
        <v>32</v>
      </c>
      <c r="F3881" s="328">
        <v>0</v>
      </c>
      <c r="G3881" s="42"/>
      <c r="H3881" s="48"/>
    </row>
    <row r="3882" s="2" customFormat="1" ht="16.8" customHeight="1">
      <c r="A3882" s="42"/>
      <c r="B3882" s="48"/>
      <c r="C3882" s="327" t="s">
        <v>32</v>
      </c>
      <c r="D3882" s="327" t="s">
        <v>7001</v>
      </c>
      <c r="E3882" s="20" t="s">
        <v>32</v>
      </c>
      <c r="F3882" s="328">
        <v>0</v>
      </c>
      <c r="G3882" s="42"/>
      <c r="H3882" s="48"/>
    </row>
    <row r="3883" s="2" customFormat="1" ht="16.8" customHeight="1">
      <c r="A3883" s="42"/>
      <c r="B3883" s="48"/>
      <c r="C3883" s="327" t="s">
        <v>7137</v>
      </c>
      <c r="D3883" s="327" t="s">
        <v>7138</v>
      </c>
      <c r="E3883" s="20" t="s">
        <v>32</v>
      </c>
      <c r="F3883" s="328">
        <v>623.22900000000004</v>
      </c>
      <c r="G3883" s="42"/>
      <c r="H3883" s="48"/>
    </row>
    <row r="3884" s="2" customFormat="1" ht="16.8" customHeight="1">
      <c r="A3884" s="42"/>
      <c r="B3884" s="48"/>
      <c r="C3884" s="323" t="s">
        <v>7139</v>
      </c>
      <c r="D3884" s="324" t="s">
        <v>7139</v>
      </c>
      <c r="E3884" s="325" t="s">
        <v>32</v>
      </c>
      <c r="F3884" s="326">
        <v>0.79300000000000004</v>
      </c>
      <c r="G3884" s="42"/>
      <c r="H3884" s="48"/>
    </row>
    <row r="3885" s="2" customFormat="1" ht="16.8" customHeight="1">
      <c r="A3885" s="42"/>
      <c r="B3885" s="48"/>
      <c r="C3885" s="327" t="s">
        <v>7139</v>
      </c>
      <c r="D3885" s="327" t="s">
        <v>7140</v>
      </c>
      <c r="E3885" s="20" t="s">
        <v>32</v>
      </c>
      <c r="F3885" s="328">
        <v>0.79300000000000004</v>
      </c>
      <c r="G3885" s="42"/>
      <c r="H3885" s="48"/>
    </row>
    <row r="3886" s="2" customFormat="1" ht="16.8" customHeight="1">
      <c r="A3886" s="42"/>
      <c r="B3886" s="48"/>
      <c r="C3886" s="323" t="s">
        <v>7141</v>
      </c>
      <c r="D3886" s="324" t="s">
        <v>7141</v>
      </c>
      <c r="E3886" s="325" t="s">
        <v>32</v>
      </c>
      <c r="F3886" s="326">
        <v>0</v>
      </c>
      <c r="G3886" s="42"/>
      <c r="H3886" s="48"/>
    </row>
    <row r="3887" s="2" customFormat="1" ht="16.8" customHeight="1">
      <c r="A3887" s="42"/>
      <c r="B3887" s="48"/>
      <c r="C3887" s="327" t="s">
        <v>7141</v>
      </c>
      <c r="D3887" s="327" t="s">
        <v>7142</v>
      </c>
      <c r="E3887" s="20" t="s">
        <v>32</v>
      </c>
      <c r="F3887" s="328">
        <v>0</v>
      </c>
      <c r="G3887" s="42"/>
      <c r="H3887" s="48"/>
    </row>
    <row r="3888" s="2" customFormat="1" ht="16.8" customHeight="1">
      <c r="A3888" s="42"/>
      <c r="B3888" s="48"/>
      <c r="C3888" s="323" t="s">
        <v>7143</v>
      </c>
      <c r="D3888" s="324" t="s">
        <v>7143</v>
      </c>
      <c r="E3888" s="325" t="s">
        <v>32</v>
      </c>
      <c r="F3888" s="326">
        <v>1.893</v>
      </c>
      <c r="G3888" s="42"/>
      <c r="H3888" s="48"/>
    </row>
    <row r="3889" s="2" customFormat="1" ht="16.8" customHeight="1">
      <c r="A3889" s="42"/>
      <c r="B3889" s="48"/>
      <c r="C3889" s="327" t="s">
        <v>7143</v>
      </c>
      <c r="D3889" s="327" t="s">
        <v>7144</v>
      </c>
      <c r="E3889" s="20" t="s">
        <v>32</v>
      </c>
      <c r="F3889" s="328">
        <v>1.893</v>
      </c>
      <c r="G3889" s="42"/>
      <c r="H3889" s="48"/>
    </row>
    <row r="3890" s="2" customFormat="1" ht="16.8" customHeight="1">
      <c r="A3890" s="42"/>
      <c r="B3890" s="48"/>
      <c r="C3890" s="323" t="s">
        <v>7145</v>
      </c>
      <c r="D3890" s="324" t="s">
        <v>7145</v>
      </c>
      <c r="E3890" s="325" t="s">
        <v>32</v>
      </c>
      <c r="F3890" s="326">
        <v>0</v>
      </c>
      <c r="G3890" s="42"/>
      <c r="H3890" s="48"/>
    </row>
    <row r="3891" s="2" customFormat="1" ht="16.8" customHeight="1">
      <c r="A3891" s="42"/>
      <c r="B3891" s="48"/>
      <c r="C3891" s="327" t="s">
        <v>7145</v>
      </c>
      <c r="D3891" s="327" t="s">
        <v>7146</v>
      </c>
      <c r="E3891" s="20" t="s">
        <v>32</v>
      </c>
      <c r="F3891" s="328">
        <v>0</v>
      </c>
      <c r="G3891" s="42"/>
      <c r="H3891" s="48"/>
    </row>
    <row r="3892" s="2" customFormat="1" ht="26.4" customHeight="1">
      <c r="A3892" s="42"/>
      <c r="B3892" s="48"/>
      <c r="C3892" s="322" t="s">
        <v>7147</v>
      </c>
      <c r="D3892" s="322" t="s">
        <v>137</v>
      </c>
      <c r="E3892" s="42"/>
      <c r="F3892" s="42"/>
      <c r="G3892" s="42"/>
      <c r="H3892" s="48"/>
    </row>
    <row r="3893" s="2" customFormat="1" ht="16.8" customHeight="1">
      <c r="A3893" s="42"/>
      <c r="B3893" s="48"/>
      <c r="C3893" s="323" t="s">
        <v>817</v>
      </c>
      <c r="D3893" s="324" t="s">
        <v>817</v>
      </c>
      <c r="E3893" s="325" t="s">
        <v>32</v>
      </c>
      <c r="F3893" s="326">
        <v>100</v>
      </c>
      <c r="G3893" s="42"/>
      <c r="H3893" s="48"/>
    </row>
    <row r="3894" s="2" customFormat="1" ht="16.8" customHeight="1">
      <c r="A3894" s="42"/>
      <c r="B3894" s="48"/>
      <c r="C3894" s="327" t="s">
        <v>817</v>
      </c>
      <c r="D3894" s="327" t="s">
        <v>2343</v>
      </c>
      <c r="E3894" s="20" t="s">
        <v>32</v>
      </c>
      <c r="F3894" s="328">
        <v>100</v>
      </c>
      <c r="G3894" s="42"/>
      <c r="H3894" s="48"/>
    </row>
    <row r="3895" s="2" customFormat="1" ht="16.8" customHeight="1">
      <c r="A3895" s="42"/>
      <c r="B3895" s="48"/>
      <c r="C3895" s="323" t="s">
        <v>1287</v>
      </c>
      <c r="D3895" s="324" t="s">
        <v>1287</v>
      </c>
      <c r="E3895" s="325" t="s">
        <v>32</v>
      </c>
      <c r="F3895" s="326">
        <v>500.5</v>
      </c>
      <c r="G3895" s="42"/>
      <c r="H3895" s="48"/>
    </row>
    <row r="3896" s="2" customFormat="1" ht="16.8" customHeight="1">
      <c r="A3896" s="42"/>
      <c r="B3896" s="48"/>
      <c r="C3896" s="327" t="s">
        <v>32</v>
      </c>
      <c r="D3896" s="327" t="s">
        <v>7148</v>
      </c>
      <c r="E3896" s="20" t="s">
        <v>32</v>
      </c>
      <c r="F3896" s="328">
        <v>0</v>
      </c>
      <c r="G3896" s="42"/>
      <c r="H3896" s="48"/>
    </row>
    <row r="3897" s="2" customFormat="1" ht="16.8" customHeight="1">
      <c r="A3897" s="42"/>
      <c r="B3897" s="48"/>
      <c r="C3897" s="327" t="s">
        <v>32</v>
      </c>
      <c r="D3897" s="327" t="s">
        <v>4040</v>
      </c>
      <c r="E3897" s="20" t="s">
        <v>32</v>
      </c>
      <c r="F3897" s="328">
        <v>0</v>
      </c>
      <c r="G3897" s="42"/>
      <c r="H3897" s="48"/>
    </row>
    <row r="3898" s="2" customFormat="1" ht="16.8" customHeight="1">
      <c r="A3898" s="42"/>
      <c r="B3898" s="48"/>
      <c r="C3898" s="327" t="s">
        <v>32</v>
      </c>
      <c r="D3898" s="327" t="s">
        <v>4041</v>
      </c>
      <c r="E3898" s="20" t="s">
        <v>32</v>
      </c>
      <c r="F3898" s="328">
        <v>0</v>
      </c>
      <c r="G3898" s="42"/>
      <c r="H3898" s="48"/>
    </row>
    <row r="3899" s="2" customFormat="1" ht="16.8" customHeight="1">
      <c r="A3899" s="42"/>
      <c r="B3899" s="48"/>
      <c r="C3899" s="327" t="s">
        <v>32</v>
      </c>
      <c r="D3899" s="327" t="s">
        <v>7149</v>
      </c>
      <c r="E3899" s="20" t="s">
        <v>32</v>
      </c>
      <c r="F3899" s="328">
        <v>0</v>
      </c>
      <c r="G3899" s="42"/>
      <c r="H3899" s="48"/>
    </row>
    <row r="3900" s="2" customFormat="1" ht="16.8" customHeight="1">
      <c r="A3900" s="42"/>
      <c r="B3900" s="48"/>
      <c r="C3900" s="327" t="s">
        <v>1287</v>
      </c>
      <c r="D3900" s="327" t="s">
        <v>7150</v>
      </c>
      <c r="E3900" s="20" t="s">
        <v>32</v>
      </c>
      <c r="F3900" s="328">
        <v>500.5</v>
      </c>
      <c r="G3900" s="42"/>
      <c r="H3900" s="48"/>
    </row>
    <row r="3901" s="2" customFormat="1" ht="16.8" customHeight="1">
      <c r="A3901" s="42"/>
      <c r="B3901" s="48"/>
      <c r="C3901" s="323" t="s">
        <v>1294</v>
      </c>
      <c r="D3901" s="324" t="s">
        <v>1294</v>
      </c>
      <c r="E3901" s="325" t="s">
        <v>32</v>
      </c>
      <c r="F3901" s="326">
        <v>500.5</v>
      </c>
      <c r="G3901" s="42"/>
      <c r="H3901" s="48"/>
    </row>
    <row r="3902" s="2" customFormat="1" ht="16.8" customHeight="1">
      <c r="A3902" s="42"/>
      <c r="B3902" s="48"/>
      <c r="C3902" s="327" t="s">
        <v>32</v>
      </c>
      <c r="D3902" s="327" t="s">
        <v>7148</v>
      </c>
      <c r="E3902" s="20" t="s">
        <v>32</v>
      </c>
      <c r="F3902" s="328">
        <v>0</v>
      </c>
      <c r="G3902" s="42"/>
      <c r="H3902" s="48"/>
    </row>
    <row r="3903" s="2" customFormat="1" ht="16.8" customHeight="1">
      <c r="A3903" s="42"/>
      <c r="B3903" s="48"/>
      <c r="C3903" s="327" t="s">
        <v>32</v>
      </c>
      <c r="D3903" s="327" t="s">
        <v>4040</v>
      </c>
      <c r="E3903" s="20" t="s">
        <v>32</v>
      </c>
      <c r="F3903" s="328">
        <v>0</v>
      </c>
      <c r="G3903" s="42"/>
      <c r="H3903" s="48"/>
    </row>
    <row r="3904" s="2" customFormat="1" ht="16.8" customHeight="1">
      <c r="A3904" s="42"/>
      <c r="B3904" s="48"/>
      <c r="C3904" s="327" t="s">
        <v>32</v>
      </c>
      <c r="D3904" s="327" t="s">
        <v>4041</v>
      </c>
      <c r="E3904" s="20" t="s">
        <v>32</v>
      </c>
      <c r="F3904" s="328">
        <v>0</v>
      </c>
      <c r="G3904" s="42"/>
      <c r="H3904" s="48"/>
    </row>
    <row r="3905" s="2" customFormat="1" ht="16.8" customHeight="1">
      <c r="A3905" s="42"/>
      <c r="B3905" s="48"/>
      <c r="C3905" s="327" t="s">
        <v>32</v>
      </c>
      <c r="D3905" s="327" t="s">
        <v>7149</v>
      </c>
      <c r="E3905" s="20" t="s">
        <v>32</v>
      </c>
      <c r="F3905" s="328">
        <v>0</v>
      </c>
      <c r="G3905" s="42"/>
      <c r="H3905" s="48"/>
    </row>
    <row r="3906" s="2" customFormat="1" ht="16.8" customHeight="1">
      <c r="A3906" s="42"/>
      <c r="B3906" s="48"/>
      <c r="C3906" s="327" t="s">
        <v>1294</v>
      </c>
      <c r="D3906" s="327" t="s">
        <v>7150</v>
      </c>
      <c r="E3906" s="20" t="s">
        <v>32</v>
      </c>
      <c r="F3906" s="328">
        <v>500.5</v>
      </c>
      <c r="G3906" s="42"/>
      <c r="H3906" s="48"/>
    </row>
    <row r="3907" s="2" customFormat="1" ht="16.8" customHeight="1">
      <c r="A3907" s="42"/>
      <c r="B3907" s="48"/>
      <c r="C3907" s="323" t="s">
        <v>875</v>
      </c>
      <c r="D3907" s="324" t="s">
        <v>875</v>
      </c>
      <c r="E3907" s="325" t="s">
        <v>32</v>
      </c>
      <c r="F3907" s="326">
        <v>500.5</v>
      </c>
      <c r="G3907" s="42"/>
      <c r="H3907" s="48"/>
    </row>
    <row r="3908" s="2" customFormat="1" ht="16.8" customHeight="1">
      <c r="A3908" s="42"/>
      <c r="B3908" s="48"/>
      <c r="C3908" s="327" t="s">
        <v>32</v>
      </c>
      <c r="D3908" s="327" t="s">
        <v>4040</v>
      </c>
      <c r="E3908" s="20" t="s">
        <v>32</v>
      </c>
      <c r="F3908" s="328">
        <v>0</v>
      </c>
      <c r="G3908" s="42"/>
      <c r="H3908" s="48"/>
    </row>
    <row r="3909" s="2" customFormat="1" ht="16.8" customHeight="1">
      <c r="A3909" s="42"/>
      <c r="B3909" s="48"/>
      <c r="C3909" s="327" t="s">
        <v>32</v>
      </c>
      <c r="D3909" s="327" t="s">
        <v>4041</v>
      </c>
      <c r="E3909" s="20" t="s">
        <v>32</v>
      </c>
      <c r="F3909" s="328">
        <v>0</v>
      </c>
      <c r="G3909" s="42"/>
      <c r="H3909" s="48"/>
    </row>
    <row r="3910" s="2" customFormat="1" ht="16.8" customHeight="1">
      <c r="A3910" s="42"/>
      <c r="B3910" s="48"/>
      <c r="C3910" s="327" t="s">
        <v>32</v>
      </c>
      <c r="D3910" s="327" t="s">
        <v>4042</v>
      </c>
      <c r="E3910" s="20" t="s">
        <v>32</v>
      </c>
      <c r="F3910" s="328">
        <v>0</v>
      </c>
      <c r="G3910" s="42"/>
      <c r="H3910" s="48"/>
    </row>
    <row r="3911" s="2" customFormat="1" ht="16.8" customHeight="1">
      <c r="A3911" s="42"/>
      <c r="B3911" s="48"/>
      <c r="C3911" s="327" t="s">
        <v>875</v>
      </c>
      <c r="D3911" s="327" t="s">
        <v>4043</v>
      </c>
      <c r="E3911" s="20" t="s">
        <v>32</v>
      </c>
      <c r="F3911" s="328">
        <v>500.5</v>
      </c>
      <c r="G3911" s="42"/>
      <c r="H3911" s="48"/>
    </row>
    <row r="3912" s="2" customFormat="1" ht="16.8" customHeight="1">
      <c r="A3912" s="42"/>
      <c r="B3912" s="48"/>
      <c r="C3912" s="323" t="s">
        <v>1304</v>
      </c>
      <c r="D3912" s="324" t="s">
        <v>1304</v>
      </c>
      <c r="E3912" s="325" t="s">
        <v>32</v>
      </c>
      <c r="F3912" s="326">
        <v>500.5</v>
      </c>
      <c r="G3912" s="42"/>
      <c r="H3912" s="48"/>
    </row>
    <row r="3913" s="2" customFormat="1" ht="16.8" customHeight="1">
      <c r="A3913" s="42"/>
      <c r="B3913" s="48"/>
      <c r="C3913" s="327" t="s">
        <v>32</v>
      </c>
      <c r="D3913" s="327" t="s">
        <v>4040</v>
      </c>
      <c r="E3913" s="20" t="s">
        <v>32</v>
      </c>
      <c r="F3913" s="328">
        <v>0</v>
      </c>
      <c r="G3913" s="42"/>
      <c r="H3913" s="48"/>
    </row>
    <row r="3914" s="2" customFormat="1" ht="16.8" customHeight="1">
      <c r="A3914" s="42"/>
      <c r="B3914" s="48"/>
      <c r="C3914" s="327" t="s">
        <v>32</v>
      </c>
      <c r="D3914" s="327" t="s">
        <v>4041</v>
      </c>
      <c r="E3914" s="20" t="s">
        <v>32</v>
      </c>
      <c r="F3914" s="328">
        <v>0</v>
      </c>
      <c r="G3914" s="42"/>
      <c r="H3914" s="48"/>
    </row>
    <row r="3915" s="2" customFormat="1" ht="16.8" customHeight="1">
      <c r="A3915" s="42"/>
      <c r="B3915" s="48"/>
      <c r="C3915" s="327" t="s">
        <v>32</v>
      </c>
      <c r="D3915" s="327" t="s">
        <v>4042</v>
      </c>
      <c r="E3915" s="20" t="s">
        <v>32</v>
      </c>
      <c r="F3915" s="328">
        <v>0</v>
      </c>
      <c r="G3915" s="42"/>
      <c r="H3915" s="48"/>
    </row>
    <row r="3916" s="2" customFormat="1" ht="16.8" customHeight="1">
      <c r="A3916" s="42"/>
      <c r="B3916" s="48"/>
      <c r="C3916" s="327" t="s">
        <v>1304</v>
      </c>
      <c r="D3916" s="327" t="s">
        <v>4043</v>
      </c>
      <c r="E3916" s="20" t="s">
        <v>32</v>
      </c>
      <c r="F3916" s="328">
        <v>500.5</v>
      </c>
      <c r="G3916" s="42"/>
      <c r="H3916" s="48"/>
    </row>
    <row r="3917" s="2" customFormat="1" ht="16.8" customHeight="1">
      <c r="A3917" s="42"/>
      <c r="B3917" s="48"/>
      <c r="C3917" s="323" t="s">
        <v>800</v>
      </c>
      <c r="D3917" s="324" t="s">
        <v>800</v>
      </c>
      <c r="E3917" s="325" t="s">
        <v>32</v>
      </c>
      <c r="F3917" s="326">
        <v>100</v>
      </c>
      <c r="G3917" s="42"/>
      <c r="H3917" s="48"/>
    </row>
    <row r="3918" s="2" customFormat="1" ht="16.8" customHeight="1">
      <c r="A3918" s="42"/>
      <c r="B3918" s="48"/>
      <c r="C3918" s="327" t="s">
        <v>800</v>
      </c>
      <c r="D3918" s="327" t="s">
        <v>2343</v>
      </c>
      <c r="E3918" s="20" t="s">
        <v>32</v>
      </c>
      <c r="F3918" s="328">
        <v>100</v>
      </c>
      <c r="G3918" s="42"/>
      <c r="H3918" s="48"/>
    </row>
    <row r="3919" s="2" customFormat="1" ht="16.8" customHeight="1">
      <c r="A3919" s="42"/>
      <c r="B3919" s="48"/>
      <c r="C3919" s="323" t="s">
        <v>292</v>
      </c>
      <c r="D3919" s="324" t="s">
        <v>292</v>
      </c>
      <c r="E3919" s="325" t="s">
        <v>32</v>
      </c>
      <c r="F3919" s="326">
        <v>100</v>
      </c>
      <c r="G3919" s="42"/>
      <c r="H3919" s="48"/>
    </row>
    <row r="3920" s="2" customFormat="1" ht="16.8" customHeight="1">
      <c r="A3920" s="42"/>
      <c r="B3920" s="48"/>
      <c r="C3920" s="327" t="s">
        <v>32</v>
      </c>
      <c r="D3920" s="327" t="s">
        <v>7151</v>
      </c>
      <c r="E3920" s="20" t="s">
        <v>32</v>
      </c>
      <c r="F3920" s="328">
        <v>0</v>
      </c>
      <c r="G3920" s="42"/>
      <c r="H3920" s="48"/>
    </row>
    <row r="3921" s="2" customFormat="1" ht="16.8" customHeight="1">
      <c r="A3921" s="42"/>
      <c r="B3921" s="48"/>
      <c r="C3921" s="327" t="s">
        <v>292</v>
      </c>
      <c r="D3921" s="327" t="s">
        <v>7152</v>
      </c>
      <c r="E3921" s="20" t="s">
        <v>32</v>
      </c>
      <c r="F3921" s="328">
        <v>100</v>
      </c>
      <c r="G3921" s="42"/>
      <c r="H3921" s="48"/>
    </row>
    <row r="3922" s="2" customFormat="1" ht="16.8" customHeight="1">
      <c r="A3922" s="42"/>
      <c r="B3922" s="48"/>
      <c r="C3922" s="323" t="s">
        <v>892</v>
      </c>
      <c r="D3922" s="324" t="s">
        <v>892</v>
      </c>
      <c r="E3922" s="325" t="s">
        <v>32</v>
      </c>
      <c r="F3922" s="326">
        <v>100</v>
      </c>
      <c r="G3922" s="42"/>
      <c r="H3922" s="48"/>
    </row>
    <row r="3923" s="2" customFormat="1" ht="16.8" customHeight="1">
      <c r="A3923" s="42"/>
      <c r="B3923" s="48"/>
      <c r="C3923" s="327" t="s">
        <v>892</v>
      </c>
      <c r="D3923" s="327" t="s">
        <v>2343</v>
      </c>
      <c r="E3923" s="20" t="s">
        <v>32</v>
      </c>
      <c r="F3923" s="328">
        <v>100</v>
      </c>
      <c r="G3923" s="42"/>
      <c r="H3923" s="48"/>
    </row>
    <row r="3924" s="2" customFormat="1" ht="16.8" customHeight="1">
      <c r="A3924" s="42"/>
      <c r="B3924" s="48"/>
      <c r="C3924" s="323" t="s">
        <v>896</v>
      </c>
      <c r="D3924" s="324" t="s">
        <v>896</v>
      </c>
      <c r="E3924" s="325" t="s">
        <v>32</v>
      </c>
      <c r="F3924" s="326">
        <v>100</v>
      </c>
      <c r="G3924" s="42"/>
      <c r="H3924" s="48"/>
    </row>
    <row r="3925" s="2" customFormat="1" ht="16.8" customHeight="1">
      <c r="A3925" s="42"/>
      <c r="B3925" s="48"/>
      <c r="C3925" s="327" t="s">
        <v>896</v>
      </c>
      <c r="D3925" s="327" t="s">
        <v>2343</v>
      </c>
      <c r="E3925" s="20" t="s">
        <v>32</v>
      </c>
      <c r="F3925" s="328">
        <v>100</v>
      </c>
      <c r="G3925" s="42"/>
      <c r="H3925" s="48"/>
    </row>
    <row r="3926" s="2" customFormat="1" ht="16.8" customHeight="1">
      <c r="A3926" s="42"/>
      <c r="B3926" s="48"/>
      <c r="C3926" s="323" t="s">
        <v>901</v>
      </c>
      <c r="D3926" s="324" t="s">
        <v>901</v>
      </c>
      <c r="E3926" s="325" t="s">
        <v>32</v>
      </c>
      <c r="F3926" s="326">
        <v>100</v>
      </c>
      <c r="G3926" s="42"/>
      <c r="H3926" s="48"/>
    </row>
    <row r="3927" s="2" customFormat="1" ht="16.8" customHeight="1">
      <c r="A3927" s="42"/>
      <c r="B3927" s="48"/>
      <c r="C3927" s="327" t="s">
        <v>901</v>
      </c>
      <c r="D3927" s="327" t="s">
        <v>2343</v>
      </c>
      <c r="E3927" s="20" t="s">
        <v>32</v>
      </c>
      <c r="F3927" s="328">
        <v>100</v>
      </c>
      <c r="G3927" s="42"/>
      <c r="H3927" s="48"/>
    </row>
    <row r="3928" s="2" customFormat="1" ht="16.8" customHeight="1">
      <c r="A3928" s="42"/>
      <c r="B3928" s="48"/>
      <c r="C3928" s="323" t="s">
        <v>908</v>
      </c>
      <c r="D3928" s="324" t="s">
        <v>908</v>
      </c>
      <c r="E3928" s="325" t="s">
        <v>32</v>
      </c>
      <c r="F3928" s="326">
        <v>30</v>
      </c>
      <c r="G3928" s="42"/>
      <c r="H3928" s="48"/>
    </row>
    <row r="3929" s="2" customFormat="1" ht="16.8" customHeight="1">
      <c r="A3929" s="42"/>
      <c r="B3929" s="48"/>
      <c r="C3929" s="327" t="s">
        <v>32</v>
      </c>
      <c r="D3929" s="327" t="s">
        <v>7153</v>
      </c>
      <c r="E3929" s="20" t="s">
        <v>32</v>
      </c>
      <c r="F3929" s="328">
        <v>0</v>
      </c>
      <c r="G3929" s="42"/>
      <c r="H3929" s="48"/>
    </row>
    <row r="3930" s="2" customFormat="1" ht="16.8" customHeight="1">
      <c r="A3930" s="42"/>
      <c r="B3930" s="48"/>
      <c r="C3930" s="327" t="s">
        <v>908</v>
      </c>
      <c r="D3930" s="327" t="s">
        <v>7154</v>
      </c>
      <c r="E3930" s="20" t="s">
        <v>32</v>
      </c>
      <c r="F3930" s="328">
        <v>30</v>
      </c>
      <c r="G3930" s="42"/>
      <c r="H3930" s="48"/>
    </row>
    <row r="3931" s="2" customFormat="1" ht="16.8" customHeight="1">
      <c r="A3931" s="42"/>
      <c r="B3931" s="48"/>
      <c r="C3931" s="323" t="s">
        <v>223</v>
      </c>
      <c r="D3931" s="324" t="s">
        <v>223</v>
      </c>
      <c r="E3931" s="325" t="s">
        <v>32</v>
      </c>
      <c r="F3931" s="326">
        <v>60</v>
      </c>
      <c r="G3931" s="42"/>
      <c r="H3931" s="48"/>
    </row>
    <row r="3932" s="2" customFormat="1" ht="16.8" customHeight="1">
      <c r="A3932" s="42"/>
      <c r="B3932" s="48"/>
      <c r="C3932" s="327" t="s">
        <v>223</v>
      </c>
      <c r="D3932" s="327" t="s">
        <v>4001</v>
      </c>
      <c r="E3932" s="20" t="s">
        <v>32</v>
      </c>
      <c r="F3932" s="328">
        <v>60</v>
      </c>
      <c r="G3932" s="42"/>
      <c r="H3932" s="48"/>
    </row>
    <row r="3933" s="2" customFormat="1" ht="16.8" customHeight="1">
      <c r="A3933" s="42"/>
      <c r="B3933" s="48"/>
      <c r="C3933" s="323" t="s">
        <v>914</v>
      </c>
      <c r="D3933" s="324" t="s">
        <v>914</v>
      </c>
      <c r="E3933" s="325" t="s">
        <v>32</v>
      </c>
      <c r="F3933" s="326">
        <v>100</v>
      </c>
      <c r="G3933" s="42"/>
      <c r="H3933" s="48"/>
    </row>
    <row r="3934" s="2" customFormat="1" ht="16.8" customHeight="1">
      <c r="A3934" s="42"/>
      <c r="B3934" s="48"/>
      <c r="C3934" s="327" t="s">
        <v>914</v>
      </c>
      <c r="D3934" s="327" t="s">
        <v>2343</v>
      </c>
      <c r="E3934" s="20" t="s">
        <v>32</v>
      </c>
      <c r="F3934" s="328">
        <v>100</v>
      </c>
      <c r="G3934" s="42"/>
      <c r="H3934" s="48"/>
    </row>
    <row r="3935" s="2" customFormat="1" ht="16.8" customHeight="1">
      <c r="A3935" s="42"/>
      <c r="B3935" s="48"/>
      <c r="C3935" s="323" t="s">
        <v>802</v>
      </c>
      <c r="D3935" s="324" t="s">
        <v>802</v>
      </c>
      <c r="E3935" s="325" t="s">
        <v>32</v>
      </c>
      <c r="F3935" s="326">
        <v>59.399999999999999</v>
      </c>
      <c r="G3935" s="42"/>
      <c r="H3935" s="48"/>
    </row>
    <row r="3936" s="2" customFormat="1" ht="16.8" customHeight="1">
      <c r="A3936" s="42"/>
      <c r="B3936" s="48"/>
      <c r="C3936" s="327" t="s">
        <v>802</v>
      </c>
      <c r="D3936" s="327" t="s">
        <v>4076</v>
      </c>
      <c r="E3936" s="20" t="s">
        <v>32</v>
      </c>
      <c r="F3936" s="328">
        <v>59.399999999999999</v>
      </c>
      <c r="G3936" s="42"/>
      <c r="H3936" s="48"/>
    </row>
    <row r="3937" s="2" customFormat="1" ht="16.8" customHeight="1">
      <c r="A3937" s="42"/>
      <c r="B3937" s="48"/>
      <c r="C3937" s="323" t="s">
        <v>395</v>
      </c>
      <c r="D3937" s="324" t="s">
        <v>395</v>
      </c>
      <c r="E3937" s="325" t="s">
        <v>32</v>
      </c>
      <c r="F3937" s="326">
        <v>4.3200000000000003</v>
      </c>
      <c r="G3937" s="42"/>
      <c r="H3937" s="48"/>
    </row>
    <row r="3938" s="2" customFormat="1" ht="16.8" customHeight="1">
      <c r="A3938" s="42"/>
      <c r="B3938" s="48"/>
      <c r="C3938" s="327" t="s">
        <v>395</v>
      </c>
      <c r="D3938" s="327" t="s">
        <v>4081</v>
      </c>
      <c r="E3938" s="20" t="s">
        <v>32</v>
      </c>
      <c r="F3938" s="328">
        <v>4.3200000000000003</v>
      </c>
      <c r="G3938" s="42"/>
      <c r="H3938" s="48"/>
    </row>
    <row r="3939" s="2" customFormat="1" ht="16.8" customHeight="1">
      <c r="A3939" s="42"/>
      <c r="B3939" s="48"/>
      <c r="C3939" s="323" t="s">
        <v>404</v>
      </c>
      <c r="D3939" s="324" t="s">
        <v>404</v>
      </c>
      <c r="E3939" s="325" t="s">
        <v>32</v>
      </c>
      <c r="F3939" s="326">
        <v>12.15</v>
      </c>
      <c r="G3939" s="42"/>
      <c r="H3939" s="48"/>
    </row>
    <row r="3940" s="2" customFormat="1" ht="16.8" customHeight="1">
      <c r="A3940" s="42"/>
      <c r="B3940" s="48"/>
      <c r="C3940" s="327" t="s">
        <v>404</v>
      </c>
      <c r="D3940" s="327" t="s">
        <v>7155</v>
      </c>
      <c r="E3940" s="20" t="s">
        <v>32</v>
      </c>
      <c r="F3940" s="328">
        <v>12.15</v>
      </c>
      <c r="G3940" s="42"/>
      <c r="H3940" s="48"/>
    </row>
    <row r="3941" s="2" customFormat="1" ht="16.8" customHeight="1">
      <c r="A3941" s="42"/>
      <c r="B3941" s="48"/>
      <c r="C3941" s="323" t="s">
        <v>1134</v>
      </c>
      <c r="D3941" s="324" t="s">
        <v>1134</v>
      </c>
      <c r="E3941" s="325" t="s">
        <v>32</v>
      </c>
      <c r="F3941" s="326">
        <v>2002</v>
      </c>
      <c r="G3941" s="42"/>
      <c r="H3941" s="48"/>
    </row>
    <row r="3942" s="2" customFormat="1" ht="16.8" customHeight="1">
      <c r="A3942" s="42"/>
      <c r="B3942" s="48"/>
      <c r="C3942" s="327" t="s">
        <v>1134</v>
      </c>
      <c r="D3942" s="327" t="s">
        <v>4171</v>
      </c>
      <c r="E3942" s="20" t="s">
        <v>32</v>
      </c>
      <c r="F3942" s="328">
        <v>2002</v>
      </c>
      <c r="G3942" s="42"/>
      <c r="H3942" s="48"/>
    </row>
    <row r="3943" s="2" customFormat="1" ht="16.8" customHeight="1">
      <c r="A3943" s="42"/>
      <c r="B3943" s="48"/>
      <c r="C3943" s="323" t="s">
        <v>1139</v>
      </c>
      <c r="D3943" s="324" t="s">
        <v>1139</v>
      </c>
      <c r="E3943" s="325" t="s">
        <v>32</v>
      </c>
      <c r="F3943" s="326">
        <v>4004</v>
      </c>
      <c r="G3943" s="42"/>
      <c r="H3943" s="48"/>
    </row>
    <row r="3944" s="2" customFormat="1" ht="16.8" customHeight="1">
      <c r="A3944" s="42"/>
      <c r="B3944" s="48"/>
      <c r="C3944" s="327" t="s">
        <v>32</v>
      </c>
      <c r="D3944" s="327" t="s">
        <v>4040</v>
      </c>
      <c r="E3944" s="20" t="s">
        <v>32</v>
      </c>
      <c r="F3944" s="328">
        <v>0</v>
      </c>
      <c r="G3944" s="42"/>
      <c r="H3944" s="48"/>
    </row>
    <row r="3945" s="2" customFormat="1" ht="16.8" customHeight="1">
      <c r="A3945" s="42"/>
      <c r="B3945" s="48"/>
      <c r="C3945" s="327" t="s">
        <v>32</v>
      </c>
      <c r="D3945" s="327" t="s">
        <v>4041</v>
      </c>
      <c r="E3945" s="20" t="s">
        <v>32</v>
      </c>
      <c r="F3945" s="328">
        <v>0</v>
      </c>
      <c r="G3945" s="42"/>
      <c r="H3945" s="48"/>
    </row>
    <row r="3946" s="2" customFormat="1" ht="16.8" customHeight="1">
      <c r="A3946" s="42"/>
      <c r="B3946" s="48"/>
      <c r="C3946" s="327" t="s">
        <v>32</v>
      </c>
      <c r="D3946" s="327" t="s">
        <v>7149</v>
      </c>
      <c r="E3946" s="20" t="s">
        <v>32</v>
      </c>
      <c r="F3946" s="328">
        <v>0</v>
      </c>
      <c r="G3946" s="42"/>
      <c r="H3946" s="48"/>
    </row>
    <row r="3947" s="2" customFormat="1" ht="16.8" customHeight="1">
      <c r="A3947" s="42"/>
      <c r="B3947" s="48"/>
      <c r="C3947" s="327" t="s">
        <v>1139</v>
      </c>
      <c r="D3947" s="327" t="s">
        <v>7156</v>
      </c>
      <c r="E3947" s="20" t="s">
        <v>32</v>
      </c>
      <c r="F3947" s="328">
        <v>4004</v>
      </c>
      <c r="G3947" s="42"/>
      <c r="H3947" s="48"/>
    </row>
    <row r="3948" s="2" customFormat="1" ht="16.8" customHeight="1">
      <c r="A3948" s="42"/>
      <c r="B3948" s="48"/>
      <c r="C3948" s="323" t="s">
        <v>421</v>
      </c>
      <c r="D3948" s="324" t="s">
        <v>421</v>
      </c>
      <c r="E3948" s="325" t="s">
        <v>32</v>
      </c>
      <c r="F3948" s="326">
        <v>2002</v>
      </c>
      <c r="G3948" s="42"/>
      <c r="H3948" s="48"/>
    </row>
    <row r="3949" s="2" customFormat="1" ht="16.8" customHeight="1">
      <c r="A3949" s="42"/>
      <c r="B3949" s="48"/>
      <c r="C3949" s="327" t="s">
        <v>421</v>
      </c>
      <c r="D3949" s="327" t="s">
        <v>4171</v>
      </c>
      <c r="E3949" s="20" t="s">
        <v>32</v>
      </c>
      <c r="F3949" s="328">
        <v>2002</v>
      </c>
      <c r="G3949" s="42"/>
      <c r="H3949" s="48"/>
    </row>
    <row r="3950" s="2" customFormat="1" ht="16.8" customHeight="1">
      <c r="A3950" s="42"/>
      <c r="B3950" s="48"/>
      <c r="C3950" s="323" t="s">
        <v>1968</v>
      </c>
      <c r="D3950" s="324" t="s">
        <v>1968</v>
      </c>
      <c r="E3950" s="325" t="s">
        <v>32</v>
      </c>
      <c r="F3950" s="326">
        <v>2002</v>
      </c>
      <c r="G3950" s="42"/>
      <c r="H3950" s="48"/>
    </row>
    <row r="3951" s="2" customFormat="1" ht="16.8" customHeight="1">
      <c r="A3951" s="42"/>
      <c r="B3951" s="48"/>
      <c r="C3951" s="327" t="s">
        <v>1968</v>
      </c>
      <c r="D3951" s="327" t="s">
        <v>4171</v>
      </c>
      <c r="E3951" s="20" t="s">
        <v>32</v>
      </c>
      <c r="F3951" s="328">
        <v>2002</v>
      </c>
      <c r="G3951" s="42"/>
      <c r="H3951" s="48"/>
    </row>
    <row r="3952" s="2" customFormat="1" ht="16.8" customHeight="1">
      <c r="A3952" s="42"/>
      <c r="B3952" s="48"/>
      <c r="C3952" s="323" t="s">
        <v>1632</v>
      </c>
      <c r="D3952" s="324" t="s">
        <v>1632</v>
      </c>
      <c r="E3952" s="325" t="s">
        <v>32</v>
      </c>
      <c r="F3952" s="326">
        <v>2002</v>
      </c>
      <c r="G3952" s="42"/>
      <c r="H3952" s="48"/>
    </row>
    <row r="3953" s="2" customFormat="1" ht="16.8" customHeight="1">
      <c r="A3953" s="42"/>
      <c r="B3953" s="48"/>
      <c r="C3953" s="327" t="s">
        <v>1632</v>
      </c>
      <c r="D3953" s="327" t="s">
        <v>4171</v>
      </c>
      <c r="E3953" s="20" t="s">
        <v>32</v>
      </c>
      <c r="F3953" s="328">
        <v>2002</v>
      </c>
      <c r="G3953" s="42"/>
      <c r="H3953" s="48"/>
    </row>
    <row r="3954" s="2" customFormat="1" ht="16.8" customHeight="1">
      <c r="A3954" s="42"/>
      <c r="B3954" s="48"/>
      <c r="C3954" s="323" t="s">
        <v>960</v>
      </c>
      <c r="D3954" s="324" t="s">
        <v>960</v>
      </c>
      <c r="E3954" s="325" t="s">
        <v>32</v>
      </c>
      <c r="F3954" s="326">
        <v>2002</v>
      </c>
      <c r="G3954" s="42"/>
      <c r="H3954" s="48"/>
    </row>
    <row r="3955" s="2" customFormat="1" ht="16.8" customHeight="1">
      <c r="A3955" s="42"/>
      <c r="B3955" s="48"/>
      <c r="C3955" s="327" t="s">
        <v>960</v>
      </c>
      <c r="D3955" s="327" t="s">
        <v>4171</v>
      </c>
      <c r="E3955" s="20" t="s">
        <v>32</v>
      </c>
      <c r="F3955" s="328">
        <v>2002</v>
      </c>
      <c r="G3955" s="42"/>
      <c r="H3955" s="48"/>
    </row>
    <row r="3956" s="2" customFormat="1" ht="16.8" customHeight="1">
      <c r="A3956" s="42"/>
      <c r="B3956" s="48"/>
      <c r="C3956" s="323" t="s">
        <v>835</v>
      </c>
      <c r="D3956" s="324" t="s">
        <v>835</v>
      </c>
      <c r="E3956" s="325" t="s">
        <v>32</v>
      </c>
      <c r="F3956" s="326">
        <v>53</v>
      </c>
      <c r="G3956" s="42"/>
      <c r="H3956" s="48"/>
    </row>
    <row r="3957" s="2" customFormat="1" ht="16.8" customHeight="1">
      <c r="A3957" s="42"/>
      <c r="B3957" s="48"/>
      <c r="C3957" s="327" t="s">
        <v>835</v>
      </c>
      <c r="D3957" s="327" t="s">
        <v>7157</v>
      </c>
      <c r="E3957" s="20" t="s">
        <v>32</v>
      </c>
      <c r="F3957" s="328">
        <v>53</v>
      </c>
      <c r="G3957" s="42"/>
      <c r="H3957" s="48"/>
    </row>
    <row r="3958" s="2" customFormat="1" ht="16.8" customHeight="1">
      <c r="A3958" s="42"/>
      <c r="B3958" s="48"/>
      <c r="C3958" s="323" t="s">
        <v>966</v>
      </c>
      <c r="D3958" s="324" t="s">
        <v>966</v>
      </c>
      <c r="E3958" s="325" t="s">
        <v>32</v>
      </c>
      <c r="F3958" s="326">
        <v>1449</v>
      </c>
      <c r="G3958" s="42"/>
      <c r="H3958" s="48"/>
    </row>
    <row r="3959" s="2" customFormat="1" ht="16.8" customHeight="1">
      <c r="A3959" s="42"/>
      <c r="B3959" s="48"/>
      <c r="C3959" s="327" t="s">
        <v>966</v>
      </c>
      <c r="D3959" s="327" t="s">
        <v>7158</v>
      </c>
      <c r="E3959" s="20" t="s">
        <v>32</v>
      </c>
      <c r="F3959" s="328">
        <v>1449</v>
      </c>
      <c r="G3959" s="42"/>
      <c r="H3959" s="48"/>
    </row>
    <row r="3960" s="2" customFormat="1" ht="16.8" customHeight="1">
      <c r="A3960" s="42"/>
      <c r="B3960" s="48"/>
      <c r="C3960" s="323" t="s">
        <v>979</v>
      </c>
      <c r="D3960" s="324" t="s">
        <v>979</v>
      </c>
      <c r="E3960" s="325" t="s">
        <v>32</v>
      </c>
      <c r="F3960" s="326">
        <v>159.80000000000001</v>
      </c>
      <c r="G3960" s="42"/>
      <c r="H3960" s="48"/>
    </row>
    <row r="3961" s="2" customFormat="1" ht="16.8" customHeight="1">
      <c r="A3961" s="42"/>
      <c r="B3961" s="48"/>
      <c r="C3961" s="327" t="s">
        <v>979</v>
      </c>
      <c r="D3961" s="327" t="s">
        <v>4129</v>
      </c>
      <c r="E3961" s="20" t="s">
        <v>32</v>
      </c>
      <c r="F3961" s="328">
        <v>159.80000000000001</v>
      </c>
      <c r="G3961" s="42"/>
      <c r="H3961" s="48"/>
    </row>
    <row r="3962" s="2" customFormat="1" ht="16.8" customHeight="1">
      <c r="A3962" s="42"/>
      <c r="B3962" s="48"/>
      <c r="C3962" s="323" t="s">
        <v>1418</v>
      </c>
      <c r="D3962" s="324" t="s">
        <v>1418</v>
      </c>
      <c r="E3962" s="325" t="s">
        <v>32</v>
      </c>
      <c r="F3962" s="326">
        <v>28.800000000000001</v>
      </c>
      <c r="G3962" s="42"/>
      <c r="H3962" s="48"/>
    </row>
    <row r="3963" s="2" customFormat="1" ht="16.8" customHeight="1">
      <c r="A3963" s="42"/>
      <c r="B3963" s="48"/>
      <c r="C3963" s="327" t="s">
        <v>1418</v>
      </c>
      <c r="D3963" s="327" t="s">
        <v>4136</v>
      </c>
      <c r="E3963" s="20" t="s">
        <v>32</v>
      </c>
      <c r="F3963" s="328">
        <v>28.800000000000001</v>
      </c>
      <c r="G3963" s="42"/>
      <c r="H3963" s="48"/>
    </row>
    <row r="3964" s="2" customFormat="1" ht="16.8" customHeight="1">
      <c r="A3964" s="42"/>
      <c r="B3964" s="48"/>
      <c r="C3964" s="323" t="s">
        <v>6012</v>
      </c>
      <c r="D3964" s="324" t="s">
        <v>6012</v>
      </c>
      <c r="E3964" s="325" t="s">
        <v>32</v>
      </c>
      <c r="F3964" s="326">
        <v>325</v>
      </c>
      <c r="G3964" s="42"/>
      <c r="H3964" s="48"/>
    </row>
    <row r="3965" s="2" customFormat="1" ht="16.8" customHeight="1">
      <c r="A3965" s="42"/>
      <c r="B3965" s="48"/>
      <c r="C3965" s="327" t="s">
        <v>32</v>
      </c>
      <c r="D3965" s="327" t="s">
        <v>7159</v>
      </c>
      <c r="E3965" s="20" t="s">
        <v>32</v>
      </c>
      <c r="F3965" s="328">
        <v>0</v>
      </c>
      <c r="G3965" s="42"/>
      <c r="H3965" s="48"/>
    </row>
    <row r="3966" s="2" customFormat="1" ht="16.8" customHeight="1">
      <c r="A3966" s="42"/>
      <c r="B3966" s="48"/>
      <c r="C3966" s="327" t="s">
        <v>6012</v>
      </c>
      <c r="D3966" s="327" t="s">
        <v>7160</v>
      </c>
      <c r="E3966" s="20" t="s">
        <v>32</v>
      </c>
      <c r="F3966" s="328">
        <v>325</v>
      </c>
      <c r="G3966" s="42"/>
      <c r="H3966" s="48"/>
    </row>
    <row r="3967" s="2" customFormat="1" ht="16.8" customHeight="1">
      <c r="A3967" s="42"/>
      <c r="B3967" s="48"/>
      <c r="C3967" s="323" t="s">
        <v>1639</v>
      </c>
      <c r="D3967" s="324" t="s">
        <v>1639</v>
      </c>
      <c r="E3967" s="325" t="s">
        <v>32</v>
      </c>
      <c r="F3967" s="326">
        <v>2202.1999999999998</v>
      </c>
      <c r="G3967" s="42"/>
      <c r="H3967" s="48"/>
    </row>
    <row r="3968" s="2" customFormat="1" ht="16.8" customHeight="1">
      <c r="A3968" s="42"/>
      <c r="B3968" s="48"/>
      <c r="C3968" s="327" t="s">
        <v>32</v>
      </c>
      <c r="D3968" s="327" t="s">
        <v>4040</v>
      </c>
      <c r="E3968" s="20" t="s">
        <v>32</v>
      </c>
      <c r="F3968" s="328">
        <v>0</v>
      </c>
      <c r="G3968" s="42"/>
      <c r="H3968" s="48"/>
    </row>
    <row r="3969" s="2" customFormat="1" ht="16.8" customHeight="1">
      <c r="A3969" s="42"/>
      <c r="B3969" s="48"/>
      <c r="C3969" s="327" t="s">
        <v>32</v>
      </c>
      <c r="D3969" s="327" t="s">
        <v>4041</v>
      </c>
      <c r="E3969" s="20" t="s">
        <v>32</v>
      </c>
      <c r="F3969" s="328">
        <v>0</v>
      </c>
      <c r="G3969" s="42"/>
      <c r="H3969" s="48"/>
    </row>
    <row r="3970" s="2" customFormat="1" ht="16.8" customHeight="1">
      <c r="A3970" s="42"/>
      <c r="B3970" s="48"/>
      <c r="C3970" s="327" t="s">
        <v>1639</v>
      </c>
      <c r="D3970" s="327" t="s">
        <v>4146</v>
      </c>
      <c r="E3970" s="20" t="s">
        <v>32</v>
      </c>
      <c r="F3970" s="328">
        <v>2202.1999999999998</v>
      </c>
      <c r="G3970" s="42"/>
      <c r="H3970" s="48"/>
    </row>
    <row r="3971" s="2" customFormat="1" ht="16.8" customHeight="1">
      <c r="A3971" s="42"/>
      <c r="B3971" s="48"/>
      <c r="C3971" s="323" t="s">
        <v>2067</v>
      </c>
      <c r="D3971" s="324" t="s">
        <v>2067</v>
      </c>
      <c r="E3971" s="325" t="s">
        <v>32</v>
      </c>
      <c r="F3971" s="326">
        <v>10.800000000000001</v>
      </c>
      <c r="G3971" s="42"/>
      <c r="H3971" s="48"/>
    </row>
    <row r="3972" s="2" customFormat="1" ht="16.8" customHeight="1">
      <c r="A3972" s="42"/>
      <c r="B3972" s="48"/>
      <c r="C3972" s="327" t="s">
        <v>32</v>
      </c>
      <c r="D3972" s="327" t="s">
        <v>4154</v>
      </c>
      <c r="E3972" s="20" t="s">
        <v>32</v>
      </c>
      <c r="F3972" s="328">
        <v>0</v>
      </c>
      <c r="G3972" s="42"/>
      <c r="H3972" s="48"/>
    </row>
    <row r="3973" s="2" customFormat="1" ht="16.8" customHeight="1">
      <c r="A3973" s="42"/>
      <c r="B3973" s="48"/>
      <c r="C3973" s="327" t="s">
        <v>2067</v>
      </c>
      <c r="D3973" s="327" t="s">
        <v>4155</v>
      </c>
      <c r="E3973" s="20" t="s">
        <v>32</v>
      </c>
      <c r="F3973" s="328">
        <v>10.800000000000001</v>
      </c>
      <c r="G3973" s="42"/>
      <c r="H3973" s="48"/>
    </row>
    <row r="3974" s="2" customFormat="1" ht="16.8" customHeight="1">
      <c r="A3974" s="42"/>
      <c r="B3974" s="48"/>
      <c r="C3974" s="323" t="s">
        <v>1426</v>
      </c>
      <c r="D3974" s="324" t="s">
        <v>1426</v>
      </c>
      <c r="E3974" s="325" t="s">
        <v>32</v>
      </c>
      <c r="F3974" s="326">
        <v>24.899999999999999</v>
      </c>
      <c r="G3974" s="42"/>
      <c r="H3974" s="48"/>
    </row>
    <row r="3975" s="2" customFormat="1" ht="16.8" customHeight="1">
      <c r="A3975" s="42"/>
      <c r="B3975" s="48"/>
      <c r="C3975" s="327" t="s">
        <v>1426</v>
      </c>
      <c r="D3975" s="327" t="s">
        <v>7161</v>
      </c>
      <c r="E3975" s="20" t="s">
        <v>32</v>
      </c>
      <c r="F3975" s="328">
        <v>24.899999999999999</v>
      </c>
      <c r="G3975" s="42"/>
      <c r="H3975" s="48"/>
    </row>
    <row r="3976" s="2" customFormat="1" ht="16.8" customHeight="1">
      <c r="A3976" s="42"/>
      <c r="B3976" s="48"/>
      <c r="C3976" s="323" t="s">
        <v>841</v>
      </c>
      <c r="D3976" s="324" t="s">
        <v>841</v>
      </c>
      <c r="E3976" s="325" t="s">
        <v>32</v>
      </c>
      <c r="F3976" s="326">
        <v>3771</v>
      </c>
      <c r="G3976" s="42"/>
      <c r="H3976" s="48"/>
    </row>
    <row r="3977" s="2" customFormat="1" ht="16.8" customHeight="1">
      <c r="A3977" s="42"/>
      <c r="B3977" s="48"/>
      <c r="C3977" s="327" t="s">
        <v>32</v>
      </c>
      <c r="D3977" s="327" t="s">
        <v>7162</v>
      </c>
      <c r="E3977" s="20" t="s">
        <v>32</v>
      </c>
      <c r="F3977" s="328">
        <v>0</v>
      </c>
      <c r="G3977" s="42"/>
      <c r="H3977" s="48"/>
    </row>
    <row r="3978" s="2" customFormat="1" ht="16.8" customHeight="1">
      <c r="A3978" s="42"/>
      <c r="B3978" s="48"/>
      <c r="C3978" s="327" t="s">
        <v>841</v>
      </c>
      <c r="D3978" s="327" t="s">
        <v>7163</v>
      </c>
      <c r="E3978" s="20" t="s">
        <v>32</v>
      </c>
      <c r="F3978" s="328">
        <v>3771</v>
      </c>
      <c r="G3978" s="42"/>
      <c r="H3978" s="48"/>
    </row>
    <row r="3979" s="2" customFormat="1" ht="16.8" customHeight="1">
      <c r="A3979" s="42"/>
      <c r="B3979" s="48"/>
      <c r="C3979" s="323" t="s">
        <v>4170</v>
      </c>
      <c r="D3979" s="324" t="s">
        <v>4170</v>
      </c>
      <c r="E3979" s="325" t="s">
        <v>32</v>
      </c>
      <c r="F3979" s="326">
        <v>2002</v>
      </c>
      <c r="G3979" s="42"/>
      <c r="H3979" s="48"/>
    </row>
    <row r="3980" s="2" customFormat="1" ht="16.8" customHeight="1">
      <c r="A3980" s="42"/>
      <c r="B3980" s="48"/>
      <c r="C3980" s="327" t="s">
        <v>4170</v>
      </c>
      <c r="D3980" s="327" t="s">
        <v>4171</v>
      </c>
      <c r="E3980" s="20" t="s">
        <v>32</v>
      </c>
      <c r="F3980" s="328">
        <v>2002</v>
      </c>
      <c r="G3980" s="42"/>
      <c r="H3980" s="48"/>
    </row>
    <row r="3981" s="2" customFormat="1" ht="16.8" customHeight="1">
      <c r="A3981" s="42"/>
      <c r="B3981" s="48"/>
      <c r="C3981" s="323" t="s">
        <v>1436</v>
      </c>
      <c r="D3981" s="324" t="s">
        <v>1436</v>
      </c>
      <c r="E3981" s="325" t="s">
        <v>32</v>
      </c>
      <c r="F3981" s="326">
        <v>2.052</v>
      </c>
      <c r="G3981" s="42"/>
      <c r="H3981" s="48"/>
    </row>
    <row r="3982" s="2" customFormat="1" ht="16.8" customHeight="1">
      <c r="A3982" s="42"/>
      <c r="B3982" s="48"/>
      <c r="C3982" s="327" t="s">
        <v>1436</v>
      </c>
      <c r="D3982" s="327" t="s">
        <v>7164</v>
      </c>
      <c r="E3982" s="20" t="s">
        <v>32</v>
      </c>
      <c r="F3982" s="328">
        <v>2.052</v>
      </c>
      <c r="G3982" s="42"/>
      <c r="H3982" s="48"/>
    </row>
    <row r="3983" s="2" customFormat="1" ht="16.8" customHeight="1">
      <c r="A3983" s="42"/>
      <c r="B3983" s="48"/>
      <c r="C3983" s="323" t="s">
        <v>324</v>
      </c>
      <c r="D3983" s="324" t="s">
        <v>324</v>
      </c>
      <c r="E3983" s="325" t="s">
        <v>32</v>
      </c>
      <c r="F3983" s="326">
        <v>56</v>
      </c>
      <c r="G3983" s="42"/>
      <c r="H3983" s="48"/>
    </row>
    <row r="3984" s="2" customFormat="1" ht="16.8" customHeight="1">
      <c r="A3984" s="42"/>
      <c r="B3984" s="48"/>
      <c r="C3984" s="327" t="s">
        <v>32</v>
      </c>
      <c r="D3984" s="327" t="s">
        <v>7165</v>
      </c>
      <c r="E3984" s="20" t="s">
        <v>32</v>
      </c>
      <c r="F3984" s="328">
        <v>0</v>
      </c>
      <c r="G3984" s="42"/>
      <c r="H3984" s="48"/>
    </row>
    <row r="3985" s="2" customFormat="1" ht="16.8" customHeight="1">
      <c r="A3985" s="42"/>
      <c r="B3985" s="48"/>
      <c r="C3985" s="327" t="s">
        <v>324</v>
      </c>
      <c r="D3985" s="327" t="s">
        <v>7166</v>
      </c>
      <c r="E3985" s="20" t="s">
        <v>32</v>
      </c>
      <c r="F3985" s="328">
        <v>56</v>
      </c>
      <c r="G3985" s="42"/>
      <c r="H3985" s="48"/>
    </row>
    <row r="3986" s="2" customFormat="1" ht="16.8" customHeight="1">
      <c r="A3986" s="42"/>
      <c r="B3986" s="48"/>
      <c r="C3986" s="323" t="s">
        <v>1319</v>
      </c>
      <c r="D3986" s="324" t="s">
        <v>1319</v>
      </c>
      <c r="E3986" s="325" t="s">
        <v>32</v>
      </c>
      <c r="F3986" s="326">
        <v>56</v>
      </c>
      <c r="G3986" s="42"/>
      <c r="H3986" s="48"/>
    </row>
    <row r="3987" s="2" customFormat="1" ht="16.8" customHeight="1">
      <c r="A3987" s="42"/>
      <c r="B3987" s="48"/>
      <c r="C3987" s="327" t="s">
        <v>32</v>
      </c>
      <c r="D3987" s="327" t="s">
        <v>7167</v>
      </c>
      <c r="E3987" s="20" t="s">
        <v>32</v>
      </c>
      <c r="F3987" s="328">
        <v>0</v>
      </c>
      <c r="G3987" s="42"/>
      <c r="H3987" s="48"/>
    </row>
    <row r="3988" s="2" customFormat="1" ht="16.8" customHeight="1">
      <c r="A3988" s="42"/>
      <c r="B3988" s="48"/>
      <c r="C3988" s="327" t="s">
        <v>1319</v>
      </c>
      <c r="D3988" s="327" t="s">
        <v>6020</v>
      </c>
      <c r="E3988" s="20" t="s">
        <v>32</v>
      </c>
      <c r="F3988" s="328">
        <v>56</v>
      </c>
      <c r="G3988" s="42"/>
      <c r="H3988" s="48"/>
    </row>
    <row r="3989" s="2" customFormat="1" ht="16.8" customHeight="1">
      <c r="A3989" s="42"/>
      <c r="B3989" s="48"/>
      <c r="C3989" s="323" t="s">
        <v>1099</v>
      </c>
      <c r="D3989" s="324" t="s">
        <v>1099</v>
      </c>
      <c r="E3989" s="325" t="s">
        <v>32</v>
      </c>
      <c r="F3989" s="326">
        <v>102</v>
      </c>
      <c r="G3989" s="42"/>
      <c r="H3989" s="48"/>
    </row>
    <row r="3990" s="2" customFormat="1" ht="16.8" customHeight="1">
      <c r="A3990" s="42"/>
      <c r="B3990" s="48"/>
      <c r="C3990" s="327" t="s">
        <v>32</v>
      </c>
      <c r="D3990" s="327" t="s">
        <v>4192</v>
      </c>
      <c r="E3990" s="20" t="s">
        <v>32</v>
      </c>
      <c r="F3990" s="328">
        <v>0</v>
      </c>
      <c r="G3990" s="42"/>
      <c r="H3990" s="48"/>
    </row>
    <row r="3991" s="2" customFormat="1" ht="16.8" customHeight="1">
      <c r="A3991" s="42"/>
      <c r="B3991" s="48"/>
      <c r="C3991" s="327" t="s">
        <v>1099</v>
      </c>
      <c r="D3991" s="327" t="s">
        <v>4193</v>
      </c>
      <c r="E3991" s="20" t="s">
        <v>32</v>
      </c>
      <c r="F3991" s="328">
        <v>102</v>
      </c>
      <c r="G3991" s="42"/>
      <c r="H3991" s="48"/>
    </row>
    <row r="3992" s="2" customFormat="1" ht="16.8" customHeight="1">
      <c r="A3992" s="42"/>
      <c r="B3992" s="48"/>
      <c r="C3992" s="323" t="s">
        <v>1072</v>
      </c>
      <c r="D3992" s="324" t="s">
        <v>1072</v>
      </c>
      <c r="E3992" s="325" t="s">
        <v>32</v>
      </c>
      <c r="F3992" s="326">
        <v>143</v>
      </c>
      <c r="G3992" s="42"/>
      <c r="H3992" s="48"/>
    </row>
    <row r="3993" s="2" customFormat="1" ht="16.8" customHeight="1">
      <c r="A3993" s="42"/>
      <c r="B3993" s="48"/>
      <c r="C3993" s="327" t="s">
        <v>32</v>
      </c>
      <c r="D3993" s="327" t="s">
        <v>4192</v>
      </c>
      <c r="E3993" s="20" t="s">
        <v>32</v>
      </c>
      <c r="F3993" s="328">
        <v>0</v>
      </c>
      <c r="G3993" s="42"/>
      <c r="H3993" s="48"/>
    </row>
    <row r="3994" s="2" customFormat="1" ht="16.8" customHeight="1">
      <c r="A3994" s="42"/>
      <c r="B3994" s="48"/>
      <c r="C3994" s="327" t="s">
        <v>1072</v>
      </c>
      <c r="D3994" s="327" t="s">
        <v>4198</v>
      </c>
      <c r="E3994" s="20" t="s">
        <v>32</v>
      </c>
      <c r="F3994" s="328">
        <v>143</v>
      </c>
      <c r="G3994" s="42"/>
      <c r="H3994" s="48"/>
    </row>
    <row r="3995" s="2" customFormat="1" ht="16.8" customHeight="1">
      <c r="A3995" s="42"/>
      <c r="B3995" s="48"/>
      <c r="C3995" s="323" t="s">
        <v>1472</v>
      </c>
      <c r="D3995" s="324" t="s">
        <v>1472</v>
      </c>
      <c r="E3995" s="325" t="s">
        <v>32</v>
      </c>
      <c r="F3995" s="326">
        <v>204.09999999999999</v>
      </c>
      <c r="G3995" s="42"/>
      <c r="H3995" s="48"/>
    </row>
    <row r="3996" s="2" customFormat="1" ht="16.8" customHeight="1">
      <c r="A3996" s="42"/>
      <c r="B3996" s="48"/>
      <c r="C3996" s="327" t="s">
        <v>32</v>
      </c>
      <c r="D3996" s="327" t="s">
        <v>4192</v>
      </c>
      <c r="E3996" s="20" t="s">
        <v>32</v>
      </c>
      <c r="F3996" s="328">
        <v>0</v>
      </c>
      <c r="G3996" s="42"/>
      <c r="H3996" s="48"/>
    </row>
    <row r="3997" s="2" customFormat="1" ht="16.8" customHeight="1">
      <c r="A3997" s="42"/>
      <c r="B3997" s="48"/>
      <c r="C3997" s="327" t="s">
        <v>1472</v>
      </c>
      <c r="D3997" s="327" t="s">
        <v>4203</v>
      </c>
      <c r="E3997" s="20" t="s">
        <v>32</v>
      </c>
      <c r="F3997" s="328">
        <v>204.09999999999999</v>
      </c>
      <c r="G3997" s="42"/>
      <c r="H3997" s="48"/>
    </row>
    <row r="3998" s="2" customFormat="1" ht="16.8" customHeight="1">
      <c r="A3998" s="42"/>
      <c r="B3998" s="48"/>
      <c r="C3998" s="323" t="s">
        <v>1479</v>
      </c>
      <c r="D3998" s="324" t="s">
        <v>1479</v>
      </c>
      <c r="E3998" s="325" t="s">
        <v>32</v>
      </c>
      <c r="F3998" s="326">
        <v>2</v>
      </c>
      <c r="G3998" s="42"/>
      <c r="H3998" s="48"/>
    </row>
    <row r="3999" s="2" customFormat="1" ht="16.8" customHeight="1">
      <c r="A3999" s="42"/>
      <c r="B3999" s="48"/>
      <c r="C3999" s="327" t="s">
        <v>32</v>
      </c>
      <c r="D3999" s="327" t="s">
        <v>4192</v>
      </c>
      <c r="E3999" s="20" t="s">
        <v>32</v>
      </c>
      <c r="F3999" s="328">
        <v>0</v>
      </c>
      <c r="G3999" s="42"/>
      <c r="H3999" s="48"/>
    </row>
    <row r="4000" s="2" customFormat="1" ht="16.8" customHeight="1">
      <c r="A4000" s="42"/>
      <c r="B4000" s="48"/>
      <c r="C4000" s="327" t="s">
        <v>1479</v>
      </c>
      <c r="D4000" s="327" t="s">
        <v>4208</v>
      </c>
      <c r="E4000" s="20" t="s">
        <v>32</v>
      </c>
      <c r="F4000" s="328">
        <v>2</v>
      </c>
      <c r="G4000" s="42"/>
      <c r="H4000" s="48"/>
    </row>
    <row r="4001" s="2" customFormat="1" ht="16.8" customHeight="1">
      <c r="A4001" s="42"/>
      <c r="B4001" s="48"/>
      <c r="C4001" s="323" t="s">
        <v>1352</v>
      </c>
      <c r="D4001" s="324" t="s">
        <v>1352</v>
      </c>
      <c r="E4001" s="325" t="s">
        <v>32</v>
      </c>
      <c r="F4001" s="326">
        <v>3771</v>
      </c>
      <c r="G4001" s="42"/>
      <c r="H4001" s="48"/>
    </row>
    <row r="4002" s="2" customFormat="1" ht="16.8" customHeight="1">
      <c r="A4002" s="42"/>
      <c r="B4002" s="48"/>
      <c r="C4002" s="327" t="s">
        <v>32</v>
      </c>
      <c r="D4002" s="327" t="s">
        <v>7162</v>
      </c>
      <c r="E4002" s="20" t="s">
        <v>32</v>
      </c>
      <c r="F4002" s="328">
        <v>0</v>
      </c>
      <c r="G4002" s="42"/>
      <c r="H4002" s="48"/>
    </row>
    <row r="4003" s="2" customFormat="1" ht="16.8" customHeight="1">
      <c r="A4003" s="42"/>
      <c r="B4003" s="48"/>
      <c r="C4003" s="327" t="s">
        <v>1352</v>
      </c>
      <c r="D4003" s="327" t="s">
        <v>7163</v>
      </c>
      <c r="E4003" s="20" t="s">
        <v>32</v>
      </c>
      <c r="F4003" s="328">
        <v>3771</v>
      </c>
      <c r="G4003" s="42"/>
      <c r="H4003" s="48"/>
    </row>
    <row r="4004" s="2" customFormat="1" ht="16.8" customHeight="1">
      <c r="A4004" s="42"/>
      <c r="B4004" s="48"/>
      <c r="C4004" s="323" t="s">
        <v>1083</v>
      </c>
      <c r="D4004" s="324" t="s">
        <v>1083</v>
      </c>
      <c r="E4004" s="325" t="s">
        <v>32</v>
      </c>
      <c r="F4004" s="326">
        <v>3</v>
      </c>
      <c r="G4004" s="42"/>
      <c r="H4004" s="48"/>
    </row>
    <row r="4005" s="2" customFormat="1" ht="16.8" customHeight="1">
      <c r="A4005" s="42"/>
      <c r="B4005" s="48"/>
      <c r="C4005" s="327" t="s">
        <v>32</v>
      </c>
      <c r="D4005" s="327" t="s">
        <v>4192</v>
      </c>
      <c r="E4005" s="20" t="s">
        <v>32</v>
      </c>
      <c r="F4005" s="328">
        <v>0</v>
      </c>
      <c r="G4005" s="42"/>
      <c r="H4005" s="48"/>
    </row>
    <row r="4006" s="2" customFormat="1" ht="16.8" customHeight="1">
      <c r="A4006" s="42"/>
      <c r="B4006" s="48"/>
      <c r="C4006" s="327" t="s">
        <v>1083</v>
      </c>
      <c r="D4006" s="327" t="s">
        <v>2860</v>
      </c>
      <c r="E4006" s="20" t="s">
        <v>32</v>
      </c>
      <c r="F4006" s="328">
        <v>3</v>
      </c>
      <c r="G4006" s="42"/>
      <c r="H4006" s="48"/>
    </row>
    <row r="4007" s="2" customFormat="1" ht="16.8" customHeight="1">
      <c r="A4007" s="42"/>
      <c r="B4007" s="48"/>
      <c r="C4007" s="323" t="s">
        <v>6529</v>
      </c>
      <c r="D4007" s="324" t="s">
        <v>6529</v>
      </c>
      <c r="E4007" s="325" t="s">
        <v>32</v>
      </c>
      <c r="F4007" s="326">
        <v>24.600000000000001</v>
      </c>
      <c r="G4007" s="42"/>
      <c r="H4007" s="48"/>
    </row>
    <row r="4008" s="2" customFormat="1" ht="16.8" customHeight="1">
      <c r="A4008" s="42"/>
      <c r="B4008" s="48"/>
      <c r="C4008" s="327" t="s">
        <v>6529</v>
      </c>
      <c r="D4008" s="327" t="s">
        <v>7168</v>
      </c>
      <c r="E4008" s="20" t="s">
        <v>32</v>
      </c>
      <c r="F4008" s="328">
        <v>24.600000000000001</v>
      </c>
      <c r="G4008" s="42"/>
      <c r="H4008" s="48"/>
    </row>
    <row r="4009" s="2" customFormat="1" ht="16.8" customHeight="1">
      <c r="A4009" s="42"/>
      <c r="B4009" s="48"/>
      <c r="C4009" s="323" t="s">
        <v>1504</v>
      </c>
      <c r="D4009" s="324" t="s">
        <v>1504</v>
      </c>
      <c r="E4009" s="325" t="s">
        <v>32</v>
      </c>
      <c r="F4009" s="326">
        <v>472.5</v>
      </c>
      <c r="G4009" s="42"/>
      <c r="H4009" s="48"/>
    </row>
    <row r="4010" s="2" customFormat="1" ht="16.8" customHeight="1">
      <c r="A4010" s="42"/>
      <c r="B4010" s="48"/>
      <c r="C4010" s="327" t="s">
        <v>1504</v>
      </c>
      <c r="D4010" s="327" t="s">
        <v>7169</v>
      </c>
      <c r="E4010" s="20" t="s">
        <v>32</v>
      </c>
      <c r="F4010" s="328">
        <v>472.5</v>
      </c>
      <c r="G4010" s="42"/>
      <c r="H4010" s="48"/>
    </row>
    <row r="4011" s="2" customFormat="1" ht="16.8" customHeight="1">
      <c r="A4011" s="42"/>
      <c r="B4011" s="48"/>
      <c r="C4011" s="323" t="s">
        <v>1512</v>
      </c>
      <c r="D4011" s="324" t="s">
        <v>1512</v>
      </c>
      <c r="E4011" s="325" t="s">
        <v>32</v>
      </c>
      <c r="F4011" s="326">
        <v>664.62</v>
      </c>
      <c r="G4011" s="42"/>
      <c r="H4011" s="48"/>
    </row>
    <row r="4012" s="2" customFormat="1" ht="16.8" customHeight="1">
      <c r="A4012" s="42"/>
      <c r="B4012" s="48"/>
      <c r="C4012" s="327" t="s">
        <v>1512</v>
      </c>
      <c r="D4012" s="327" t="s">
        <v>4231</v>
      </c>
      <c r="E4012" s="20" t="s">
        <v>32</v>
      </c>
      <c r="F4012" s="328">
        <v>664.62</v>
      </c>
      <c r="G4012" s="42"/>
      <c r="H4012" s="48"/>
    </row>
    <row r="4013" s="2" customFormat="1" ht="16.8" customHeight="1">
      <c r="A4013" s="42"/>
      <c r="B4013" s="48"/>
      <c r="C4013" s="323" t="s">
        <v>1520</v>
      </c>
      <c r="D4013" s="324" t="s">
        <v>1520</v>
      </c>
      <c r="E4013" s="325" t="s">
        <v>32</v>
      </c>
      <c r="F4013" s="326">
        <v>9.5399999999999991</v>
      </c>
      <c r="G4013" s="42"/>
      <c r="H4013" s="48"/>
    </row>
    <row r="4014" s="2" customFormat="1" ht="16.8" customHeight="1">
      <c r="A4014" s="42"/>
      <c r="B4014" s="48"/>
      <c r="C4014" s="327" t="s">
        <v>1520</v>
      </c>
      <c r="D4014" s="327" t="s">
        <v>7170</v>
      </c>
      <c r="E4014" s="20" t="s">
        <v>32</v>
      </c>
      <c r="F4014" s="328">
        <v>9.5399999999999991</v>
      </c>
      <c r="G4014" s="42"/>
      <c r="H4014" s="48"/>
    </row>
    <row r="4015" s="2" customFormat="1" ht="16.8" customHeight="1">
      <c r="A4015" s="42"/>
      <c r="B4015" s="48"/>
      <c r="C4015" s="323" t="s">
        <v>2859</v>
      </c>
      <c r="D4015" s="324" t="s">
        <v>2859</v>
      </c>
      <c r="E4015" s="325" t="s">
        <v>32</v>
      </c>
      <c r="F4015" s="326">
        <v>1</v>
      </c>
      <c r="G4015" s="42"/>
      <c r="H4015" s="48"/>
    </row>
    <row r="4016" s="2" customFormat="1" ht="16.8" customHeight="1">
      <c r="A4016" s="42"/>
      <c r="B4016" s="48"/>
      <c r="C4016" s="327" t="s">
        <v>32</v>
      </c>
      <c r="D4016" s="327" t="s">
        <v>4192</v>
      </c>
      <c r="E4016" s="20" t="s">
        <v>32</v>
      </c>
      <c r="F4016" s="328">
        <v>0</v>
      </c>
      <c r="G4016" s="42"/>
      <c r="H4016" s="48"/>
    </row>
    <row r="4017" s="2" customFormat="1" ht="16.8" customHeight="1">
      <c r="A4017" s="42"/>
      <c r="B4017" s="48"/>
      <c r="C4017" s="327" t="s">
        <v>2859</v>
      </c>
      <c r="D4017" s="327" t="s">
        <v>7171</v>
      </c>
      <c r="E4017" s="20" t="s">
        <v>32</v>
      </c>
      <c r="F4017" s="328">
        <v>1</v>
      </c>
      <c r="G4017" s="42"/>
      <c r="H4017" s="48"/>
    </row>
    <row r="4018" s="2" customFormat="1" ht="16.8" customHeight="1">
      <c r="A4018" s="42"/>
      <c r="B4018" s="48"/>
      <c r="C4018" s="323" t="s">
        <v>3923</v>
      </c>
      <c r="D4018" s="324" t="s">
        <v>3923</v>
      </c>
      <c r="E4018" s="325" t="s">
        <v>32</v>
      </c>
      <c r="F4018" s="326">
        <v>5</v>
      </c>
      <c r="G4018" s="42"/>
      <c r="H4018" s="48"/>
    </row>
    <row r="4019" s="2" customFormat="1" ht="16.8" customHeight="1">
      <c r="A4019" s="42"/>
      <c r="B4019" s="48"/>
      <c r="C4019" s="327" t="s">
        <v>3923</v>
      </c>
      <c r="D4019" s="327" t="s">
        <v>7172</v>
      </c>
      <c r="E4019" s="20" t="s">
        <v>32</v>
      </c>
      <c r="F4019" s="328">
        <v>5</v>
      </c>
      <c r="G4019" s="42"/>
      <c r="H4019" s="48"/>
    </row>
    <row r="4020" s="2" customFormat="1" ht="16.8" customHeight="1">
      <c r="A4020" s="42"/>
      <c r="B4020" s="48"/>
      <c r="C4020" s="323" t="s">
        <v>243</v>
      </c>
      <c r="D4020" s="324" t="s">
        <v>243</v>
      </c>
      <c r="E4020" s="325" t="s">
        <v>32</v>
      </c>
      <c r="F4020" s="326">
        <v>750</v>
      </c>
      <c r="G4020" s="42"/>
      <c r="H4020" s="48"/>
    </row>
    <row r="4021" s="2" customFormat="1" ht="16.8" customHeight="1">
      <c r="A4021" s="42"/>
      <c r="B4021" s="48"/>
      <c r="C4021" s="327" t="s">
        <v>243</v>
      </c>
      <c r="D4021" s="327" t="s">
        <v>7173</v>
      </c>
      <c r="E4021" s="20" t="s">
        <v>32</v>
      </c>
      <c r="F4021" s="328">
        <v>750</v>
      </c>
      <c r="G4021" s="42"/>
      <c r="H4021" s="48"/>
    </row>
    <row r="4022" s="2" customFormat="1" ht="16.8" customHeight="1">
      <c r="A4022" s="42"/>
      <c r="B4022" s="48"/>
      <c r="C4022" s="323" t="s">
        <v>1532</v>
      </c>
      <c r="D4022" s="324" t="s">
        <v>1532</v>
      </c>
      <c r="E4022" s="325" t="s">
        <v>32</v>
      </c>
      <c r="F4022" s="326">
        <v>1</v>
      </c>
      <c r="G4022" s="42"/>
      <c r="H4022" s="48"/>
    </row>
    <row r="4023" s="2" customFormat="1" ht="16.8" customHeight="1">
      <c r="A4023" s="42"/>
      <c r="B4023" s="48"/>
      <c r="C4023" s="327" t="s">
        <v>1532</v>
      </c>
      <c r="D4023" s="327" t="s">
        <v>7174</v>
      </c>
      <c r="E4023" s="20" t="s">
        <v>32</v>
      </c>
      <c r="F4023" s="328">
        <v>1</v>
      </c>
      <c r="G4023" s="42"/>
      <c r="H4023" s="48"/>
    </row>
    <row r="4024" s="2" customFormat="1" ht="16.8" customHeight="1">
      <c r="A4024" s="42"/>
      <c r="B4024" s="48"/>
      <c r="C4024" s="323" t="s">
        <v>249</v>
      </c>
      <c r="D4024" s="324" t="s">
        <v>249</v>
      </c>
      <c r="E4024" s="325" t="s">
        <v>32</v>
      </c>
      <c r="F4024" s="326">
        <v>3021</v>
      </c>
      <c r="G4024" s="42"/>
      <c r="H4024" s="48"/>
    </row>
    <row r="4025" s="2" customFormat="1" ht="16.8" customHeight="1">
      <c r="A4025" s="42"/>
      <c r="B4025" s="48"/>
      <c r="C4025" s="327" t="s">
        <v>249</v>
      </c>
      <c r="D4025" s="327" t="s">
        <v>7175</v>
      </c>
      <c r="E4025" s="20" t="s">
        <v>32</v>
      </c>
      <c r="F4025" s="328">
        <v>3021</v>
      </c>
      <c r="G4025" s="42"/>
      <c r="H4025" s="48"/>
    </row>
    <row r="4026" s="2" customFormat="1" ht="16.8" customHeight="1">
      <c r="A4026" s="42"/>
      <c r="B4026" s="48"/>
      <c r="C4026" s="323" t="s">
        <v>255</v>
      </c>
      <c r="D4026" s="324" t="s">
        <v>255</v>
      </c>
      <c r="E4026" s="325" t="s">
        <v>32</v>
      </c>
      <c r="F4026" s="326">
        <v>120</v>
      </c>
      <c r="G4026" s="42"/>
      <c r="H4026" s="48"/>
    </row>
    <row r="4027" s="2" customFormat="1" ht="16.8" customHeight="1">
      <c r="A4027" s="42"/>
      <c r="B4027" s="48"/>
      <c r="C4027" s="327" t="s">
        <v>255</v>
      </c>
      <c r="D4027" s="327" t="s">
        <v>4026</v>
      </c>
      <c r="E4027" s="20" t="s">
        <v>32</v>
      </c>
      <c r="F4027" s="328">
        <v>120</v>
      </c>
      <c r="G4027" s="42"/>
      <c r="H4027" s="48"/>
    </row>
    <row r="4028" s="2" customFormat="1" ht="16.8" customHeight="1">
      <c r="A4028" s="42"/>
      <c r="B4028" s="48"/>
      <c r="C4028" s="323" t="s">
        <v>1861</v>
      </c>
      <c r="D4028" s="324" t="s">
        <v>1861</v>
      </c>
      <c r="E4028" s="325" t="s">
        <v>32</v>
      </c>
      <c r="F4028" s="326">
        <v>100</v>
      </c>
      <c r="G4028" s="42"/>
      <c r="H4028" s="48"/>
    </row>
    <row r="4029" s="2" customFormat="1" ht="16.8" customHeight="1">
      <c r="A4029" s="42"/>
      <c r="B4029" s="48"/>
      <c r="C4029" s="327" t="s">
        <v>1861</v>
      </c>
      <c r="D4029" s="327" t="s">
        <v>2343</v>
      </c>
      <c r="E4029" s="20" t="s">
        <v>32</v>
      </c>
      <c r="F4029" s="328">
        <v>100</v>
      </c>
      <c r="G4029" s="42"/>
      <c r="H4029" s="48"/>
    </row>
    <row r="4030" s="2" customFormat="1" ht="16.8" customHeight="1">
      <c r="A4030" s="42"/>
      <c r="B4030" s="48"/>
      <c r="C4030" s="323" t="s">
        <v>6028</v>
      </c>
      <c r="D4030" s="324" t="s">
        <v>6028</v>
      </c>
      <c r="E4030" s="325" t="s">
        <v>32</v>
      </c>
      <c r="F4030" s="326">
        <v>0</v>
      </c>
      <c r="G4030" s="42"/>
      <c r="H4030" s="48"/>
    </row>
    <row r="4031" s="2" customFormat="1" ht="16.8" customHeight="1">
      <c r="A4031" s="42"/>
      <c r="B4031" s="48"/>
      <c r="C4031" s="327" t="s">
        <v>6028</v>
      </c>
      <c r="D4031" s="327" t="s">
        <v>6029</v>
      </c>
      <c r="E4031" s="20" t="s">
        <v>32</v>
      </c>
      <c r="F4031" s="328">
        <v>0</v>
      </c>
      <c r="G4031" s="42"/>
      <c r="H4031" s="48"/>
    </row>
    <row r="4032" s="2" customFormat="1" ht="16.8" customHeight="1">
      <c r="A4032" s="42"/>
      <c r="B4032" s="48"/>
      <c r="C4032" s="323" t="s">
        <v>1871</v>
      </c>
      <c r="D4032" s="324" t="s">
        <v>1871</v>
      </c>
      <c r="E4032" s="325" t="s">
        <v>32</v>
      </c>
      <c r="F4032" s="326">
        <v>0</v>
      </c>
      <c r="G4032" s="42"/>
      <c r="H4032" s="48"/>
    </row>
    <row r="4033" s="2" customFormat="1" ht="16.8" customHeight="1">
      <c r="A4033" s="42"/>
      <c r="B4033" s="48"/>
      <c r="C4033" s="327" t="s">
        <v>1871</v>
      </c>
      <c r="D4033" s="327" t="s">
        <v>6030</v>
      </c>
      <c r="E4033" s="20" t="s">
        <v>32</v>
      </c>
      <c r="F4033" s="328">
        <v>0</v>
      </c>
      <c r="G4033" s="42"/>
      <c r="H4033" s="48"/>
    </row>
    <row r="4034" s="2" customFormat="1" ht="16.8" customHeight="1">
      <c r="A4034" s="42"/>
      <c r="B4034" s="48"/>
      <c r="C4034" s="323" t="s">
        <v>6031</v>
      </c>
      <c r="D4034" s="324" t="s">
        <v>6031</v>
      </c>
      <c r="E4034" s="325" t="s">
        <v>32</v>
      </c>
      <c r="F4034" s="326">
        <v>0</v>
      </c>
      <c r="G4034" s="42"/>
      <c r="H4034" s="48"/>
    </row>
    <row r="4035" s="2" customFormat="1" ht="16.8" customHeight="1">
      <c r="A4035" s="42"/>
      <c r="B4035" s="48"/>
      <c r="C4035" s="327" t="s">
        <v>6031</v>
      </c>
      <c r="D4035" s="327" t="s">
        <v>6166</v>
      </c>
      <c r="E4035" s="20" t="s">
        <v>32</v>
      </c>
      <c r="F4035" s="328">
        <v>0</v>
      </c>
      <c r="G4035" s="42"/>
      <c r="H4035" s="48"/>
    </row>
    <row r="4036" s="2" customFormat="1" ht="16.8" customHeight="1">
      <c r="A4036" s="42"/>
      <c r="B4036" s="48"/>
      <c r="C4036" s="323" t="s">
        <v>884</v>
      </c>
      <c r="D4036" s="324" t="s">
        <v>884</v>
      </c>
      <c r="E4036" s="325" t="s">
        <v>32</v>
      </c>
      <c r="F4036" s="326">
        <v>0</v>
      </c>
      <c r="G4036" s="42"/>
      <c r="H4036" s="48"/>
    </row>
    <row r="4037" s="2" customFormat="1" ht="16.8" customHeight="1">
      <c r="A4037" s="42"/>
      <c r="B4037" s="48"/>
      <c r="C4037" s="327" t="s">
        <v>884</v>
      </c>
      <c r="D4037" s="327" t="s">
        <v>6168</v>
      </c>
      <c r="E4037" s="20" t="s">
        <v>32</v>
      </c>
      <c r="F4037" s="328">
        <v>0</v>
      </c>
      <c r="G4037" s="42"/>
      <c r="H4037" s="48"/>
    </row>
    <row r="4038" s="2" customFormat="1" ht="16.8" customHeight="1">
      <c r="A4038" s="42"/>
      <c r="B4038" s="48"/>
      <c r="C4038" s="323" t="s">
        <v>6109</v>
      </c>
      <c r="D4038" s="324" t="s">
        <v>6109</v>
      </c>
      <c r="E4038" s="325" t="s">
        <v>32</v>
      </c>
      <c r="F4038" s="326">
        <v>0</v>
      </c>
      <c r="G4038" s="42"/>
      <c r="H4038" s="48"/>
    </row>
    <row r="4039" s="2" customFormat="1" ht="16.8" customHeight="1">
      <c r="A4039" s="42"/>
      <c r="B4039" s="48"/>
      <c r="C4039" s="327" t="s">
        <v>6109</v>
      </c>
      <c r="D4039" s="327" t="s">
        <v>6110</v>
      </c>
      <c r="E4039" s="20" t="s">
        <v>32</v>
      </c>
      <c r="F4039" s="328">
        <v>0</v>
      </c>
      <c r="G4039" s="42"/>
      <c r="H4039" s="48"/>
    </row>
    <row r="4040" s="2" customFormat="1" ht="16.8" customHeight="1">
      <c r="A4040" s="42"/>
      <c r="B4040" s="48"/>
      <c r="C4040" s="323" t="s">
        <v>6037</v>
      </c>
      <c r="D4040" s="324" t="s">
        <v>6037</v>
      </c>
      <c r="E4040" s="325" t="s">
        <v>32</v>
      </c>
      <c r="F4040" s="326">
        <v>0</v>
      </c>
      <c r="G4040" s="42"/>
      <c r="H4040" s="48"/>
    </row>
    <row r="4041" s="2" customFormat="1" ht="16.8" customHeight="1">
      <c r="A4041" s="42"/>
      <c r="B4041" s="48"/>
      <c r="C4041" s="327" t="s">
        <v>6037</v>
      </c>
      <c r="D4041" s="327" t="s">
        <v>6038</v>
      </c>
      <c r="E4041" s="20" t="s">
        <v>32</v>
      </c>
      <c r="F4041" s="328">
        <v>0</v>
      </c>
      <c r="G4041" s="42"/>
      <c r="H4041" s="48"/>
    </row>
    <row r="4042" s="2" customFormat="1" ht="16.8" customHeight="1">
      <c r="A4042" s="42"/>
      <c r="B4042" s="48"/>
      <c r="C4042" s="323" t="s">
        <v>6039</v>
      </c>
      <c r="D4042" s="324" t="s">
        <v>6039</v>
      </c>
      <c r="E4042" s="325" t="s">
        <v>32</v>
      </c>
      <c r="F4042" s="326">
        <v>0</v>
      </c>
      <c r="G4042" s="42"/>
      <c r="H4042" s="48"/>
    </row>
    <row r="4043" s="2" customFormat="1" ht="16.8" customHeight="1">
      <c r="A4043" s="42"/>
      <c r="B4043" s="48"/>
      <c r="C4043" s="327" t="s">
        <v>6039</v>
      </c>
      <c r="D4043" s="327" t="s">
        <v>6040</v>
      </c>
      <c r="E4043" s="20" t="s">
        <v>32</v>
      </c>
      <c r="F4043" s="328">
        <v>0</v>
      </c>
      <c r="G4043" s="42"/>
      <c r="H4043" s="48"/>
    </row>
    <row r="4044" s="2" customFormat="1" ht="16.8" customHeight="1">
      <c r="A4044" s="42"/>
      <c r="B4044" s="48"/>
      <c r="C4044" s="323" t="s">
        <v>1378</v>
      </c>
      <c r="D4044" s="324" t="s">
        <v>1378</v>
      </c>
      <c r="E4044" s="325" t="s">
        <v>32</v>
      </c>
      <c r="F4044" s="326">
        <v>0</v>
      </c>
      <c r="G4044" s="42"/>
      <c r="H4044" s="48"/>
    </row>
    <row r="4045" s="2" customFormat="1" ht="16.8" customHeight="1">
      <c r="A4045" s="42"/>
      <c r="B4045" s="48"/>
      <c r="C4045" s="327" t="s">
        <v>1378</v>
      </c>
      <c r="D4045" s="327" t="s">
        <v>6041</v>
      </c>
      <c r="E4045" s="20" t="s">
        <v>32</v>
      </c>
      <c r="F4045" s="328">
        <v>0</v>
      </c>
      <c r="G4045" s="42"/>
      <c r="H4045" s="48"/>
    </row>
    <row r="4046" s="2" customFormat="1" ht="16.8" customHeight="1">
      <c r="A4046" s="42"/>
      <c r="B4046" s="48"/>
      <c r="C4046" s="323" t="s">
        <v>1017</v>
      </c>
      <c r="D4046" s="324" t="s">
        <v>1017</v>
      </c>
      <c r="E4046" s="325" t="s">
        <v>32</v>
      </c>
      <c r="F4046" s="326">
        <v>0</v>
      </c>
      <c r="G4046" s="42"/>
      <c r="H4046" s="48"/>
    </row>
    <row r="4047" s="2" customFormat="1" ht="16.8" customHeight="1">
      <c r="A4047" s="42"/>
      <c r="B4047" s="48"/>
      <c r="C4047" s="327" t="s">
        <v>1017</v>
      </c>
      <c r="D4047" s="327" t="s">
        <v>1125</v>
      </c>
      <c r="E4047" s="20" t="s">
        <v>32</v>
      </c>
      <c r="F4047" s="328">
        <v>0</v>
      </c>
      <c r="G4047" s="42"/>
      <c r="H4047" s="48"/>
    </row>
    <row r="4048" s="2" customFormat="1" ht="16.8" customHeight="1">
      <c r="A4048" s="42"/>
      <c r="B4048" s="48"/>
      <c r="C4048" s="323" t="s">
        <v>167</v>
      </c>
      <c r="D4048" s="324" t="s">
        <v>167</v>
      </c>
      <c r="E4048" s="325" t="s">
        <v>32</v>
      </c>
      <c r="F4048" s="326">
        <v>0</v>
      </c>
      <c r="G4048" s="42"/>
      <c r="H4048" s="48"/>
    </row>
    <row r="4049" s="2" customFormat="1" ht="16.8" customHeight="1">
      <c r="A4049" s="42"/>
      <c r="B4049" s="48"/>
      <c r="C4049" s="327" t="s">
        <v>167</v>
      </c>
      <c r="D4049" s="327" t="s">
        <v>405</v>
      </c>
      <c r="E4049" s="20" t="s">
        <v>32</v>
      </c>
      <c r="F4049" s="328">
        <v>0</v>
      </c>
      <c r="G4049" s="42"/>
      <c r="H4049" s="48"/>
    </row>
    <row r="4050" s="2" customFormat="1" ht="16.8" customHeight="1">
      <c r="A4050" s="42"/>
      <c r="B4050" s="48"/>
      <c r="C4050" s="323" t="s">
        <v>1018</v>
      </c>
      <c r="D4050" s="324" t="s">
        <v>1018</v>
      </c>
      <c r="E4050" s="325" t="s">
        <v>32</v>
      </c>
      <c r="F4050" s="326">
        <v>0</v>
      </c>
      <c r="G4050" s="42"/>
      <c r="H4050" s="48"/>
    </row>
    <row r="4051" s="2" customFormat="1" ht="16.8" customHeight="1">
      <c r="A4051" s="42"/>
      <c r="B4051" s="48"/>
      <c r="C4051" s="327" t="s">
        <v>1018</v>
      </c>
      <c r="D4051" s="327" t="s">
        <v>1135</v>
      </c>
      <c r="E4051" s="20" t="s">
        <v>32</v>
      </c>
      <c r="F4051" s="328">
        <v>0</v>
      </c>
      <c r="G4051" s="42"/>
      <c r="H4051" s="48"/>
    </row>
    <row r="4052" s="2" customFormat="1" ht="16.8" customHeight="1">
      <c r="A4052" s="42"/>
      <c r="B4052" s="48"/>
      <c r="C4052" s="323" t="s">
        <v>1019</v>
      </c>
      <c r="D4052" s="324" t="s">
        <v>1019</v>
      </c>
      <c r="E4052" s="325" t="s">
        <v>32</v>
      </c>
      <c r="F4052" s="326">
        <v>0</v>
      </c>
      <c r="G4052" s="42"/>
      <c r="H4052" s="48"/>
    </row>
    <row r="4053" s="2" customFormat="1" ht="16.8" customHeight="1">
      <c r="A4053" s="42"/>
      <c r="B4053" s="48"/>
      <c r="C4053" s="327" t="s">
        <v>1019</v>
      </c>
      <c r="D4053" s="327" t="s">
        <v>1140</v>
      </c>
      <c r="E4053" s="20" t="s">
        <v>32</v>
      </c>
      <c r="F4053" s="328">
        <v>0</v>
      </c>
      <c r="G4053" s="42"/>
      <c r="H4053" s="48"/>
    </row>
    <row r="4054" s="2" customFormat="1" ht="16.8" customHeight="1">
      <c r="A4054" s="42"/>
      <c r="B4054" s="48"/>
      <c r="C4054" s="323" t="s">
        <v>169</v>
      </c>
      <c r="D4054" s="324" t="s">
        <v>169</v>
      </c>
      <c r="E4054" s="325" t="s">
        <v>32</v>
      </c>
      <c r="F4054" s="326">
        <v>0</v>
      </c>
      <c r="G4054" s="42"/>
      <c r="H4054" s="48"/>
    </row>
    <row r="4055" s="2" customFormat="1" ht="16.8" customHeight="1">
      <c r="A4055" s="42"/>
      <c r="B4055" s="48"/>
      <c r="C4055" s="327" t="s">
        <v>169</v>
      </c>
      <c r="D4055" s="327" t="s">
        <v>422</v>
      </c>
      <c r="E4055" s="20" t="s">
        <v>32</v>
      </c>
      <c r="F4055" s="328">
        <v>0</v>
      </c>
      <c r="G4055" s="42"/>
      <c r="H4055" s="48"/>
    </row>
    <row r="4056" s="2" customFormat="1" ht="16.8" customHeight="1">
      <c r="A4056" s="42"/>
      <c r="B4056" s="48"/>
      <c r="C4056" s="323" t="s">
        <v>1970</v>
      </c>
      <c r="D4056" s="324" t="s">
        <v>1970</v>
      </c>
      <c r="E4056" s="325" t="s">
        <v>32</v>
      </c>
      <c r="F4056" s="326">
        <v>0</v>
      </c>
      <c r="G4056" s="42"/>
      <c r="H4056" s="48"/>
    </row>
    <row r="4057" s="2" customFormat="1" ht="16.8" customHeight="1">
      <c r="A4057" s="42"/>
      <c r="B4057" s="48"/>
      <c r="C4057" s="327" t="s">
        <v>1970</v>
      </c>
      <c r="D4057" s="327" t="s">
        <v>1971</v>
      </c>
      <c r="E4057" s="20" t="s">
        <v>32</v>
      </c>
      <c r="F4057" s="328">
        <v>0</v>
      </c>
      <c r="G4057" s="42"/>
      <c r="H4057" s="48"/>
    </row>
    <row r="4058" s="2" customFormat="1" ht="16.8" customHeight="1">
      <c r="A4058" s="42"/>
      <c r="B4058" s="48"/>
      <c r="C4058" s="323" t="s">
        <v>1658</v>
      </c>
      <c r="D4058" s="324" t="s">
        <v>1658</v>
      </c>
      <c r="E4058" s="325" t="s">
        <v>32</v>
      </c>
      <c r="F4058" s="326">
        <v>0</v>
      </c>
      <c r="G4058" s="42"/>
      <c r="H4058" s="48"/>
    </row>
    <row r="4059" s="2" customFormat="1" ht="16.8" customHeight="1">
      <c r="A4059" s="42"/>
      <c r="B4059" s="48"/>
      <c r="C4059" s="327" t="s">
        <v>1658</v>
      </c>
      <c r="D4059" s="327" t="s">
        <v>3792</v>
      </c>
      <c r="E4059" s="20" t="s">
        <v>32</v>
      </c>
      <c r="F4059" s="328">
        <v>0</v>
      </c>
      <c r="G4059" s="42"/>
      <c r="H4059" s="48"/>
    </row>
    <row r="4060" s="2" customFormat="1" ht="16.8" customHeight="1">
      <c r="A4060" s="42"/>
      <c r="B4060" s="48"/>
      <c r="C4060" s="323" t="s">
        <v>1660</v>
      </c>
      <c r="D4060" s="324" t="s">
        <v>1660</v>
      </c>
      <c r="E4060" s="325" t="s">
        <v>32</v>
      </c>
      <c r="F4060" s="326">
        <v>0</v>
      </c>
      <c r="G4060" s="42"/>
      <c r="H4060" s="48"/>
    </row>
    <row r="4061" s="2" customFormat="1" ht="16.8" customHeight="1">
      <c r="A4061" s="42"/>
      <c r="B4061" s="48"/>
      <c r="C4061" s="327" t="s">
        <v>1660</v>
      </c>
      <c r="D4061" s="327" t="s">
        <v>3798</v>
      </c>
      <c r="E4061" s="20" t="s">
        <v>32</v>
      </c>
      <c r="F4061" s="328">
        <v>0</v>
      </c>
      <c r="G4061" s="42"/>
      <c r="H4061" s="48"/>
    </row>
    <row r="4062" s="2" customFormat="1" ht="16.8" customHeight="1">
      <c r="A4062" s="42"/>
      <c r="B4062" s="48"/>
      <c r="C4062" s="323" t="s">
        <v>6043</v>
      </c>
      <c r="D4062" s="324" t="s">
        <v>6043</v>
      </c>
      <c r="E4062" s="325" t="s">
        <v>32</v>
      </c>
      <c r="F4062" s="326">
        <v>0</v>
      </c>
      <c r="G4062" s="42"/>
      <c r="H4062" s="48"/>
    </row>
    <row r="4063" s="2" customFormat="1" ht="16.8" customHeight="1">
      <c r="A4063" s="42"/>
      <c r="B4063" s="48"/>
      <c r="C4063" s="327" t="s">
        <v>6043</v>
      </c>
      <c r="D4063" s="327" t="s">
        <v>6173</v>
      </c>
      <c r="E4063" s="20" t="s">
        <v>32</v>
      </c>
      <c r="F4063" s="328">
        <v>0</v>
      </c>
      <c r="G4063" s="42"/>
      <c r="H4063" s="48"/>
    </row>
    <row r="4064" s="2" customFormat="1" ht="16.8" customHeight="1">
      <c r="A4064" s="42"/>
      <c r="B4064" s="48"/>
      <c r="C4064" s="323" t="s">
        <v>1662</v>
      </c>
      <c r="D4064" s="324" t="s">
        <v>1662</v>
      </c>
      <c r="E4064" s="325" t="s">
        <v>32</v>
      </c>
      <c r="F4064" s="326">
        <v>553</v>
      </c>
      <c r="G4064" s="42"/>
      <c r="H4064" s="48"/>
    </row>
    <row r="4065" s="2" customFormat="1" ht="16.8" customHeight="1">
      <c r="A4065" s="42"/>
      <c r="B4065" s="48"/>
      <c r="C4065" s="327" t="s">
        <v>1662</v>
      </c>
      <c r="D4065" s="327" t="s">
        <v>7176</v>
      </c>
      <c r="E4065" s="20" t="s">
        <v>32</v>
      </c>
      <c r="F4065" s="328">
        <v>553</v>
      </c>
      <c r="G4065" s="42"/>
      <c r="H4065" s="48"/>
    </row>
    <row r="4066" s="2" customFormat="1" ht="16.8" customHeight="1">
      <c r="A4066" s="42"/>
      <c r="B4066" s="48"/>
      <c r="C4066" s="323" t="s">
        <v>1666</v>
      </c>
      <c r="D4066" s="324" t="s">
        <v>1666</v>
      </c>
      <c r="E4066" s="325" t="s">
        <v>32</v>
      </c>
      <c r="F4066" s="326">
        <v>80</v>
      </c>
      <c r="G4066" s="42"/>
      <c r="H4066" s="48"/>
    </row>
    <row r="4067" s="2" customFormat="1" ht="16.8" customHeight="1">
      <c r="A4067" s="42"/>
      <c r="B4067" s="48"/>
      <c r="C4067" s="327" t="s">
        <v>1666</v>
      </c>
      <c r="D4067" s="327" t="s">
        <v>4130</v>
      </c>
      <c r="E4067" s="20" t="s">
        <v>32</v>
      </c>
      <c r="F4067" s="328">
        <v>80</v>
      </c>
      <c r="G4067" s="42"/>
      <c r="H4067" s="48"/>
    </row>
    <row r="4068" s="2" customFormat="1" ht="16.8" customHeight="1">
      <c r="A4068" s="42"/>
      <c r="B4068" s="48"/>
      <c r="C4068" s="323" t="s">
        <v>1668</v>
      </c>
      <c r="D4068" s="324" t="s">
        <v>1668</v>
      </c>
      <c r="E4068" s="325" t="s">
        <v>32</v>
      </c>
      <c r="F4068" s="326">
        <v>28.800000000000001</v>
      </c>
      <c r="G4068" s="42"/>
      <c r="H4068" s="48"/>
    </row>
    <row r="4069" s="2" customFormat="1" ht="16.8" customHeight="1">
      <c r="A4069" s="42"/>
      <c r="B4069" s="48"/>
      <c r="C4069" s="327" t="s">
        <v>1668</v>
      </c>
      <c r="D4069" s="327" t="s">
        <v>3817</v>
      </c>
      <c r="E4069" s="20" t="s">
        <v>32</v>
      </c>
      <c r="F4069" s="328">
        <v>0</v>
      </c>
      <c r="G4069" s="42"/>
      <c r="H4069" s="48"/>
    </row>
    <row r="4070" s="2" customFormat="1" ht="16.8" customHeight="1">
      <c r="A4070" s="42"/>
      <c r="B4070" s="48"/>
      <c r="C4070" s="329" t="s">
        <v>6042</v>
      </c>
      <c r="D4070" s="42"/>
      <c r="E4070" s="42"/>
      <c r="F4070" s="42"/>
      <c r="G4070" s="42"/>
      <c r="H4070" s="48"/>
    </row>
    <row r="4071" s="2" customFormat="1" ht="16.8" customHeight="1">
      <c r="A4071" s="42"/>
      <c r="B4071" s="48"/>
      <c r="C4071" s="327" t="s">
        <v>4133</v>
      </c>
      <c r="D4071" s="327" t="s">
        <v>4134</v>
      </c>
      <c r="E4071" s="20" t="s">
        <v>227</v>
      </c>
      <c r="F4071" s="328">
        <v>29.088000000000001</v>
      </c>
      <c r="G4071" s="42"/>
      <c r="H4071" s="48"/>
    </row>
    <row r="4072" s="2" customFormat="1" ht="16.8" customHeight="1">
      <c r="A4072" s="42"/>
      <c r="B4072" s="48"/>
      <c r="C4072" s="323" t="s">
        <v>6047</v>
      </c>
      <c r="D4072" s="324" t="s">
        <v>6047</v>
      </c>
      <c r="E4072" s="325" t="s">
        <v>32</v>
      </c>
      <c r="F4072" s="326">
        <v>0</v>
      </c>
      <c r="G4072" s="42"/>
      <c r="H4072" s="48"/>
    </row>
    <row r="4073" s="2" customFormat="1" ht="16.8" customHeight="1">
      <c r="A4073" s="42"/>
      <c r="B4073" s="48"/>
      <c r="C4073" s="327" t="s">
        <v>6047</v>
      </c>
      <c r="D4073" s="327" t="s">
        <v>6112</v>
      </c>
      <c r="E4073" s="20" t="s">
        <v>32</v>
      </c>
      <c r="F4073" s="328">
        <v>0</v>
      </c>
      <c r="G4073" s="42"/>
      <c r="H4073" s="48"/>
    </row>
    <row r="4074" s="2" customFormat="1" ht="16.8" customHeight="1">
      <c r="A4074" s="42"/>
      <c r="B4074" s="48"/>
      <c r="C4074" s="323" t="s">
        <v>6050</v>
      </c>
      <c r="D4074" s="324" t="s">
        <v>6050</v>
      </c>
      <c r="E4074" s="325" t="s">
        <v>32</v>
      </c>
      <c r="F4074" s="326">
        <v>0</v>
      </c>
      <c r="G4074" s="42"/>
      <c r="H4074" s="48"/>
    </row>
    <row r="4075" s="2" customFormat="1" ht="16.8" customHeight="1">
      <c r="A4075" s="42"/>
      <c r="B4075" s="48"/>
      <c r="C4075" s="327" t="s">
        <v>6050</v>
      </c>
      <c r="D4075" s="327" t="s">
        <v>7070</v>
      </c>
      <c r="E4075" s="20" t="s">
        <v>32</v>
      </c>
      <c r="F4075" s="328">
        <v>0</v>
      </c>
      <c r="G4075" s="42"/>
      <c r="H4075" s="48"/>
    </row>
    <row r="4076" s="2" customFormat="1" ht="16.8" customHeight="1">
      <c r="A4076" s="42"/>
      <c r="B4076" s="48"/>
      <c r="C4076" s="323" t="s">
        <v>6052</v>
      </c>
      <c r="D4076" s="324" t="s">
        <v>6052</v>
      </c>
      <c r="E4076" s="325" t="s">
        <v>32</v>
      </c>
      <c r="F4076" s="326">
        <v>866.79999999999995</v>
      </c>
      <c r="G4076" s="42"/>
      <c r="H4076" s="48"/>
    </row>
    <row r="4077" s="2" customFormat="1" ht="16.8" customHeight="1">
      <c r="A4077" s="42"/>
      <c r="B4077" s="48"/>
      <c r="C4077" s="327" t="s">
        <v>32</v>
      </c>
      <c r="D4077" s="327" t="s">
        <v>7177</v>
      </c>
      <c r="E4077" s="20" t="s">
        <v>32</v>
      </c>
      <c r="F4077" s="328">
        <v>0</v>
      </c>
      <c r="G4077" s="42"/>
      <c r="H4077" s="48"/>
    </row>
    <row r="4078" s="2" customFormat="1" ht="16.8" customHeight="1">
      <c r="A4078" s="42"/>
      <c r="B4078" s="48"/>
      <c r="C4078" s="327" t="s">
        <v>6052</v>
      </c>
      <c r="D4078" s="327" t="s">
        <v>7178</v>
      </c>
      <c r="E4078" s="20" t="s">
        <v>32</v>
      </c>
      <c r="F4078" s="328">
        <v>866.79999999999995</v>
      </c>
      <c r="G4078" s="42"/>
      <c r="H4078" s="48"/>
    </row>
    <row r="4079" s="2" customFormat="1" ht="16.8" customHeight="1">
      <c r="A4079" s="42"/>
      <c r="B4079" s="48"/>
      <c r="C4079" s="323" t="s">
        <v>6054</v>
      </c>
      <c r="D4079" s="324" t="s">
        <v>6054</v>
      </c>
      <c r="E4079" s="325" t="s">
        <v>32</v>
      </c>
      <c r="F4079" s="326">
        <v>0</v>
      </c>
      <c r="G4079" s="42"/>
      <c r="H4079" s="48"/>
    </row>
    <row r="4080" s="2" customFormat="1" ht="16.8" customHeight="1">
      <c r="A4080" s="42"/>
      <c r="B4080" s="48"/>
      <c r="C4080" s="327" t="s">
        <v>6054</v>
      </c>
      <c r="D4080" s="327" t="s">
        <v>6055</v>
      </c>
      <c r="E4080" s="20" t="s">
        <v>32</v>
      </c>
      <c r="F4080" s="328">
        <v>0</v>
      </c>
      <c r="G4080" s="42"/>
      <c r="H4080" s="48"/>
    </row>
    <row r="4081" s="2" customFormat="1" ht="16.8" customHeight="1">
      <c r="A4081" s="42"/>
      <c r="B4081" s="48"/>
      <c r="C4081" s="323" t="s">
        <v>170</v>
      </c>
      <c r="D4081" s="324" t="s">
        <v>170</v>
      </c>
      <c r="E4081" s="325" t="s">
        <v>32</v>
      </c>
      <c r="F4081" s="326">
        <v>0</v>
      </c>
      <c r="G4081" s="42"/>
      <c r="H4081" s="48"/>
    </row>
    <row r="4082" s="2" customFormat="1" ht="16.8" customHeight="1">
      <c r="A4082" s="42"/>
      <c r="B4082" s="48"/>
      <c r="C4082" s="327" t="s">
        <v>170</v>
      </c>
      <c r="D4082" s="327" t="s">
        <v>326</v>
      </c>
      <c r="E4082" s="20" t="s">
        <v>32</v>
      </c>
      <c r="F4082" s="328">
        <v>0</v>
      </c>
      <c r="G4082" s="42"/>
      <c r="H4082" s="48"/>
    </row>
    <row r="4083" s="2" customFormat="1" ht="16.8" customHeight="1">
      <c r="A4083" s="42"/>
      <c r="B4083" s="48"/>
      <c r="C4083" s="323" t="s">
        <v>1322</v>
      </c>
      <c r="D4083" s="324" t="s">
        <v>1322</v>
      </c>
      <c r="E4083" s="325" t="s">
        <v>32</v>
      </c>
      <c r="F4083" s="326">
        <v>0</v>
      </c>
      <c r="G4083" s="42"/>
      <c r="H4083" s="48"/>
    </row>
    <row r="4084" s="2" customFormat="1" ht="16.8" customHeight="1">
      <c r="A4084" s="42"/>
      <c r="B4084" s="48"/>
      <c r="C4084" s="327" t="s">
        <v>1322</v>
      </c>
      <c r="D4084" s="327" t="s">
        <v>6056</v>
      </c>
      <c r="E4084" s="20" t="s">
        <v>32</v>
      </c>
      <c r="F4084" s="328">
        <v>0</v>
      </c>
      <c r="G4084" s="42"/>
      <c r="H4084" s="48"/>
    </row>
    <row r="4085" s="2" customFormat="1" ht="16.8" customHeight="1">
      <c r="A4085" s="42"/>
      <c r="B4085" s="48"/>
      <c r="C4085" s="323" t="s">
        <v>6061</v>
      </c>
      <c r="D4085" s="324" t="s">
        <v>6061</v>
      </c>
      <c r="E4085" s="325" t="s">
        <v>32</v>
      </c>
      <c r="F4085" s="326">
        <v>0</v>
      </c>
      <c r="G4085" s="42"/>
      <c r="H4085" s="48"/>
    </row>
    <row r="4086" s="2" customFormat="1" ht="16.8" customHeight="1">
      <c r="A4086" s="42"/>
      <c r="B4086" s="48"/>
      <c r="C4086" s="327" t="s">
        <v>6061</v>
      </c>
      <c r="D4086" s="327" t="s">
        <v>6062</v>
      </c>
      <c r="E4086" s="20" t="s">
        <v>32</v>
      </c>
      <c r="F4086" s="328">
        <v>0</v>
      </c>
      <c r="G4086" s="42"/>
      <c r="H4086" s="48"/>
    </row>
    <row r="4087" s="2" customFormat="1" ht="16.8" customHeight="1">
      <c r="A4087" s="42"/>
      <c r="B4087" s="48"/>
      <c r="C4087" s="323" t="s">
        <v>6616</v>
      </c>
      <c r="D4087" s="324" t="s">
        <v>6616</v>
      </c>
      <c r="E4087" s="325" t="s">
        <v>32</v>
      </c>
      <c r="F4087" s="326">
        <v>1225.5750000000001</v>
      </c>
      <c r="G4087" s="42"/>
      <c r="H4087" s="48"/>
    </row>
    <row r="4088" s="2" customFormat="1" ht="16.8" customHeight="1">
      <c r="A4088" s="42"/>
      <c r="B4088" s="48"/>
      <c r="C4088" s="327" t="s">
        <v>6616</v>
      </c>
      <c r="D4088" s="327" t="s">
        <v>7179</v>
      </c>
      <c r="E4088" s="20" t="s">
        <v>32</v>
      </c>
      <c r="F4088" s="328">
        <v>1225.5750000000001</v>
      </c>
      <c r="G4088" s="42"/>
      <c r="H4088" s="48"/>
    </row>
    <row r="4089" s="2" customFormat="1" ht="16.8" customHeight="1">
      <c r="A4089" s="42"/>
      <c r="B4089" s="48"/>
      <c r="C4089" s="323" t="s">
        <v>6927</v>
      </c>
      <c r="D4089" s="324" t="s">
        <v>6927</v>
      </c>
      <c r="E4089" s="325" t="s">
        <v>32</v>
      </c>
      <c r="F4089" s="326">
        <v>134.40000000000001</v>
      </c>
      <c r="G4089" s="42"/>
      <c r="H4089" s="48"/>
    </row>
    <row r="4090" s="2" customFormat="1" ht="16.8" customHeight="1">
      <c r="A4090" s="42"/>
      <c r="B4090" s="48"/>
      <c r="C4090" s="327" t="s">
        <v>6927</v>
      </c>
      <c r="D4090" s="327" t="s">
        <v>7180</v>
      </c>
      <c r="E4090" s="20" t="s">
        <v>32</v>
      </c>
      <c r="F4090" s="328">
        <v>134.40000000000001</v>
      </c>
      <c r="G4090" s="42"/>
      <c r="H4090" s="48"/>
    </row>
    <row r="4091" s="2" customFormat="1" ht="16.8" customHeight="1">
      <c r="A4091" s="42"/>
      <c r="B4091" s="48"/>
      <c r="C4091" s="323" t="s">
        <v>6930</v>
      </c>
      <c r="D4091" s="324" t="s">
        <v>6930</v>
      </c>
      <c r="E4091" s="325" t="s">
        <v>32</v>
      </c>
      <c r="F4091" s="326">
        <v>1344.962</v>
      </c>
      <c r="G4091" s="42"/>
      <c r="H4091" s="48"/>
    </row>
    <row r="4092" s="2" customFormat="1" ht="16.8" customHeight="1">
      <c r="A4092" s="42"/>
      <c r="B4092" s="48"/>
      <c r="C4092" s="327" t="s">
        <v>6930</v>
      </c>
      <c r="D4092" s="327" t="s">
        <v>7181</v>
      </c>
      <c r="E4092" s="20" t="s">
        <v>32</v>
      </c>
      <c r="F4092" s="328">
        <v>1344.962</v>
      </c>
      <c r="G4092" s="42"/>
      <c r="H4092" s="48"/>
    </row>
    <row r="4093" s="2" customFormat="1" ht="16.8" customHeight="1">
      <c r="A4093" s="42"/>
      <c r="B4093" s="48"/>
      <c r="C4093" s="323" t="s">
        <v>6278</v>
      </c>
      <c r="D4093" s="324" t="s">
        <v>6278</v>
      </c>
      <c r="E4093" s="325" t="s">
        <v>32</v>
      </c>
      <c r="F4093" s="326">
        <v>0</v>
      </c>
      <c r="G4093" s="42"/>
      <c r="H4093" s="48"/>
    </row>
    <row r="4094" s="2" customFormat="1" ht="16.8" customHeight="1">
      <c r="A4094" s="42"/>
      <c r="B4094" s="48"/>
      <c r="C4094" s="327" t="s">
        <v>6278</v>
      </c>
      <c r="D4094" s="327" t="s">
        <v>6932</v>
      </c>
      <c r="E4094" s="20" t="s">
        <v>32</v>
      </c>
      <c r="F4094" s="328">
        <v>0</v>
      </c>
      <c r="G4094" s="42"/>
      <c r="H4094" s="48"/>
    </row>
    <row r="4095" s="2" customFormat="1" ht="16.8" customHeight="1">
      <c r="A4095" s="42"/>
      <c r="B4095" s="48"/>
      <c r="C4095" s="323" t="s">
        <v>3671</v>
      </c>
      <c r="D4095" s="324" t="s">
        <v>3671</v>
      </c>
      <c r="E4095" s="325" t="s">
        <v>32</v>
      </c>
      <c r="F4095" s="326">
        <v>0</v>
      </c>
      <c r="G4095" s="42"/>
      <c r="H4095" s="48"/>
    </row>
    <row r="4096" s="2" customFormat="1" ht="16.8" customHeight="1">
      <c r="A4096" s="42"/>
      <c r="B4096" s="48"/>
      <c r="C4096" s="327" t="s">
        <v>3671</v>
      </c>
      <c r="D4096" s="327" t="s">
        <v>3924</v>
      </c>
      <c r="E4096" s="20" t="s">
        <v>32</v>
      </c>
      <c r="F4096" s="328">
        <v>0</v>
      </c>
      <c r="G4096" s="42"/>
      <c r="H4096" s="48"/>
    </row>
    <row r="4097" s="2" customFormat="1" ht="16.8" customHeight="1">
      <c r="A4097" s="42"/>
      <c r="B4097" s="48"/>
      <c r="C4097" s="323" t="s">
        <v>1827</v>
      </c>
      <c r="D4097" s="324" t="s">
        <v>1827</v>
      </c>
      <c r="E4097" s="325" t="s">
        <v>32</v>
      </c>
      <c r="F4097" s="326">
        <v>0</v>
      </c>
      <c r="G4097" s="42"/>
      <c r="H4097" s="48"/>
    </row>
    <row r="4098" s="2" customFormat="1" ht="16.8" customHeight="1">
      <c r="A4098" s="42"/>
      <c r="B4098" s="48"/>
      <c r="C4098" s="327" t="s">
        <v>1827</v>
      </c>
      <c r="D4098" s="327" t="s">
        <v>6120</v>
      </c>
      <c r="E4098" s="20" t="s">
        <v>32</v>
      </c>
      <c r="F4098" s="328">
        <v>0</v>
      </c>
      <c r="G4098" s="42"/>
      <c r="H4098" s="48"/>
    </row>
    <row r="4099" s="2" customFormat="1" ht="16.8" customHeight="1">
      <c r="A4099" s="42"/>
      <c r="B4099" s="48"/>
      <c r="C4099" s="323" t="s">
        <v>3673</v>
      </c>
      <c r="D4099" s="324" t="s">
        <v>3673</v>
      </c>
      <c r="E4099" s="325" t="s">
        <v>32</v>
      </c>
      <c r="F4099" s="326">
        <v>0</v>
      </c>
      <c r="G4099" s="42"/>
      <c r="H4099" s="48"/>
    </row>
    <row r="4100" s="2" customFormat="1" ht="16.8" customHeight="1">
      <c r="A4100" s="42"/>
      <c r="B4100" s="48"/>
      <c r="C4100" s="327" t="s">
        <v>3673</v>
      </c>
      <c r="D4100" s="327" t="s">
        <v>3932</v>
      </c>
      <c r="E4100" s="20" t="s">
        <v>32</v>
      </c>
      <c r="F4100" s="328">
        <v>0</v>
      </c>
      <c r="G4100" s="42"/>
      <c r="H4100" s="48"/>
    </row>
    <row r="4101" s="2" customFormat="1" ht="16.8" customHeight="1">
      <c r="A4101" s="42"/>
      <c r="B4101" s="48"/>
      <c r="C4101" s="323" t="s">
        <v>1842</v>
      </c>
      <c r="D4101" s="324" t="s">
        <v>1842</v>
      </c>
      <c r="E4101" s="325" t="s">
        <v>32</v>
      </c>
      <c r="F4101" s="326">
        <v>0</v>
      </c>
      <c r="G4101" s="42"/>
      <c r="H4101" s="48"/>
    </row>
    <row r="4102" s="2" customFormat="1" ht="16.8" customHeight="1">
      <c r="A4102" s="42"/>
      <c r="B4102" s="48"/>
      <c r="C4102" s="327" t="s">
        <v>1842</v>
      </c>
      <c r="D4102" s="327" t="s">
        <v>6174</v>
      </c>
      <c r="E4102" s="20" t="s">
        <v>32</v>
      </c>
      <c r="F4102" s="328">
        <v>0</v>
      </c>
      <c r="G4102" s="42"/>
      <c r="H4102" s="48"/>
    </row>
    <row r="4103" s="2" customFormat="1" ht="16.8" customHeight="1">
      <c r="A4103" s="42"/>
      <c r="B4103" s="48"/>
      <c r="C4103" s="323" t="s">
        <v>1863</v>
      </c>
      <c r="D4103" s="324" t="s">
        <v>1863</v>
      </c>
      <c r="E4103" s="325" t="s">
        <v>32</v>
      </c>
      <c r="F4103" s="326">
        <v>0</v>
      </c>
      <c r="G4103" s="42"/>
      <c r="H4103" s="48"/>
    </row>
    <row r="4104" s="2" customFormat="1" ht="16.8" customHeight="1">
      <c r="A4104" s="42"/>
      <c r="B4104" s="48"/>
      <c r="C4104" s="327" t="s">
        <v>1863</v>
      </c>
      <c r="D4104" s="327" t="s">
        <v>6065</v>
      </c>
      <c r="E4104" s="20" t="s">
        <v>32</v>
      </c>
      <c r="F4104" s="328">
        <v>0</v>
      </c>
      <c r="G4104" s="42"/>
      <c r="H4104" s="48"/>
    </row>
    <row r="4105" s="2" customFormat="1" ht="16.8" customHeight="1">
      <c r="A4105" s="42"/>
      <c r="B4105" s="48"/>
      <c r="C4105" s="323" t="s">
        <v>1686</v>
      </c>
      <c r="D4105" s="324" t="s">
        <v>1686</v>
      </c>
      <c r="E4105" s="325" t="s">
        <v>32</v>
      </c>
      <c r="F4105" s="326">
        <v>0</v>
      </c>
      <c r="G4105" s="42"/>
      <c r="H4105" s="48"/>
    </row>
    <row r="4106" s="2" customFormat="1" ht="16.8" customHeight="1">
      <c r="A4106" s="42"/>
      <c r="B4106" s="48"/>
      <c r="C4106" s="327" t="s">
        <v>1686</v>
      </c>
      <c r="D4106" s="327" t="s">
        <v>7182</v>
      </c>
      <c r="E4106" s="20" t="s">
        <v>32</v>
      </c>
      <c r="F4106" s="328">
        <v>0</v>
      </c>
      <c r="G4106" s="42"/>
      <c r="H4106" s="48"/>
    </row>
    <row r="4107" s="2" customFormat="1" ht="16.8" customHeight="1">
      <c r="A4107" s="42"/>
      <c r="B4107" s="48"/>
      <c r="C4107" s="323" t="s">
        <v>1688</v>
      </c>
      <c r="D4107" s="324" t="s">
        <v>1688</v>
      </c>
      <c r="E4107" s="325" t="s">
        <v>32</v>
      </c>
      <c r="F4107" s="326">
        <v>239.80000000000001</v>
      </c>
      <c r="G4107" s="42"/>
      <c r="H4107" s="48"/>
    </row>
    <row r="4108" s="2" customFormat="1" ht="16.8" customHeight="1">
      <c r="A4108" s="42"/>
      <c r="B4108" s="48"/>
      <c r="C4108" s="327" t="s">
        <v>1688</v>
      </c>
      <c r="D4108" s="327" t="s">
        <v>4131</v>
      </c>
      <c r="E4108" s="20" t="s">
        <v>32</v>
      </c>
      <c r="F4108" s="328">
        <v>0</v>
      </c>
      <c r="G4108" s="42"/>
      <c r="H4108" s="48"/>
    </row>
    <row r="4109" s="2" customFormat="1" ht="16.8" customHeight="1">
      <c r="A4109" s="42"/>
      <c r="B4109" s="48"/>
      <c r="C4109" s="329" t="s">
        <v>6042</v>
      </c>
      <c r="D4109" s="42"/>
      <c r="E4109" s="42"/>
      <c r="F4109" s="42"/>
      <c r="G4109" s="42"/>
      <c r="H4109" s="48"/>
    </row>
    <row r="4110" s="2" customFormat="1" ht="16.8" customHeight="1">
      <c r="A4110" s="42"/>
      <c r="B4110" s="48"/>
      <c r="C4110" s="327" t="s">
        <v>4126</v>
      </c>
      <c r="D4110" s="327" t="s">
        <v>4127</v>
      </c>
      <c r="E4110" s="20" t="s">
        <v>227</v>
      </c>
      <c r="F4110" s="328">
        <v>242.19800000000001</v>
      </c>
      <c r="G4110" s="42"/>
      <c r="H4110" s="48"/>
    </row>
    <row r="4111" s="2" customFormat="1" ht="16.8" customHeight="1">
      <c r="A4111" s="42"/>
      <c r="B4111" s="48"/>
      <c r="C4111" s="323" t="s">
        <v>1690</v>
      </c>
      <c r="D4111" s="324" t="s">
        <v>1690</v>
      </c>
      <c r="E4111" s="325" t="s">
        <v>32</v>
      </c>
      <c r="F4111" s="326">
        <v>29.088000000000001</v>
      </c>
      <c r="G4111" s="42"/>
      <c r="H4111" s="48"/>
    </row>
    <row r="4112" s="2" customFormat="1" ht="16.8" customHeight="1">
      <c r="A4112" s="42"/>
      <c r="B4112" s="48"/>
      <c r="C4112" s="327" t="s">
        <v>1668</v>
      </c>
      <c r="D4112" s="327" t="s">
        <v>3817</v>
      </c>
      <c r="E4112" s="20" t="s">
        <v>32</v>
      </c>
      <c r="F4112" s="328">
        <v>0</v>
      </c>
      <c r="G4112" s="42"/>
      <c r="H4112" s="48"/>
    </row>
    <row r="4113" s="2" customFormat="1" ht="16.8" customHeight="1">
      <c r="A4113" s="42"/>
      <c r="B4113" s="48"/>
      <c r="C4113" s="327" t="s">
        <v>1690</v>
      </c>
      <c r="D4113" s="327" t="s">
        <v>4137</v>
      </c>
      <c r="E4113" s="20" t="s">
        <v>32</v>
      </c>
      <c r="F4113" s="328">
        <v>29.088000000000001</v>
      </c>
      <c r="G4113" s="42"/>
      <c r="H4113" s="48"/>
    </row>
    <row r="4114" s="2" customFormat="1" ht="16.8" customHeight="1">
      <c r="A4114" s="42"/>
      <c r="B4114" s="48"/>
      <c r="C4114" s="323" t="s">
        <v>6961</v>
      </c>
      <c r="D4114" s="324" t="s">
        <v>6961</v>
      </c>
      <c r="E4114" s="325" t="s">
        <v>32</v>
      </c>
      <c r="F4114" s="326">
        <v>0</v>
      </c>
      <c r="G4114" s="42"/>
      <c r="H4114" s="48"/>
    </row>
    <row r="4115" s="2" customFormat="1" ht="16.8" customHeight="1">
      <c r="A4115" s="42"/>
      <c r="B4115" s="48"/>
      <c r="C4115" s="327" t="s">
        <v>6961</v>
      </c>
      <c r="D4115" s="327" t="s">
        <v>7183</v>
      </c>
      <c r="E4115" s="20" t="s">
        <v>32</v>
      </c>
      <c r="F4115" s="328">
        <v>0</v>
      </c>
      <c r="G4115" s="42"/>
      <c r="H4115" s="48"/>
    </row>
    <row r="4116" s="2" customFormat="1" ht="16.8" customHeight="1">
      <c r="A4116" s="42"/>
      <c r="B4116" s="48"/>
      <c r="C4116" s="323" t="s">
        <v>6680</v>
      </c>
      <c r="D4116" s="324" t="s">
        <v>6680</v>
      </c>
      <c r="E4116" s="325" t="s">
        <v>32</v>
      </c>
      <c r="F4116" s="326">
        <v>4.1040000000000001</v>
      </c>
      <c r="G4116" s="42"/>
      <c r="H4116" s="48"/>
    </row>
    <row r="4117" s="2" customFormat="1" ht="16.8" customHeight="1">
      <c r="A4117" s="42"/>
      <c r="B4117" s="48"/>
      <c r="C4117" s="327" t="s">
        <v>6680</v>
      </c>
      <c r="D4117" s="327" t="s">
        <v>7184</v>
      </c>
      <c r="E4117" s="20" t="s">
        <v>32</v>
      </c>
      <c r="F4117" s="328">
        <v>4.1040000000000001</v>
      </c>
      <c r="G4117" s="42"/>
      <c r="H4117" s="48"/>
    </row>
    <row r="4118" s="2" customFormat="1" ht="16.8" customHeight="1">
      <c r="A4118" s="42"/>
      <c r="B4118" s="48"/>
      <c r="C4118" s="323" t="s">
        <v>7185</v>
      </c>
      <c r="D4118" s="324" t="s">
        <v>7185</v>
      </c>
      <c r="E4118" s="325" t="s">
        <v>32</v>
      </c>
      <c r="F4118" s="326">
        <v>31.135999999999999</v>
      </c>
      <c r="G4118" s="42"/>
      <c r="H4118" s="48"/>
    </row>
    <row r="4119" s="2" customFormat="1" ht="16.8" customHeight="1">
      <c r="A4119" s="42"/>
      <c r="B4119" s="48"/>
      <c r="C4119" s="327" t="s">
        <v>7185</v>
      </c>
      <c r="D4119" s="327" t="s">
        <v>7186</v>
      </c>
      <c r="E4119" s="20" t="s">
        <v>32</v>
      </c>
      <c r="F4119" s="328">
        <v>31.135999999999999</v>
      </c>
      <c r="G4119" s="42"/>
      <c r="H4119" s="48"/>
    </row>
    <row r="4120" s="2" customFormat="1" ht="16.8" customHeight="1">
      <c r="A4120" s="42"/>
      <c r="B4120" s="48"/>
      <c r="C4120" s="323" t="s">
        <v>7187</v>
      </c>
      <c r="D4120" s="324" t="s">
        <v>7187</v>
      </c>
      <c r="E4120" s="325" t="s">
        <v>32</v>
      </c>
      <c r="F4120" s="326">
        <v>40.039999999999999</v>
      </c>
      <c r="G4120" s="42"/>
      <c r="H4120" s="48"/>
    </row>
    <row r="4121" s="2" customFormat="1" ht="16.8" customHeight="1">
      <c r="A4121" s="42"/>
      <c r="B4121" s="48"/>
      <c r="C4121" s="327" t="s">
        <v>7187</v>
      </c>
      <c r="D4121" s="327" t="s">
        <v>7188</v>
      </c>
      <c r="E4121" s="20" t="s">
        <v>32</v>
      </c>
      <c r="F4121" s="328">
        <v>40.039999999999999</v>
      </c>
      <c r="G4121" s="42"/>
      <c r="H4121" s="48"/>
    </row>
    <row r="4122" s="2" customFormat="1" ht="16.8" customHeight="1">
      <c r="A4122" s="42"/>
      <c r="B4122" s="48"/>
      <c r="C4122" s="323" t="s">
        <v>1705</v>
      </c>
      <c r="D4122" s="324" t="s">
        <v>1705</v>
      </c>
      <c r="E4122" s="325" t="s">
        <v>32</v>
      </c>
      <c r="F4122" s="326">
        <v>242.19800000000001</v>
      </c>
      <c r="G4122" s="42"/>
      <c r="H4122" s="48"/>
    </row>
    <row r="4123" s="2" customFormat="1" ht="16.8" customHeight="1">
      <c r="A4123" s="42"/>
      <c r="B4123" s="48"/>
      <c r="C4123" s="327" t="s">
        <v>1688</v>
      </c>
      <c r="D4123" s="327" t="s">
        <v>4131</v>
      </c>
      <c r="E4123" s="20" t="s">
        <v>32</v>
      </c>
      <c r="F4123" s="328">
        <v>0</v>
      </c>
      <c r="G4123" s="42"/>
      <c r="H4123" s="48"/>
    </row>
    <row r="4124" s="2" customFormat="1" ht="16.8" customHeight="1">
      <c r="A4124" s="42"/>
      <c r="B4124" s="48"/>
      <c r="C4124" s="327" t="s">
        <v>1705</v>
      </c>
      <c r="D4124" s="327" t="s">
        <v>4132</v>
      </c>
      <c r="E4124" s="20" t="s">
        <v>32</v>
      </c>
      <c r="F4124" s="328">
        <v>242.19800000000001</v>
      </c>
      <c r="G4124" s="42"/>
      <c r="H4124" s="48"/>
    </row>
    <row r="4125" s="2" customFormat="1" ht="16.8" customHeight="1">
      <c r="A4125" s="42"/>
      <c r="B4125" s="48"/>
      <c r="C4125" s="323" t="s">
        <v>7189</v>
      </c>
      <c r="D4125" s="324" t="s">
        <v>7189</v>
      </c>
      <c r="E4125" s="325" t="s">
        <v>32</v>
      </c>
      <c r="F4125" s="326">
        <v>0</v>
      </c>
      <c r="G4125" s="42"/>
      <c r="H4125" s="48"/>
    </row>
    <row r="4126" s="2" customFormat="1" ht="16.8" customHeight="1">
      <c r="A4126" s="42"/>
      <c r="B4126" s="48"/>
      <c r="C4126" s="327" t="s">
        <v>7189</v>
      </c>
      <c r="D4126" s="327" t="s">
        <v>7190</v>
      </c>
      <c r="E4126" s="20" t="s">
        <v>32</v>
      </c>
      <c r="F4126" s="328">
        <v>0</v>
      </c>
      <c r="G4126" s="42"/>
      <c r="H4126" s="48"/>
    </row>
    <row r="4127" s="2" customFormat="1" ht="16.8" customHeight="1">
      <c r="A4127" s="42"/>
      <c r="B4127" s="48"/>
      <c r="C4127" s="323" t="s">
        <v>7191</v>
      </c>
      <c r="D4127" s="324" t="s">
        <v>7191</v>
      </c>
      <c r="E4127" s="325" t="s">
        <v>32</v>
      </c>
      <c r="F4127" s="326">
        <v>0</v>
      </c>
      <c r="G4127" s="42"/>
      <c r="H4127" s="48"/>
    </row>
    <row r="4128" s="2" customFormat="1" ht="16.8" customHeight="1">
      <c r="A4128" s="42"/>
      <c r="B4128" s="48"/>
      <c r="C4128" s="327" t="s">
        <v>7191</v>
      </c>
      <c r="D4128" s="327" t="s">
        <v>7192</v>
      </c>
      <c r="E4128" s="20" t="s">
        <v>32</v>
      </c>
      <c r="F4128" s="328">
        <v>0</v>
      </c>
      <c r="G4128" s="42"/>
      <c r="H4128" s="48"/>
    </row>
    <row r="4129" s="2" customFormat="1" ht="16.8" customHeight="1">
      <c r="A4129" s="42"/>
      <c r="B4129" s="48"/>
      <c r="C4129" s="323" t="s">
        <v>7193</v>
      </c>
      <c r="D4129" s="324" t="s">
        <v>7193</v>
      </c>
      <c r="E4129" s="325" t="s">
        <v>32</v>
      </c>
      <c r="F4129" s="326">
        <v>1701.7000000000001</v>
      </c>
      <c r="G4129" s="42"/>
      <c r="H4129" s="48"/>
    </row>
    <row r="4130" s="2" customFormat="1" ht="16.8" customHeight="1">
      <c r="A4130" s="42"/>
      <c r="B4130" s="48"/>
      <c r="C4130" s="327" t="s">
        <v>32</v>
      </c>
      <c r="D4130" s="327" t="s">
        <v>4040</v>
      </c>
      <c r="E4130" s="20" t="s">
        <v>32</v>
      </c>
      <c r="F4130" s="328">
        <v>0</v>
      </c>
      <c r="G4130" s="42"/>
      <c r="H4130" s="48"/>
    </row>
    <row r="4131" s="2" customFormat="1" ht="16.8" customHeight="1">
      <c r="A4131" s="42"/>
      <c r="B4131" s="48"/>
      <c r="C4131" s="327" t="s">
        <v>32</v>
      </c>
      <c r="D4131" s="327" t="s">
        <v>4041</v>
      </c>
      <c r="E4131" s="20" t="s">
        <v>32</v>
      </c>
      <c r="F4131" s="328">
        <v>0</v>
      </c>
      <c r="G4131" s="42"/>
      <c r="H4131" s="48"/>
    </row>
    <row r="4132" s="2" customFormat="1" ht="16.8" customHeight="1">
      <c r="A4132" s="42"/>
      <c r="B4132" s="48"/>
      <c r="C4132" s="327" t="s">
        <v>7193</v>
      </c>
      <c r="D4132" s="327" t="s">
        <v>7194</v>
      </c>
      <c r="E4132" s="20" t="s">
        <v>32</v>
      </c>
      <c r="F4132" s="328">
        <v>1701.7000000000001</v>
      </c>
      <c r="G4132" s="42"/>
      <c r="H4132" s="48"/>
    </row>
    <row r="4133" s="2" customFormat="1" ht="16.8" customHeight="1">
      <c r="A4133" s="42"/>
      <c r="B4133" s="48"/>
      <c r="C4133" s="323" t="s">
        <v>7195</v>
      </c>
      <c r="D4133" s="324" t="s">
        <v>7195</v>
      </c>
      <c r="E4133" s="325" t="s">
        <v>32</v>
      </c>
      <c r="F4133" s="326">
        <v>0</v>
      </c>
      <c r="G4133" s="42"/>
      <c r="H4133" s="48"/>
    </row>
    <row r="4134" s="2" customFormat="1" ht="16.8" customHeight="1">
      <c r="A4134" s="42"/>
      <c r="B4134" s="48"/>
      <c r="C4134" s="327" t="s">
        <v>7195</v>
      </c>
      <c r="D4134" s="327" t="s">
        <v>7196</v>
      </c>
      <c r="E4134" s="20" t="s">
        <v>32</v>
      </c>
      <c r="F4134" s="328">
        <v>0</v>
      </c>
      <c r="G4134" s="42"/>
      <c r="H4134" s="48"/>
    </row>
    <row r="4135" s="2" customFormat="1" ht="26.4" customHeight="1">
      <c r="A4135" s="42"/>
      <c r="B4135" s="48"/>
      <c r="C4135" s="322" t="s">
        <v>7197</v>
      </c>
      <c r="D4135" s="322" t="s">
        <v>143</v>
      </c>
      <c r="E4135" s="42"/>
      <c r="F4135" s="42"/>
      <c r="G4135" s="42"/>
      <c r="H4135" s="48"/>
    </row>
    <row r="4136" s="2" customFormat="1" ht="16.8" customHeight="1">
      <c r="A4136" s="42"/>
      <c r="B4136" s="48"/>
      <c r="C4136" s="323" t="s">
        <v>817</v>
      </c>
      <c r="D4136" s="324" t="s">
        <v>817</v>
      </c>
      <c r="E4136" s="325" t="s">
        <v>32</v>
      </c>
      <c r="F4136" s="326">
        <v>15</v>
      </c>
      <c r="G4136" s="42"/>
      <c r="H4136" s="48"/>
    </row>
    <row r="4137" s="2" customFormat="1" ht="16.8" customHeight="1">
      <c r="A4137" s="42"/>
      <c r="B4137" s="48"/>
      <c r="C4137" s="327" t="s">
        <v>817</v>
      </c>
      <c r="D4137" s="327" t="s">
        <v>285</v>
      </c>
      <c r="E4137" s="20" t="s">
        <v>32</v>
      </c>
      <c r="F4137" s="328">
        <v>15</v>
      </c>
      <c r="G4137" s="42"/>
      <c r="H4137" s="48"/>
    </row>
    <row r="4138" s="2" customFormat="1" ht="16.8" customHeight="1">
      <c r="A4138" s="42"/>
      <c r="B4138" s="48"/>
      <c r="C4138" s="323" t="s">
        <v>1287</v>
      </c>
      <c r="D4138" s="324" t="s">
        <v>1287</v>
      </c>
      <c r="E4138" s="325" t="s">
        <v>32</v>
      </c>
      <c r="F4138" s="326">
        <v>0.69281250000000005</v>
      </c>
      <c r="G4138" s="42"/>
      <c r="H4138" s="48"/>
    </row>
    <row r="4139" s="2" customFormat="1" ht="16.8" customHeight="1">
      <c r="A4139" s="42"/>
      <c r="B4139" s="48"/>
      <c r="C4139" s="327" t="s">
        <v>32</v>
      </c>
      <c r="D4139" s="327" t="s">
        <v>4616</v>
      </c>
      <c r="E4139" s="20" t="s">
        <v>32</v>
      </c>
      <c r="F4139" s="328">
        <v>0</v>
      </c>
      <c r="G4139" s="42"/>
      <c r="H4139" s="48"/>
    </row>
    <row r="4140" s="2" customFormat="1" ht="16.8" customHeight="1">
      <c r="A4140" s="42"/>
      <c r="B4140" s="48"/>
      <c r="C4140" s="327" t="s">
        <v>32</v>
      </c>
      <c r="D4140" s="327" t="s">
        <v>7001</v>
      </c>
      <c r="E4140" s="20" t="s">
        <v>32</v>
      </c>
      <c r="F4140" s="328">
        <v>0</v>
      </c>
      <c r="G4140" s="42"/>
      <c r="H4140" s="48"/>
    </row>
    <row r="4141" s="2" customFormat="1" ht="16.8" customHeight="1">
      <c r="A4141" s="42"/>
      <c r="B4141" s="48"/>
      <c r="C4141" s="327" t="s">
        <v>32</v>
      </c>
      <c r="D4141" s="327" t="s">
        <v>7198</v>
      </c>
      <c r="E4141" s="20" t="s">
        <v>32</v>
      </c>
      <c r="F4141" s="328">
        <v>0</v>
      </c>
      <c r="G4141" s="42"/>
      <c r="H4141" s="48"/>
    </row>
    <row r="4142" s="2" customFormat="1" ht="16.8" customHeight="1">
      <c r="A4142" s="42"/>
      <c r="B4142" s="48"/>
      <c r="C4142" s="327" t="s">
        <v>1287</v>
      </c>
      <c r="D4142" s="327" t="s">
        <v>7199</v>
      </c>
      <c r="E4142" s="20" t="s">
        <v>32</v>
      </c>
      <c r="F4142" s="328">
        <v>0.69299999999999995</v>
      </c>
      <c r="G4142" s="42"/>
      <c r="H4142" s="48"/>
    </row>
    <row r="4143" s="2" customFormat="1" ht="16.8" customHeight="1">
      <c r="A4143" s="42"/>
      <c r="B4143" s="48"/>
      <c r="C4143" s="323" t="s">
        <v>1294</v>
      </c>
      <c r="D4143" s="324" t="s">
        <v>1294</v>
      </c>
      <c r="E4143" s="325" t="s">
        <v>32</v>
      </c>
      <c r="F4143" s="326">
        <v>41.0548</v>
      </c>
      <c r="G4143" s="42"/>
      <c r="H4143" s="48"/>
    </row>
    <row r="4144" s="2" customFormat="1" ht="16.8" customHeight="1">
      <c r="A4144" s="42"/>
      <c r="B4144" s="48"/>
      <c r="C4144" s="327" t="s">
        <v>32</v>
      </c>
      <c r="D4144" s="327" t="s">
        <v>4616</v>
      </c>
      <c r="E4144" s="20" t="s">
        <v>32</v>
      </c>
      <c r="F4144" s="328">
        <v>0</v>
      </c>
      <c r="G4144" s="42"/>
      <c r="H4144" s="48"/>
    </row>
    <row r="4145" s="2" customFormat="1" ht="16.8" customHeight="1">
      <c r="A4145" s="42"/>
      <c r="B4145" s="48"/>
      <c r="C4145" s="327" t="s">
        <v>1294</v>
      </c>
      <c r="D4145" s="327" t="s">
        <v>7200</v>
      </c>
      <c r="E4145" s="20" t="s">
        <v>32</v>
      </c>
      <c r="F4145" s="328">
        <v>41.055</v>
      </c>
      <c r="G4145" s="42"/>
      <c r="H4145" s="48"/>
    </row>
    <row r="4146" s="2" customFormat="1" ht="16.8" customHeight="1">
      <c r="A4146" s="42"/>
      <c r="B4146" s="48"/>
      <c r="C4146" s="323" t="s">
        <v>1304</v>
      </c>
      <c r="D4146" s="324" t="s">
        <v>1304</v>
      </c>
      <c r="E4146" s="325" t="s">
        <v>32</v>
      </c>
      <c r="F4146" s="326">
        <v>17.550999999999998</v>
      </c>
      <c r="G4146" s="42"/>
      <c r="H4146" s="48"/>
    </row>
    <row r="4147" s="2" customFormat="1" ht="16.8" customHeight="1">
      <c r="A4147" s="42"/>
      <c r="B4147" s="48"/>
      <c r="C4147" s="327" t="s">
        <v>1304</v>
      </c>
      <c r="D4147" s="327" t="s">
        <v>7201</v>
      </c>
      <c r="E4147" s="20" t="s">
        <v>32</v>
      </c>
      <c r="F4147" s="328">
        <v>17.550999999999998</v>
      </c>
      <c r="G4147" s="42"/>
      <c r="H4147" s="48"/>
    </row>
    <row r="4148" s="2" customFormat="1" ht="16.8" customHeight="1">
      <c r="A4148" s="42"/>
      <c r="B4148" s="48"/>
      <c r="C4148" s="323" t="s">
        <v>292</v>
      </c>
      <c r="D4148" s="324" t="s">
        <v>292</v>
      </c>
      <c r="E4148" s="325" t="s">
        <v>32</v>
      </c>
      <c r="F4148" s="326">
        <v>0.92400000000000004</v>
      </c>
      <c r="G4148" s="42"/>
      <c r="H4148" s="48"/>
    </row>
    <row r="4149" s="2" customFormat="1" ht="16.8" customHeight="1">
      <c r="A4149" s="42"/>
      <c r="B4149" s="48"/>
      <c r="C4149" s="327" t="s">
        <v>292</v>
      </c>
      <c r="D4149" s="327" t="s">
        <v>7202</v>
      </c>
      <c r="E4149" s="20" t="s">
        <v>32</v>
      </c>
      <c r="F4149" s="328">
        <v>0.92400000000000004</v>
      </c>
      <c r="G4149" s="42"/>
      <c r="H4149" s="48"/>
    </row>
    <row r="4150" s="2" customFormat="1" ht="16.8" customHeight="1">
      <c r="A4150" s="42"/>
      <c r="B4150" s="48"/>
      <c r="C4150" s="323" t="s">
        <v>896</v>
      </c>
      <c r="D4150" s="324" t="s">
        <v>896</v>
      </c>
      <c r="E4150" s="325" t="s">
        <v>32</v>
      </c>
      <c r="F4150" s="326">
        <v>18.475000000000001</v>
      </c>
      <c r="G4150" s="42"/>
      <c r="H4150" s="48"/>
    </row>
    <row r="4151" s="2" customFormat="1" ht="16.8" customHeight="1">
      <c r="A4151" s="42"/>
      <c r="B4151" s="48"/>
      <c r="C4151" s="327" t="s">
        <v>32</v>
      </c>
      <c r="D4151" s="327" t="s">
        <v>7203</v>
      </c>
      <c r="E4151" s="20" t="s">
        <v>32</v>
      </c>
      <c r="F4151" s="328">
        <v>0</v>
      </c>
      <c r="G4151" s="42"/>
      <c r="H4151" s="48"/>
    </row>
    <row r="4152" s="2" customFormat="1" ht="16.8" customHeight="1">
      <c r="A4152" s="42"/>
      <c r="B4152" s="48"/>
      <c r="C4152" s="327" t="s">
        <v>32</v>
      </c>
      <c r="D4152" s="327" t="s">
        <v>7204</v>
      </c>
      <c r="E4152" s="20" t="s">
        <v>32</v>
      </c>
      <c r="F4152" s="328">
        <v>0</v>
      </c>
      <c r="G4152" s="42"/>
      <c r="H4152" s="48"/>
    </row>
    <row r="4153" s="2" customFormat="1" ht="16.8" customHeight="1">
      <c r="A4153" s="42"/>
      <c r="B4153" s="48"/>
      <c r="C4153" s="327" t="s">
        <v>896</v>
      </c>
      <c r="D4153" s="327" t="s">
        <v>7205</v>
      </c>
      <c r="E4153" s="20" t="s">
        <v>32</v>
      </c>
      <c r="F4153" s="328">
        <v>18.475000000000001</v>
      </c>
      <c r="G4153" s="42"/>
      <c r="H4153" s="48"/>
    </row>
    <row r="4154" s="2" customFormat="1" ht="16.8" customHeight="1">
      <c r="A4154" s="42"/>
      <c r="B4154" s="48"/>
      <c r="C4154" s="323" t="s">
        <v>901</v>
      </c>
      <c r="D4154" s="324" t="s">
        <v>901</v>
      </c>
      <c r="E4154" s="325" t="s">
        <v>32</v>
      </c>
      <c r="F4154" s="326">
        <v>28.8436722</v>
      </c>
      <c r="G4154" s="42"/>
      <c r="H4154" s="48"/>
    </row>
    <row r="4155" s="2" customFormat="1" ht="16.8" customHeight="1">
      <c r="A4155" s="42"/>
      <c r="B4155" s="48"/>
      <c r="C4155" s="327" t="s">
        <v>901</v>
      </c>
      <c r="D4155" s="327" t="s">
        <v>7206</v>
      </c>
      <c r="E4155" s="20" t="s">
        <v>32</v>
      </c>
      <c r="F4155" s="328">
        <v>28.844000000000001</v>
      </c>
      <c r="G4155" s="42"/>
      <c r="H4155" s="48"/>
    </row>
    <row r="4156" s="2" customFormat="1" ht="16.8" customHeight="1">
      <c r="A4156" s="42"/>
      <c r="B4156" s="48"/>
      <c r="C4156" s="323" t="s">
        <v>908</v>
      </c>
      <c r="D4156" s="324" t="s">
        <v>908</v>
      </c>
      <c r="E4156" s="325" t="s">
        <v>32</v>
      </c>
      <c r="F4156" s="326">
        <v>2.6595</v>
      </c>
      <c r="G4156" s="42"/>
      <c r="H4156" s="48"/>
    </row>
    <row r="4157" s="2" customFormat="1" ht="16.8" customHeight="1">
      <c r="A4157" s="42"/>
      <c r="B4157" s="48"/>
      <c r="C4157" s="327" t="s">
        <v>32</v>
      </c>
      <c r="D4157" s="327" t="s">
        <v>7207</v>
      </c>
      <c r="E4157" s="20" t="s">
        <v>32</v>
      </c>
      <c r="F4157" s="328">
        <v>0</v>
      </c>
      <c r="G4157" s="42"/>
      <c r="H4157" s="48"/>
    </row>
    <row r="4158" s="2" customFormat="1" ht="16.8" customHeight="1">
      <c r="A4158" s="42"/>
      <c r="B4158" s="48"/>
      <c r="C4158" s="327" t="s">
        <v>908</v>
      </c>
      <c r="D4158" s="327" t="s">
        <v>7208</v>
      </c>
      <c r="E4158" s="20" t="s">
        <v>32</v>
      </c>
      <c r="F4158" s="328">
        <v>2.6600000000000001</v>
      </c>
      <c r="G4158" s="42"/>
      <c r="H4158" s="48"/>
    </row>
    <row r="4159" s="2" customFormat="1" ht="16.8" customHeight="1">
      <c r="A4159" s="42"/>
      <c r="B4159" s="48"/>
      <c r="C4159" s="323" t="s">
        <v>223</v>
      </c>
      <c r="D4159" s="324" t="s">
        <v>223</v>
      </c>
      <c r="E4159" s="325" t="s">
        <v>32</v>
      </c>
      <c r="F4159" s="326">
        <v>15</v>
      </c>
      <c r="G4159" s="42"/>
      <c r="H4159" s="48"/>
    </row>
    <row r="4160" s="2" customFormat="1" ht="16.8" customHeight="1">
      <c r="A4160" s="42"/>
      <c r="B4160" s="48"/>
      <c r="C4160" s="327" t="s">
        <v>223</v>
      </c>
      <c r="D4160" s="327" t="s">
        <v>285</v>
      </c>
      <c r="E4160" s="20" t="s">
        <v>32</v>
      </c>
      <c r="F4160" s="328">
        <v>15</v>
      </c>
      <c r="G4160" s="42"/>
      <c r="H4160" s="48"/>
    </row>
    <row r="4161" s="2" customFormat="1" ht="16.8" customHeight="1">
      <c r="A4161" s="42"/>
      <c r="B4161" s="48"/>
      <c r="C4161" s="323" t="s">
        <v>914</v>
      </c>
      <c r="D4161" s="324" t="s">
        <v>914</v>
      </c>
      <c r="E4161" s="325" t="s">
        <v>32</v>
      </c>
      <c r="F4161" s="326">
        <v>5.4639059999999997</v>
      </c>
      <c r="G4161" s="42"/>
      <c r="H4161" s="48"/>
    </row>
    <row r="4162" s="2" customFormat="1" ht="16.8" customHeight="1">
      <c r="A4162" s="42"/>
      <c r="B4162" s="48"/>
      <c r="C4162" s="327" t="s">
        <v>914</v>
      </c>
      <c r="D4162" s="327" t="s">
        <v>7209</v>
      </c>
      <c r="E4162" s="20" t="s">
        <v>32</v>
      </c>
      <c r="F4162" s="328">
        <v>5.4640000000000004</v>
      </c>
      <c r="G4162" s="42"/>
      <c r="H4162" s="48"/>
    </row>
    <row r="4163" s="2" customFormat="1" ht="16.8" customHeight="1">
      <c r="A4163" s="42"/>
      <c r="B4163" s="48"/>
      <c r="C4163" s="323" t="s">
        <v>802</v>
      </c>
      <c r="D4163" s="324" t="s">
        <v>802</v>
      </c>
      <c r="E4163" s="325" t="s">
        <v>32</v>
      </c>
      <c r="F4163" s="326">
        <v>1.7729999999999999</v>
      </c>
      <c r="G4163" s="42"/>
      <c r="H4163" s="48"/>
    </row>
    <row r="4164" s="2" customFormat="1" ht="16.8" customHeight="1">
      <c r="A4164" s="42"/>
      <c r="B4164" s="48"/>
      <c r="C4164" s="327" t="s">
        <v>32</v>
      </c>
      <c r="D4164" s="327" t="s">
        <v>4616</v>
      </c>
      <c r="E4164" s="20" t="s">
        <v>32</v>
      </c>
      <c r="F4164" s="328">
        <v>0</v>
      </c>
      <c r="G4164" s="42"/>
      <c r="H4164" s="48"/>
    </row>
    <row r="4165" s="2" customFormat="1" ht="16.8" customHeight="1">
      <c r="A4165" s="42"/>
      <c r="B4165" s="48"/>
      <c r="C4165" s="327" t="s">
        <v>802</v>
      </c>
      <c r="D4165" s="327" t="s">
        <v>7210</v>
      </c>
      <c r="E4165" s="20" t="s">
        <v>32</v>
      </c>
      <c r="F4165" s="328">
        <v>1.7729999999999999</v>
      </c>
      <c r="G4165" s="42"/>
      <c r="H4165" s="48"/>
    </row>
    <row r="4166" s="2" customFormat="1" ht="16.8" customHeight="1">
      <c r="A4166" s="42"/>
      <c r="B4166" s="48"/>
      <c r="C4166" s="323" t="s">
        <v>395</v>
      </c>
      <c r="D4166" s="324" t="s">
        <v>395</v>
      </c>
      <c r="E4166" s="325" t="s">
        <v>32</v>
      </c>
      <c r="F4166" s="326">
        <v>1</v>
      </c>
      <c r="G4166" s="42"/>
      <c r="H4166" s="48"/>
    </row>
    <row r="4167" s="2" customFormat="1" ht="16.8" customHeight="1">
      <c r="A4167" s="42"/>
      <c r="B4167" s="48"/>
      <c r="C4167" s="327" t="s">
        <v>32</v>
      </c>
      <c r="D4167" s="327" t="s">
        <v>4616</v>
      </c>
      <c r="E4167" s="20" t="s">
        <v>32</v>
      </c>
      <c r="F4167" s="328">
        <v>0</v>
      </c>
      <c r="G4167" s="42"/>
      <c r="H4167" s="48"/>
    </row>
    <row r="4168" s="2" customFormat="1" ht="16.8" customHeight="1">
      <c r="A4168" s="42"/>
      <c r="B4168" s="48"/>
      <c r="C4168" s="327" t="s">
        <v>395</v>
      </c>
      <c r="D4168" s="327" t="s">
        <v>7211</v>
      </c>
      <c r="E4168" s="20" t="s">
        <v>32</v>
      </c>
      <c r="F4168" s="328">
        <v>1</v>
      </c>
      <c r="G4168" s="42"/>
      <c r="H4168" s="48"/>
    </row>
    <row r="4169" s="2" customFormat="1" ht="16.8" customHeight="1">
      <c r="A4169" s="42"/>
      <c r="B4169" s="48"/>
      <c r="C4169" s="323" t="s">
        <v>404</v>
      </c>
      <c r="D4169" s="324" t="s">
        <v>404</v>
      </c>
      <c r="E4169" s="325" t="s">
        <v>32</v>
      </c>
      <c r="F4169" s="326">
        <v>19.699999999999999</v>
      </c>
      <c r="G4169" s="42"/>
      <c r="H4169" s="48"/>
    </row>
    <row r="4170" s="2" customFormat="1" ht="16.8" customHeight="1">
      <c r="A4170" s="42"/>
      <c r="B4170" s="48"/>
      <c r="C4170" s="327" t="s">
        <v>32</v>
      </c>
      <c r="D4170" s="327" t="s">
        <v>4616</v>
      </c>
      <c r="E4170" s="20" t="s">
        <v>32</v>
      </c>
      <c r="F4170" s="328">
        <v>0</v>
      </c>
      <c r="G4170" s="42"/>
      <c r="H4170" s="48"/>
    </row>
    <row r="4171" s="2" customFormat="1" ht="16.8" customHeight="1">
      <c r="A4171" s="42"/>
      <c r="B4171" s="48"/>
      <c r="C4171" s="327" t="s">
        <v>404</v>
      </c>
      <c r="D4171" s="327" t="s">
        <v>4617</v>
      </c>
      <c r="E4171" s="20" t="s">
        <v>32</v>
      </c>
      <c r="F4171" s="328">
        <v>19.699999999999999</v>
      </c>
      <c r="G4171" s="42"/>
      <c r="H4171" s="48"/>
    </row>
    <row r="4172" s="2" customFormat="1" ht="16.8" customHeight="1">
      <c r="A4172" s="42"/>
      <c r="B4172" s="48"/>
      <c r="C4172" s="323" t="s">
        <v>1134</v>
      </c>
      <c r="D4172" s="324" t="s">
        <v>1134</v>
      </c>
      <c r="E4172" s="325" t="s">
        <v>32</v>
      </c>
      <c r="F4172" s="326">
        <v>15</v>
      </c>
      <c r="G4172" s="42"/>
      <c r="H4172" s="48"/>
    </row>
    <row r="4173" s="2" customFormat="1" ht="16.8" customHeight="1">
      <c r="A4173" s="42"/>
      <c r="B4173" s="48"/>
      <c r="C4173" s="327" t="s">
        <v>32</v>
      </c>
      <c r="D4173" s="327" t="s">
        <v>394</v>
      </c>
      <c r="E4173" s="20" t="s">
        <v>32</v>
      </c>
      <c r="F4173" s="328">
        <v>0</v>
      </c>
      <c r="G4173" s="42"/>
      <c r="H4173" s="48"/>
    </row>
    <row r="4174" s="2" customFormat="1" ht="16.8" customHeight="1">
      <c r="A4174" s="42"/>
      <c r="B4174" s="48"/>
      <c r="C4174" s="327" t="s">
        <v>1134</v>
      </c>
      <c r="D4174" s="327" t="s">
        <v>7212</v>
      </c>
      <c r="E4174" s="20" t="s">
        <v>32</v>
      </c>
      <c r="F4174" s="328">
        <v>15</v>
      </c>
      <c r="G4174" s="42"/>
      <c r="H4174" s="48"/>
    </row>
    <row r="4175" s="2" customFormat="1" ht="16.8" customHeight="1">
      <c r="A4175" s="42"/>
      <c r="B4175" s="48"/>
      <c r="C4175" s="323" t="s">
        <v>1139</v>
      </c>
      <c r="D4175" s="324" t="s">
        <v>1139</v>
      </c>
      <c r="E4175" s="325" t="s">
        <v>32</v>
      </c>
      <c r="F4175" s="326">
        <v>15</v>
      </c>
      <c r="G4175" s="42"/>
      <c r="H4175" s="48"/>
    </row>
    <row r="4176" s="2" customFormat="1" ht="16.8" customHeight="1">
      <c r="A4176" s="42"/>
      <c r="B4176" s="48"/>
      <c r="C4176" s="327" t="s">
        <v>1139</v>
      </c>
      <c r="D4176" s="327" t="s">
        <v>285</v>
      </c>
      <c r="E4176" s="20" t="s">
        <v>32</v>
      </c>
      <c r="F4176" s="328">
        <v>15</v>
      </c>
      <c r="G4176" s="42"/>
      <c r="H4176" s="48"/>
    </row>
    <row r="4177" s="2" customFormat="1" ht="16.8" customHeight="1">
      <c r="A4177" s="42"/>
      <c r="B4177" s="48"/>
      <c r="C4177" s="323" t="s">
        <v>421</v>
      </c>
      <c r="D4177" s="324" t="s">
        <v>421</v>
      </c>
      <c r="E4177" s="325" t="s">
        <v>32</v>
      </c>
      <c r="F4177" s="326">
        <v>15</v>
      </c>
      <c r="G4177" s="42"/>
      <c r="H4177" s="48"/>
    </row>
    <row r="4178" s="2" customFormat="1" ht="16.8" customHeight="1">
      <c r="A4178" s="42"/>
      <c r="B4178" s="48"/>
      <c r="C4178" s="327" t="s">
        <v>421</v>
      </c>
      <c r="D4178" s="327" t="s">
        <v>285</v>
      </c>
      <c r="E4178" s="20" t="s">
        <v>32</v>
      </c>
      <c r="F4178" s="328">
        <v>15</v>
      </c>
      <c r="G4178" s="42"/>
      <c r="H4178" s="48"/>
    </row>
    <row r="4179" s="2" customFormat="1" ht="16.8" customHeight="1">
      <c r="A4179" s="42"/>
      <c r="B4179" s="48"/>
      <c r="C4179" s="323" t="s">
        <v>1968</v>
      </c>
      <c r="D4179" s="324" t="s">
        <v>1968</v>
      </c>
      <c r="E4179" s="325" t="s">
        <v>32</v>
      </c>
      <c r="F4179" s="326">
        <v>15</v>
      </c>
      <c r="G4179" s="42"/>
      <c r="H4179" s="48"/>
    </row>
    <row r="4180" s="2" customFormat="1" ht="16.8" customHeight="1">
      <c r="A4180" s="42"/>
      <c r="B4180" s="48"/>
      <c r="C4180" s="327" t="s">
        <v>1968</v>
      </c>
      <c r="D4180" s="327" t="s">
        <v>285</v>
      </c>
      <c r="E4180" s="20" t="s">
        <v>32</v>
      </c>
      <c r="F4180" s="328">
        <v>15</v>
      </c>
      <c r="G4180" s="42"/>
      <c r="H4180" s="48"/>
    </row>
    <row r="4181" s="2" customFormat="1" ht="16.8" customHeight="1">
      <c r="A4181" s="42"/>
      <c r="B4181" s="48"/>
      <c r="C4181" s="323" t="s">
        <v>1632</v>
      </c>
      <c r="D4181" s="324" t="s">
        <v>1632</v>
      </c>
      <c r="E4181" s="325" t="s">
        <v>32</v>
      </c>
      <c r="F4181" s="326">
        <v>15</v>
      </c>
      <c r="G4181" s="42"/>
      <c r="H4181" s="48"/>
    </row>
    <row r="4182" s="2" customFormat="1" ht="16.8" customHeight="1">
      <c r="A4182" s="42"/>
      <c r="B4182" s="48"/>
      <c r="C4182" s="327" t="s">
        <v>32</v>
      </c>
      <c r="D4182" s="327" t="s">
        <v>394</v>
      </c>
      <c r="E4182" s="20" t="s">
        <v>32</v>
      </c>
      <c r="F4182" s="328">
        <v>0</v>
      </c>
      <c r="G4182" s="42"/>
      <c r="H4182" s="48"/>
    </row>
    <row r="4183" s="2" customFormat="1" ht="16.8" customHeight="1">
      <c r="A4183" s="42"/>
      <c r="B4183" s="48"/>
      <c r="C4183" s="327" t="s">
        <v>32</v>
      </c>
      <c r="D4183" s="327" t="s">
        <v>7213</v>
      </c>
      <c r="E4183" s="20" t="s">
        <v>32</v>
      </c>
      <c r="F4183" s="328">
        <v>0</v>
      </c>
      <c r="G4183" s="42"/>
      <c r="H4183" s="48"/>
    </row>
    <row r="4184" s="2" customFormat="1" ht="16.8" customHeight="1">
      <c r="A4184" s="42"/>
      <c r="B4184" s="48"/>
      <c r="C4184" s="327" t="s">
        <v>1632</v>
      </c>
      <c r="D4184" s="327" t="s">
        <v>7212</v>
      </c>
      <c r="E4184" s="20" t="s">
        <v>32</v>
      </c>
      <c r="F4184" s="328">
        <v>15</v>
      </c>
      <c r="G4184" s="42"/>
      <c r="H4184" s="48"/>
    </row>
    <row r="4185" s="2" customFormat="1" ht="16.8" customHeight="1">
      <c r="A4185" s="42"/>
      <c r="B4185" s="48"/>
      <c r="C4185" s="323" t="s">
        <v>960</v>
      </c>
      <c r="D4185" s="324" t="s">
        <v>960</v>
      </c>
      <c r="E4185" s="325" t="s">
        <v>32</v>
      </c>
      <c r="F4185" s="326">
        <v>1</v>
      </c>
      <c r="G4185" s="42"/>
      <c r="H4185" s="48"/>
    </row>
    <row r="4186" s="2" customFormat="1" ht="16.8" customHeight="1">
      <c r="A4186" s="42"/>
      <c r="B4186" s="48"/>
      <c r="C4186" s="327" t="s">
        <v>32</v>
      </c>
      <c r="D4186" s="327" t="s">
        <v>7214</v>
      </c>
      <c r="E4186" s="20" t="s">
        <v>32</v>
      </c>
      <c r="F4186" s="328">
        <v>0</v>
      </c>
      <c r="G4186" s="42"/>
      <c r="H4186" s="48"/>
    </row>
    <row r="4187" s="2" customFormat="1" ht="16.8" customHeight="1">
      <c r="A4187" s="42"/>
      <c r="B4187" s="48"/>
      <c r="C4187" s="327" t="s">
        <v>960</v>
      </c>
      <c r="D4187" s="327" t="s">
        <v>84</v>
      </c>
      <c r="E4187" s="20" t="s">
        <v>32</v>
      </c>
      <c r="F4187" s="328">
        <v>1</v>
      </c>
      <c r="G4187" s="42"/>
      <c r="H4187" s="48"/>
    </row>
    <row r="4188" s="2" customFormat="1" ht="16.8" customHeight="1">
      <c r="A4188" s="42"/>
      <c r="B4188" s="48"/>
      <c r="C4188" s="323" t="s">
        <v>835</v>
      </c>
      <c r="D4188" s="324" t="s">
        <v>835</v>
      </c>
      <c r="E4188" s="325" t="s">
        <v>32</v>
      </c>
      <c r="F4188" s="326">
        <v>0.90000000000000002</v>
      </c>
      <c r="G4188" s="42"/>
      <c r="H4188" s="48"/>
    </row>
    <row r="4189" s="2" customFormat="1" ht="16.8" customHeight="1">
      <c r="A4189" s="42"/>
      <c r="B4189" s="48"/>
      <c r="C4189" s="327" t="s">
        <v>32</v>
      </c>
      <c r="D4189" s="327" t="s">
        <v>7215</v>
      </c>
      <c r="E4189" s="20" t="s">
        <v>32</v>
      </c>
      <c r="F4189" s="328">
        <v>0</v>
      </c>
      <c r="G4189" s="42"/>
      <c r="H4189" s="48"/>
    </row>
    <row r="4190" s="2" customFormat="1" ht="16.8" customHeight="1">
      <c r="A4190" s="42"/>
      <c r="B4190" s="48"/>
      <c r="C4190" s="327" t="s">
        <v>835</v>
      </c>
      <c r="D4190" s="327" t="s">
        <v>7216</v>
      </c>
      <c r="E4190" s="20" t="s">
        <v>32</v>
      </c>
      <c r="F4190" s="328">
        <v>0.90000000000000002</v>
      </c>
      <c r="G4190" s="42"/>
      <c r="H4190" s="48"/>
    </row>
    <row r="4191" s="2" customFormat="1" ht="16.8" customHeight="1">
      <c r="A4191" s="42"/>
      <c r="B4191" s="48"/>
      <c r="C4191" s="323" t="s">
        <v>972</v>
      </c>
      <c r="D4191" s="324" t="s">
        <v>972</v>
      </c>
      <c r="E4191" s="325" t="s">
        <v>32</v>
      </c>
      <c r="F4191" s="326">
        <v>19.699999999999999</v>
      </c>
      <c r="G4191" s="42"/>
      <c r="H4191" s="48"/>
    </row>
    <row r="4192" s="2" customFormat="1" ht="16.8" customHeight="1">
      <c r="A4192" s="42"/>
      <c r="B4192" s="48"/>
      <c r="C4192" s="327" t="s">
        <v>32</v>
      </c>
      <c r="D4192" s="327" t="s">
        <v>4616</v>
      </c>
      <c r="E4192" s="20" t="s">
        <v>32</v>
      </c>
      <c r="F4192" s="328">
        <v>0</v>
      </c>
      <c r="G4192" s="42"/>
      <c r="H4192" s="48"/>
    </row>
    <row r="4193" s="2" customFormat="1" ht="16.8" customHeight="1">
      <c r="A4193" s="42"/>
      <c r="B4193" s="48"/>
      <c r="C4193" s="327" t="s">
        <v>972</v>
      </c>
      <c r="D4193" s="327" t="s">
        <v>4617</v>
      </c>
      <c r="E4193" s="20" t="s">
        <v>32</v>
      </c>
      <c r="F4193" s="328">
        <v>19.699999999999999</v>
      </c>
      <c r="G4193" s="42"/>
      <c r="H4193" s="48"/>
    </row>
    <row r="4194" s="2" customFormat="1" ht="16.8" customHeight="1">
      <c r="A4194" s="42"/>
      <c r="B4194" s="48"/>
      <c r="C4194" s="323" t="s">
        <v>1418</v>
      </c>
      <c r="D4194" s="324" t="s">
        <v>1418</v>
      </c>
      <c r="E4194" s="325" t="s">
        <v>32</v>
      </c>
      <c r="F4194" s="326">
        <v>3</v>
      </c>
      <c r="G4194" s="42"/>
      <c r="H4194" s="48"/>
    </row>
    <row r="4195" s="2" customFormat="1" ht="16.8" customHeight="1">
      <c r="A4195" s="42"/>
      <c r="B4195" s="48"/>
      <c r="C4195" s="327" t="s">
        <v>32</v>
      </c>
      <c r="D4195" s="327" t="s">
        <v>4616</v>
      </c>
      <c r="E4195" s="20" t="s">
        <v>32</v>
      </c>
      <c r="F4195" s="328">
        <v>0</v>
      </c>
      <c r="G4195" s="42"/>
      <c r="H4195" s="48"/>
    </row>
    <row r="4196" s="2" customFormat="1" ht="16.8" customHeight="1">
      <c r="A4196" s="42"/>
      <c r="B4196" s="48"/>
      <c r="C4196" s="327" t="s">
        <v>1418</v>
      </c>
      <c r="D4196" s="327" t="s">
        <v>94</v>
      </c>
      <c r="E4196" s="20" t="s">
        <v>32</v>
      </c>
      <c r="F4196" s="328">
        <v>3</v>
      </c>
      <c r="G4196" s="42"/>
      <c r="H4196" s="48"/>
    </row>
    <row r="4197" s="2" customFormat="1" ht="16.8" customHeight="1">
      <c r="A4197" s="42"/>
      <c r="B4197" s="48"/>
      <c r="C4197" s="323" t="s">
        <v>1639</v>
      </c>
      <c r="D4197" s="324" t="s">
        <v>1639</v>
      </c>
      <c r="E4197" s="325" t="s">
        <v>32</v>
      </c>
      <c r="F4197" s="326">
        <v>19.699999999999999</v>
      </c>
      <c r="G4197" s="42"/>
      <c r="H4197" s="48"/>
    </row>
    <row r="4198" s="2" customFormat="1" ht="16.8" customHeight="1">
      <c r="A4198" s="42"/>
      <c r="B4198" s="48"/>
      <c r="C4198" s="327" t="s">
        <v>32</v>
      </c>
      <c r="D4198" s="327" t="s">
        <v>4616</v>
      </c>
      <c r="E4198" s="20" t="s">
        <v>32</v>
      </c>
      <c r="F4198" s="328">
        <v>0</v>
      </c>
      <c r="G4198" s="42"/>
      <c r="H4198" s="48"/>
    </row>
    <row r="4199" s="2" customFormat="1" ht="16.8" customHeight="1">
      <c r="A4199" s="42"/>
      <c r="B4199" s="48"/>
      <c r="C4199" s="327" t="s">
        <v>1639</v>
      </c>
      <c r="D4199" s="327" t="s">
        <v>4617</v>
      </c>
      <c r="E4199" s="20" t="s">
        <v>32</v>
      </c>
      <c r="F4199" s="328">
        <v>19.699999999999999</v>
      </c>
      <c r="G4199" s="42"/>
      <c r="H4199" s="48"/>
    </row>
    <row r="4200" s="2" customFormat="1" ht="16.8" customHeight="1">
      <c r="A4200" s="42"/>
      <c r="B4200" s="48"/>
      <c r="C4200" s="323" t="s">
        <v>1209</v>
      </c>
      <c r="D4200" s="324" t="s">
        <v>1209</v>
      </c>
      <c r="E4200" s="325" t="s">
        <v>32</v>
      </c>
      <c r="F4200" s="326">
        <v>1</v>
      </c>
      <c r="G4200" s="42"/>
      <c r="H4200" s="48"/>
    </row>
    <row r="4201" s="2" customFormat="1" ht="16.8" customHeight="1">
      <c r="A4201" s="42"/>
      <c r="B4201" s="48"/>
      <c r="C4201" s="327" t="s">
        <v>32</v>
      </c>
      <c r="D4201" s="327" t="s">
        <v>7217</v>
      </c>
      <c r="E4201" s="20" t="s">
        <v>32</v>
      </c>
      <c r="F4201" s="328">
        <v>0</v>
      </c>
      <c r="G4201" s="42"/>
      <c r="H4201" s="48"/>
    </row>
    <row r="4202" s="2" customFormat="1" ht="16.8" customHeight="1">
      <c r="A4202" s="42"/>
      <c r="B4202" s="48"/>
      <c r="C4202" s="327" t="s">
        <v>32</v>
      </c>
      <c r="D4202" s="327" t="s">
        <v>4616</v>
      </c>
      <c r="E4202" s="20" t="s">
        <v>32</v>
      </c>
      <c r="F4202" s="328">
        <v>0</v>
      </c>
      <c r="G4202" s="42"/>
      <c r="H4202" s="48"/>
    </row>
    <row r="4203" s="2" customFormat="1" ht="16.8" customHeight="1">
      <c r="A4203" s="42"/>
      <c r="B4203" s="48"/>
      <c r="C4203" s="327" t="s">
        <v>1209</v>
      </c>
      <c r="D4203" s="327" t="s">
        <v>84</v>
      </c>
      <c r="E4203" s="20" t="s">
        <v>32</v>
      </c>
      <c r="F4203" s="328">
        <v>1</v>
      </c>
      <c r="G4203" s="42"/>
      <c r="H4203" s="48"/>
    </row>
    <row r="4204" s="2" customFormat="1" ht="16.8" customHeight="1">
      <c r="A4204" s="42"/>
      <c r="B4204" s="48"/>
      <c r="C4204" s="323" t="s">
        <v>1426</v>
      </c>
      <c r="D4204" s="324" t="s">
        <v>1426</v>
      </c>
      <c r="E4204" s="325" t="s">
        <v>32</v>
      </c>
      <c r="F4204" s="326">
        <v>19.699999999999999</v>
      </c>
      <c r="G4204" s="42"/>
      <c r="H4204" s="48"/>
    </row>
    <row r="4205" s="2" customFormat="1" ht="16.8" customHeight="1">
      <c r="A4205" s="42"/>
      <c r="B4205" s="48"/>
      <c r="C4205" s="327" t="s">
        <v>32</v>
      </c>
      <c r="D4205" s="327" t="s">
        <v>4616</v>
      </c>
      <c r="E4205" s="20" t="s">
        <v>32</v>
      </c>
      <c r="F4205" s="328">
        <v>0</v>
      </c>
      <c r="G4205" s="42"/>
      <c r="H4205" s="48"/>
    </row>
    <row r="4206" s="2" customFormat="1" ht="16.8" customHeight="1">
      <c r="A4206" s="42"/>
      <c r="B4206" s="48"/>
      <c r="C4206" s="327" t="s">
        <v>1426</v>
      </c>
      <c r="D4206" s="327" t="s">
        <v>4617</v>
      </c>
      <c r="E4206" s="20" t="s">
        <v>32</v>
      </c>
      <c r="F4206" s="328">
        <v>19.699999999999999</v>
      </c>
      <c r="G4206" s="42"/>
      <c r="H4206" s="48"/>
    </row>
    <row r="4207" s="2" customFormat="1" ht="16.8" customHeight="1">
      <c r="A4207" s="42"/>
      <c r="B4207" s="48"/>
      <c r="C4207" s="323" t="s">
        <v>841</v>
      </c>
      <c r="D4207" s="324" t="s">
        <v>841</v>
      </c>
      <c r="E4207" s="325" t="s">
        <v>32</v>
      </c>
      <c r="F4207" s="326">
        <v>0.90000000000000002</v>
      </c>
      <c r="G4207" s="42"/>
      <c r="H4207" s="48"/>
    </row>
    <row r="4208" s="2" customFormat="1" ht="16.8" customHeight="1">
      <c r="A4208" s="42"/>
      <c r="B4208" s="48"/>
      <c r="C4208" s="327" t="s">
        <v>32</v>
      </c>
      <c r="D4208" s="327" t="s">
        <v>7218</v>
      </c>
      <c r="E4208" s="20" t="s">
        <v>32</v>
      </c>
      <c r="F4208" s="328">
        <v>0</v>
      </c>
      <c r="G4208" s="42"/>
      <c r="H4208" s="48"/>
    </row>
    <row r="4209" s="2" customFormat="1" ht="16.8" customHeight="1">
      <c r="A4209" s="42"/>
      <c r="B4209" s="48"/>
      <c r="C4209" s="327" t="s">
        <v>841</v>
      </c>
      <c r="D4209" s="327" t="s">
        <v>7216</v>
      </c>
      <c r="E4209" s="20" t="s">
        <v>32</v>
      </c>
      <c r="F4209" s="328">
        <v>0.90000000000000002</v>
      </c>
      <c r="G4209" s="42"/>
      <c r="H4209" s="48"/>
    </row>
    <row r="4210" s="2" customFormat="1" ht="16.8" customHeight="1">
      <c r="A4210" s="42"/>
      <c r="B4210" s="48"/>
      <c r="C4210" s="323" t="s">
        <v>1319</v>
      </c>
      <c r="D4210" s="324" t="s">
        <v>1319</v>
      </c>
      <c r="E4210" s="325" t="s">
        <v>32</v>
      </c>
      <c r="F4210" s="326">
        <v>29.559999999999999</v>
      </c>
      <c r="G4210" s="42"/>
      <c r="H4210" s="48"/>
    </row>
    <row r="4211" s="2" customFormat="1" ht="16.8" customHeight="1">
      <c r="A4211" s="42"/>
      <c r="B4211" s="48"/>
      <c r="C4211" s="327" t="s">
        <v>1319</v>
      </c>
      <c r="D4211" s="327" t="s">
        <v>7219</v>
      </c>
      <c r="E4211" s="20" t="s">
        <v>32</v>
      </c>
      <c r="F4211" s="328">
        <v>29.559999999999999</v>
      </c>
      <c r="G4211" s="42"/>
      <c r="H4211" s="48"/>
    </row>
    <row r="4212" s="2" customFormat="1" ht="16.8" customHeight="1">
      <c r="A4212" s="42"/>
      <c r="B4212" s="48"/>
      <c r="C4212" s="323" t="s">
        <v>3871</v>
      </c>
      <c r="D4212" s="324" t="s">
        <v>3871</v>
      </c>
      <c r="E4212" s="325" t="s">
        <v>32</v>
      </c>
      <c r="F4212" s="326">
        <v>3.2999999999999998</v>
      </c>
      <c r="G4212" s="42"/>
      <c r="H4212" s="48"/>
    </row>
    <row r="4213" s="2" customFormat="1" ht="16.8" customHeight="1">
      <c r="A4213" s="42"/>
      <c r="B4213" s="48"/>
      <c r="C4213" s="327" t="s">
        <v>3871</v>
      </c>
      <c r="D4213" s="327" t="s">
        <v>4660</v>
      </c>
      <c r="E4213" s="20" t="s">
        <v>32</v>
      </c>
      <c r="F4213" s="328">
        <v>3.2999999999999998</v>
      </c>
      <c r="G4213" s="42"/>
      <c r="H4213" s="48"/>
    </row>
    <row r="4214" s="2" customFormat="1" ht="16.8" customHeight="1">
      <c r="A4214" s="42"/>
      <c r="B4214" s="48"/>
      <c r="C4214" s="323" t="s">
        <v>1099</v>
      </c>
      <c r="D4214" s="324" t="s">
        <v>1099</v>
      </c>
      <c r="E4214" s="325" t="s">
        <v>32</v>
      </c>
      <c r="F4214" s="326">
        <v>4.3499999999999996</v>
      </c>
      <c r="G4214" s="42"/>
      <c r="H4214" s="48"/>
    </row>
    <row r="4215" s="2" customFormat="1" ht="16.8" customHeight="1">
      <c r="A4215" s="42"/>
      <c r="B4215" s="48"/>
      <c r="C4215" s="327" t="s">
        <v>1099</v>
      </c>
      <c r="D4215" s="327" t="s">
        <v>7220</v>
      </c>
      <c r="E4215" s="20" t="s">
        <v>32</v>
      </c>
      <c r="F4215" s="328">
        <v>4.3499999999999996</v>
      </c>
      <c r="G4215" s="42"/>
      <c r="H4215" s="48"/>
    </row>
    <row r="4216" s="2" customFormat="1" ht="16.8" customHeight="1">
      <c r="A4216" s="42"/>
      <c r="B4216" s="48"/>
      <c r="C4216" s="323" t="s">
        <v>1352</v>
      </c>
      <c r="D4216" s="324" t="s">
        <v>1352</v>
      </c>
      <c r="E4216" s="325" t="s">
        <v>32</v>
      </c>
      <c r="F4216" s="326">
        <v>0.90000000000000002</v>
      </c>
      <c r="G4216" s="42"/>
      <c r="H4216" s="48"/>
    </row>
    <row r="4217" s="2" customFormat="1" ht="16.8" customHeight="1">
      <c r="A4217" s="42"/>
      <c r="B4217" s="48"/>
      <c r="C4217" s="327" t="s">
        <v>32</v>
      </c>
      <c r="D4217" s="327" t="s">
        <v>7221</v>
      </c>
      <c r="E4217" s="20" t="s">
        <v>32</v>
      </c>
      <c r="F4217" s="328">
        <v>0</v>
      </c>
      <c r="G4217" s="42"/>
      <c r="H4217" s="48"/>
    </row>
    <row r="4218" s="2" customFormat="1" ht="16.8" customHeight="1">
      <c r="A4218" s="42"/>
      <c r="B4218" s="48"/>
      <c r="C4218" s="327" t="s">
        <v>1352</v>
      </c>
      <c r="D4218" s="327" t="s">
        <v>7216</v>
      </c>
      <c r="E4218" s="20" t="s">
        <v>32</v>
      </c>
      <c r="F4218" s="328">
        <v>0.90000000000000002</v>
      </c>
      <c r="G4218" s="42"/>
      <c r="H4218" s="48"/>
    </row>
    <row r="4219" s="2" customFormat="1" ht="16.8" customHeight="1">
      <c r="A4219" s="42"/>
      <c r="B4219" s="48"/>
      <c r="C4219" s="323" t="s">
        <v>243</v>
      </c>
      <c r="D4219" s="324" t="s">
        <v>243</v>
      </c>
      <c r="E4219" s="325" t="s">
        <v>32</v>
      </c>
      <c r="F4219" s="326">
        <v>4.6187500000000004</v>
      </c>
      <c r="G4219" s="42"/>
      <c r="H4219" s="48"/>
    </row>
    <row r="4220" s="2" customFormat="1" ht="16.8" customHeight="1">
      <c r="A4220" s="42"/>
      <c r="B4220" s="48"/>
      <c r="C4220" s="327" t="s">
        <v>32</v>
      </c>
      <c r="D4220" s="327" t="s">
        <v>7049</v>
      </c>
      <c r="E4220" s="20" t="s">
        <v>32</v>
      </c>
      <c r="F4220" s="328">
        <v>0</v>
      </c>
      <c r="G4220" s="42"/>
      <c r="H4220" s="48"/>
    </row>
    <row r="4221" s="2" customFormat="1" ht="16.8" customHeight="1">
      <c r="A4221" s="42"/>
      <c r="B4221" s="48"/>
      <c r="C4221" s="327" t="s">
        <v>243</v>
      </c>
      <c r="D4221" s="327" t="s">
        <v>7222</v>
      </c>
      <c r="E4221" s="20" t="s">
        <v>32</v>
      </c>
      <c r="F4221" s="328">
        <v>4.6189999999999998</v>
      </c>
      <c r="G4221" s="42"/>
      <c r="H4221" s="48"/>
    </row>
    <row r="4222" s="2" customFormat="1" ht="16.8" customHeight="1">
      <c r="A4222" s="42"/>
      <c r="B4222" s="48"/>
      <c r="C4222" s="323" t="s">
        <v>249</v>
      </c>
      <c r="D4222" s="324" t="s">
        <v>249</v>
      </c>
      <c r="E4222" s="325" t="s">
        <v>32</v>
      </c>
      <c r="F4222" s="326">
        <v>4.3878124999999999</v>
      </c>
      <c r="G4222" s="42"/>
      <c r="H4222" s="48"/>
    </row>
    <row r="4223" s="2" customFormat="1" ht="16.8" customHeight="1">
      <c r="A4223" s="42"/>
      <c r="B4223" s="48"/>
      <c r="C4223" s="327" t="s">
        <v>32</v>
      </c>
      <c r="D4223" s="327" t="s">
        <v>4616</v>
      </c>
      <c r="E4223" s="20" t="s">
        <v>32</v>
      </c>
      <c r="F4223" s="328">
        <v>0</v>
      </c>
      <c r="G4223" s="42"/>
      <c r="H4223" s="48"/>
    </row>
    <row r="4224" s="2" customFormat="1" ht="16.8" customHeight="1">
      <c r="A4224" s="42"/>
      <c r="B4224" s="48"/>
      <c r="C4224" s="327" t="s">
        <v>32</v>
      </c>
      <c r="D4224" s="327" t="s">
        <v>7001</v>
      </c>
      <c r="E4224" s="20" t="s">
        <v>32</v>
      </c>
      <c r="F4224" s="328">
        <v>0</v>
      </c>
      <c r="G4224" s="42"/>
      <c r="H4224" s="48"/>
    </row>
    <row r="4225" s="2" customFormat="1" ht="16.8" customHeight="1">
      <c r="A4225" s="42"/>
      <c r="B4225" s="48"/>
      <c r="C4225" s="327" t="s">
        <v>32</v>
      </c>
      <c r="D4225" s="327" t="s">
        <v>7198</v>
      </c>
      <c r="E4225" s="20" t="s">
        <v>32</v>
      </c>
      <c r="F4225" s="328">
        <v>0</v>
      </c>
      <c r="G4225" s="42"/>
      <c r="H4225" s="48"/>
    </row>
    <row r="4226" s="2" customFormat="1" ht="16.8" customHeight="1">
      <c r="A4226" s="42"/>
      <c r="B4226" s="48"/>
      <c r="C4226" s="327" t="s">
        <v>249</v>
      </c>
      <c r="D4226" s="327" t="s">
        <v>7223</v>
      </c>
      <c r="E4226" s="20" t="s">
        <v>32</v>
      </c>
      <c r="F4226" s="328">
        <v>4.3879999999999999</v>
      </c>
      <c r="G4226" s="42"/>
      <c r="H4226" s="48"/>
    </row>
    <row r="4227" s="2" customFormat="1" ht="16.8" customHeight="1">
      <c r="A4227" s="42"/>
      <c r="B4227" s="48"/>
      <c r="C4227" s="323" t="s">
        <v>255</v>
      </c>
      <c r="D4227" s="324" t="s">
        <v>255</v>
      </c>
      <c r="E4227" s="325" t="s">
        <v>32</v>
      </c>
      <c r="F4227" s="326">
        <v>18.47466</v>
      </c>
      <c r="G4227" s="42"/>
      <c r="H4227" s="48"/>
    </row>
    <row r="4228" s="2" customFormat="1" ht="16.8" customHeight="1">
      <c r="A4228" s="42"/>
      <c r="B4228" s="48"/>
      <c r="C4228" s="327" t="s">
        <v>32</v>
      </c>
      <c r="D4228" s="327" t="s">
        <v>4616</v>
      </c>
      <c r="E4228" s="20" t="s">
        <v>32</v>
      </c>
      <c r="F4228" s="328">
        <v>0</v>
      </c>
      <c r="G4228" s="42"/>
      <c r="H4228" s="48"/>
    </row>
    <row r="4229" s="2" customFormat="1" ht="16.8" customHeight="1">
      <c r="A4229" s="42"/>
      <c r="B4229" s="48"/>
      <c r="C4229" s="327" t="s">
        <v>32</v>
      </c>
      <c r="D4229" s="327" t="s">
        <v>7224</v>
      </c>
      <c r="E4229" s="20" t="s">
        <v>32</v>
      </c>
      <c r="F4229" s="328">
        <v>0</v>
      </c>
      <c r="G4229" s="42"/>
      <c r="H4229" s="48"/>
    </row>
    <row r="4230" s="2" customFormat="1" ht="16.8" customHeight="1">
      <c r="A4230" s="42"/>
      <c r="B4230" s="48"/>
      <c r="C4230" s="327" t="s">
        <v>255</v>
      </c>
      <c r="D4230" s="327" t="s">
        <v>7225</v>
      </c>
      <c r="E4230" s="20" t="s">
        <v>32</v>
      </c>
      <c r="F4230" s="328">
        <v>18.475000000000001</v>
      </c>
      <c r="G4230" s="42"/>
      <c r="H4230" s="48"/>
    </row>
    <row r="4231" s="2" customFormat="1" ht="16.8" customHeight="1">
      <c r="A4231" s="42"/>
      <c r="B4231" s="48"/>
      <c r="C4231" s="323" t="s">
        <v>1861</v>
      </c>
      <c r="D4231" s="324" t="s">
        <v>1861</v>
      </c>
      <c r="E4231" s="325" t="s">
        <v>32</v>
      </c>
      <c r="F4231" s="326">
        <v>0.23093749999999999</v>
      </c>
      <c r="G4231" s="42"/>
      <c r="H4231" s="48"/>
    </row>
    <row r="4232" s="2" customFormat="1" ht="16.8" customHeight="1">
      <c r="A4232" s="42"/>
      <c r="B4232" s="48"/>
      <c r="C4232" s="327" t="s">
        <v>32</v>
      </c>
      <c r="D4232" s="327" t="s">
        <v>4616</v>
      </c>
      <c r="E4232" s="20" t="s">
        <v>32</v>
      </c>
      <c r="F4232" s="328">
        <v>0</v>
      </c>
      <c r="G4232" s="42"/>
      <c r="H4232" s="48"/>
    </row>
    <row r="4233" s="2" customFormat="1" ht="16.8" customHeight="1">
      <c r="A4233" s="42"/>
      <c r="B4233" s="48"/>
      <c r="C4233" s="327" t="s">
        <v>32</v>
      </c>
      <c r="D4233" s="327" t="s">
        <v>7001</v>
      </c>
      <c r="E4233" s="20" t="s">
        <v>32</v>
      </c>
      <c r="F4233" s="328">
        <v>0</v>
      </c>
      <c r="G4233" s="42"/>
      <c r="H4233" s="48"/>
    </row>
    <row r="4234" s="2" customFormat="1" ht="16.8" customHeight="1">
      <c r="A4234" s="42"/>
      <c r="B4234" s="48"/>
      <c r="C4234" s="327" t="s">
        <v>32</v>
      </c>
      <c r="D4234" s="327" t="s">
        <v>7198</v>
      </c>
      <c r="E4234" s="20" t="s">
        <v>32</v>
      </c>
      <c r="F4234" s="328">
        <v>0</v>
      </c>
      <c r="G4234" s="42"/>
      <c r="H4234" s="48"/>
    </row>
    <row r="4235" s="2" customFormat="1" ht="16.8" customHeight="1">
      <c r="A4235" s="42"/>
      <c r="B4235" s="48"/>
      <c r="C4235" s="327" t="s">
        <v>1861</v>
      </c>
      <c r="D4235" s="327" t="s">
        <v>7226</v>
      </c>
      <c r="E4235" s="20" t="s">
        <v>32</v>
      </c>
      <c r="F4235" s="328">
        <v>0.23100000000000001</v>
      </c>
      <c r="G4235" s="42"/>
      <c r="H4235" s="48"/>
    </row>
    <row r="4236" s="2" customFormat="1" ht="16.8" customHeight="1">
      <c r="A4236" s="42"/>
      <c r="B4236" s="48"/>
      <c r="C4236" s="323" t="s">
        <v>6028</v>
      </c>
      <c r="D4236" s="324" t="s">
        <v>6028</v>
      </c>
      <c r="E4236" s="325" t="s">
        <v>32</v>
      </c>
      <c r="F4236" s="326">
        <v>0</v>
      </c>
      <c r="G4236" s="42"/>
      <c r="H4236" s="48"/>
    </row>
    <row r="4237" s="2" customFormat="1" ht="16.8" customHeight="1">
      <c r="A4237" s="42"/>
      <c r="B4237" s="48"/>
      <c r="C4237" s="327" t="s">
        <v>6028</v>
      </c>
      <c r="D4237" s="327" t="s">
        <v>6029</v>
      </c>
      <c r="E4237" s="20" t="s">
        <v>32</v>
      </c>
      <c r="F4237" s="328">
        <v>0</v>
      </c>
      <c r="G4237" s="42"/>
      <c r="H4237" s="48"/>
    </row>
    <row r="4238" s="2" customFormat="1" ht="16.8" customHeight="1">
      <c r="A4238" s="42"/>
      <c r="B4238" s="48"/>
      <c r="C4238" s="323" t="s">
        <v>1871</v>
      </c>
      <c r="D4238" s="324" t="s">
        <v>1871</v>
      </c>
      <c r="E4238" s="325" t="s">
        <v>32</v>
      </c>
      <c r="F4238" s="326">
        <v>0</v>
      </c>
      <c r="G4238" s="42"/>
      <c r="H4238" s="48"/>
    </row>
    <row r="4239" s="2" customFormat="1" ht="16.8" customHeight="1">
      <c r="A4239" s="42"/>
      <c r="B4239" s="48"/>
      <c r="C4239" s="327" t="s">
        <v>1871</v>
      </c>
      <c r="D4239" s="327" t="s">
        <v>6030</v>
      </c>
      <c r="E4239" s="20" t="s">
        <v>32</v>
      </c>
      <c r="F4239" s="328">
        <v>0</v>
      </c>
      <c r="G4239" s="42"/>
      <c r="H4239" s="48"/>
    </row>
    <row r="4240" s="2" customFormat="1" ht="16.8" customHeight="1">
      <c r="A4240" s="42"/>
      <c r="B4240" s="48"/>
      <c r="C4240" s="323" t="s">
        <v>6031</v>
      </c>
      <c r="D4240" s="324" t="s">
        <v>6031</v>
      </c>
      <c r="E4240" s="325" t="s">
        <v>32</v>
      </c>
      <c r="F4240" s="326">
        <v>0</v>
      </c>
      <c r="G4240" s="42"/>
      <c r="H4240" s="48"/>
    </row>
    <row r="4241" s="2" customFormat="1" ht="16.8" customHeight="1">
      <c r="A4241" s="42"/>
      <c r="B4241" s="48"/>
      <c r="C4241" s="327" t="s">
        <v>6031</v>
      </c>
      <c r="D4241" s="327" t="s">
        <v>6166</v>
      </c>
      <c r="E4241" s="20" t="s">
        <v>32</v>
      </c>
      <c r="F4241" s="328">
        <v>0</v>
      </c>
      <c r="G4241" s="42"/>
      <c r="H4241" s="48"/>
    </row>
    <row r="4242" s="2" customFormat="1" ht="16.8" customHeight="1">
      <c r="A4242" s="42"/>
      <c r="B4242" s="48"/>
      <c r="C4242" s="323" t="s">
        <v>6035</v>
      </c>
      <c r="D4242" s="324" t="s">
        <v>6035</v>
      </c>
      <c r="E4242" s="325" t="s">
        <v>32</v>
      </c>
      <c r="F4242" s="326">
        <v>0</v>
      </c>
      <c r="G4242" s="42"/>
      <c r="H4242" s="48"/>
    </row>
    <row r="4243" s="2" customFormat="1" ht="16.8" customHeight="1">
      <c r="A4243" s="42"/>
      <c r="B4243" s="48"/>
      <c r="C4243" s="327" t="s">
        <v>6035</v>
      </c>
      <c r="D4243" s="327" t="s">
        <v>6108</v>
      </c>
      <c r="E4243" s="20" t="s">
        <v>32</v>
      </c>
      <c r="F4243" s="328">
        <v>0</v>
      </c>
      <c r="G4243" s="42"/>
      <c r="H4243" s="48"/>
    </row>
    <row r="4244" s="2" customFormat="1" ht="16.8" customHeight="1">
      <c r="A4244" s="42"/>
      <c r="B4244" s="48"/>
      <c r="C4244" s="323" t="s">
        <v>6109</v>
      </c>
      <c r="D4244" s="324" t="s">
        <v>6109</v>
      </c>
      <c r="E4244" s="325" t="s">
        <v>32</v>
      </c>
      <c r="F4244" s="326">
        <v>0</v>
      </c>
      <c r="G4244" s="42"/>
      <c r="H4244" s="48"/>
    </row>
    <row r="4245" s="2" customFormat="1" ht="16.8" customHeight="1">
      <c r="A4245" s="42"/>
      <c r="B4245" s="48"/>
      <c r="C4245" s="327" t="s">
        <v>6109</v>
      </c>
      <c r="D4245" s="327" t="s">
        <v>6110</v>
      </c>
      <c r="E4245" s="20" t="s">
        <v>32</v>
      </c>
      <c r="F4245" s="328">
        <v>0</v>
      </c>
      <c r="G4245" s="42"/>
      <c r="H4245" s="48"/>
    </row>
    <row r="4246" s="2" customFormat="1" ht="16.8" customHeight="1">
      <c r="A4246" s="42"/>
      <c r="B4246" s="48"/>
      <c r="C4246" s="323" t="s">
        <v>6169</v>
      </c>
      <c r="D4246" s="324" t="s">
        <v>6169</v>
      </c>
      <c r="E4246" s="325" t="s">
        <v>32</v>
      </c>
      <c r="F4246" s="326">
        <v>-1.7729999999999999</v>
      </c>
      <c r="G4246" s="42"/>
      <c r="H4246" s="48"/>
    </row>
    <row r="4247" s="2" customFormat="1" ht="16.8" customHeight="1">
      <c r="A4247" s="42"/>
      <c r="B4247" s="48"/>
      <c r="C4247" s="327" t="s">
        <v>6169</v>
      </c>
      <c r="D4247" s="327" t="s">
        <v>7227</v>
      </c>
      <c r="E4247" s="20" t="s">
        <v>32</v>
      </c>
      <c r="F4247" s="328">
        <v>-1.7729999999999999</v>
      </c>
      <c r="G4247" s="42"/>
      <c r="H4247" s="48"/>
    </row>
    <row r="4248" s="2" customFormat="1" ht="16.8" customHeight="1">
      <c r="A4248" s="42"/>
      <c r="B4248" s="48"/>
      <c r="C4248" s="323" t="s">
        <v>6039</v>
      </c>
      <c r="D4248" s="324" t="s">
        <v>6039</v>
      </c>
      <c r="E4248" s="325" t="s">
        <v>32</v>
      </c>
      <c r="F4248" s="326">
        <v>0</v>
      </c>
      <c r="G4248" s="42"/>
      <c r="H4248" s="48"/>
    </row>
    <row r="4249" s="2" customFormat="1" ht="16.8" customHeight="1">
      <c r="A4249" s="42"/>
      <c r="B4249" s="48"/>
      <c r="C4249" s="327" t="s">
        <v>6039</v>
      </c>
      <c r="D4249" s="327" t="s">
        <v>6040</v>
      </c>
      <c r="E4249" s="20" t="s">
        <v>32</v>
      </c>
      <c r="F4249" s="328">
        <v>0</v>
      </c>
      <c r="G4249" s="42"/>
      <c r="H4249" s="48"/>
    </row>
    <row r="4250" s="2" customFormat="1" ht="16.8" customHeight="1">
      <c r="A4250" s="42"/>
      <c r="B4250" s="48"/>
      <c r="C4250" s="323" t="s">
        <v>1378</v>
      </c>
      <c r="D4250" s="324" t="s">
        <v>1378</v>
      </c>
      <c r="E4250" s="325" t="s">
        <v>32</v>
      </c>
      <c r="F4250" s="326">
        <v>0</v>
      </c>
      <c r="G4250" s="42"/>
      <c r="H4250" s="48"/>
    </row>
    <row r="4251" s="2" customFormat="1" ht="16.8" customHeight="1">
      <c r="A4251" s="42"/>
      <c r="B4251" s="48"/>
      <c r="C4251" s="327" t="s">
        <v>1378</v>
      </c>
      <c r="D4251" s="327" t="s">
        <v>6041</v>
      </c>
      <c r="E4251" s="20" t="s">
        <v>32</v>
      </c>
      <c r="F4251" s="328">
        <v>0</v>
      </c>
      <c r="G4251" s="42"/>
      <c r="H4251" s="48"/>
    </row>
    <row r="4252" s="2" customFormat="1" ht="16.8" customHeight="1">
      <c r="A4252" s="42"/>
      <c r="B4252" s="48"/>
      <c r="C4252" s="323" t="s">
        <v>824</v>
      </c>
      <c r="D4252" s="324" t="s">
        <v>824</v>
      </c>
      <c r="E4252" s="325" t="s">
        <v>32</v>
      </c>
      <c r="F4252" s="326">
        <v>0</v>
      </c>
      <c r="G4252" s="42"/>
      <c r="H4252" s="48"/>
    </row>
    <row r="4253" s="2" customFormat="1" ht="16.8" customHeight="1">
      <c r="A4253" s="42"/>
      <c r="B4253" s="48"/>
      <c r="C4253" s="327" t="s">
        <v>824</v>
      </c>
      <c r="D4253" s="327" t="s">
        <v>6171</v>
      </c>
      <c r="E4253" s="20" t="s">
        <v>32</v>
      </c>
      <c r="F4253" s="328">
        <v>0</v>
      </c>
      <c r="G4253" s="42"/>
      <c r="H4253" s="48"/>
    </row>
    <row r="4254" s="2" customFormat="1" ht="16.8" customHeight="1">
      <c r="A4254" s="42"/>
      <c r="B4254" s="48"/>
      <c r="C4254" s="323" t="s">
        <v>1017</v>
      </c>
      <c r="D4254" s="324" t="s">
        <v>1017</v>
      </c>
      <c r="E4254" s="325" t="s">
        <v>32</v>
      </c>
      <c r="F4254" s="326">
        <v>0</v>
      </c>
      <c r="G4254" s="42"/>
      <c r="H4254" s="48"/>
    </row>
    <row r="4255" s="2" customFormat="1" ht="16.8" customHeight="1">
      <c r="A4255" s="42"/>
      <c r="B4255" s="48"/>
      <c r="C4255" s="327" t="s">
        <v>1017</v>
      </c>
      <c r="D4255" s="327" t="s">
        <v>1125</v>
      </c>
      <c r="E4255" s="20" t="s">
        <v>32</v>
      </c>
      <c r="F4255" s="328">
        <v>0</v>
      </c>
      <c r="G4255" s="42"/>
      <c r="H4255" s="48"/>
    </row>
    <row r="4256" s="2" customFormat="1" ht="16.8" customHeight="1">
      <c r="A4256" s="42"/>
      <c r="B4256" s="48"/>
      <c r="C4256" s="323" t="s">
        <v>922</v>
      </c>
      <c r="D4256" s="324" t="s">
        <v>922</v>
      </c>
      <c r="E4256" s="325" t="s">
        <v>32</v>
      </c>
      <c r="F4256" s="326">
        <v>0</v>
      </c>
      <c r="G4256" s="42"/>
      <c r="H4256" s="48"/>
    </row>
    <row r="4257" s="2" customFormat="1" ht="16.8" customHeight="1">
      <c r="A4257" s="42"/>
      <c r="B4257" s="48"/>
      <c r="C4257" s="327" t="s">
        <v>922</v>
      </c>
      <c r="D4257" s="327" t="s">
        <v>1129</v>
      </c>
      <c r="E4257" s="20" t="s">
        <v>32</v>
      </c>
      <c r="F4257" s="328">
        <v>0</v>
      </c>
      <c r="G4257" s="42"/>
      <c r="H4257" s="48"/>
    </row>
    <row r="4258" s="2" customFormat="1" ht="16.8" customHeight="1">
      <c r="A4258" s="42"/>
      <c r="B4258" s="48"/>
      <c r="C4258" s="323" t="s">
        <v>166</v>
      </c>
      <c r="D4258" s="324" t="s">
        <v>166</v>
      </c>
      <c r="E4258" s="325" t="s">
        <v>32</v>
      </c>
      <c r="F4258" s="326">
        <v>0</v>
      </c>
      <c r="G4258" s="42"/>
      <c r="H4258" s="48"/>
    </row>
    <row r="4259" s="2" customFormat="1" ht="16.8" customHeight="1">
      <c r="A4259" s="42"/>
      <c r="B4259" s="48"/>
      <c r="C4259" s="327" t="s">
        <v>166</v>
      </c>
      <c r="D4259" s="327" t="s">
        <v>397</v>
      </c>
      <c r="E4259" s="20" t="s">
        <v>32</v>
      </c>
      <c r="F4259" s="328">
        <v>0</v>
      </c>
      <c r="G4259" s="42"/>
      <c r="H4259" s="48"/>
    </row>
    <row r="4260" s="2" customFormat="1" ht="16.8" customHeight="1">
      <c r="A4260" s="42"/>
      <c r="B4260" s="48"/>
      <c r="C4260" s="323" t="s">
        <v>167</v>
      </c>
      <c r="D4260" s="324" t="s">
        <v>167</v>
      </c>
      <c r="E4260" s="325" t="s">
        <v>32</v>
      </c>
      <c r="F4260" s="326">
        <v>0</v>
      </c>
      <c r="G4260" s="42"/>
      <c r="H4260" s="48"/>
    </row>
    <row r="4261" s="2" customFormat="1" ht="16.8" customHeight="1">
      <c r="A4261" s="42"/>
      <c r="B4261" s="48"/>
      <c r="C4261" s="327" t="s">
        <v>167</v>
      </c>
      <c r="D4261" s="327" t="s">
        <v>405</v>
      </c>
      <c r="E4261" s="20" t="s">
        <v>32</v>
      </c>
      <c r="F4261" s="328">
        <v>0</v>
      </c>
      <c r="G4261" s="42"/>
      <c r="H4261" s="48"/>
    </row>
    <row r="4262" s="2" customFormat="1" ht="16.8" customHeight="1">
      <c r="A4262" s="42"/>
      <c r="B4262" s="48"/>
      <c r="C4262" s="323" t="s">
        <v>1018</v>
      </c>
      <c r="D4262" s="324" t="s">
        <v>1018</v>
      </c>
      <c r="E4262" s="325" t="s">
        <v>32</v>
      </c>
      <c r="F4262" s="326">
        <v>0</v>
      </c>
      <c r="G4262" s="42"/>
      <c r="H4262" s="48"/>
    </row>
    <row r="4263" s="2" customFormat="1" ht="16.8" customHeight="1">
      <c r="A4263" s="42"/>
      <c r="B4263" s="48"/>
      <c r="C4263" s="327" t="s">
        <v>1018</v>
      </c>
      <c r="D4263" s="327" t="s">
        <v>1135</v>
      </c>
      <c r="E4263" s="20" t="s">
        <v>32</v>
      </c>
      <c r="F4263" s="328">
        <v>0</v>
      </c>
      <c r="G4263" s="42"/>
      <c r="H4263" s="48"/>
    </row>
    <row r="4264" s="2" customFormat="1" ht="16.8" customHeight="1">
      <c r="A4264" s="42"/>
      <c r="B4264" s="48"/>
      <c r="C4264" s="323" t="s">
        <v>169</v>
      </c>
      <c r="D4264" s="324" t="s">
        <v>169</v>
      </c>
      <c r="E4264" s="325" t="s">
        <v>32</v>
      </c>
      <c r="F4264" s="326">
        <v>0</v>
      </c>
      <c r="G4264" s="42"/>
      <c r="H4264" s="48"/>
    </row>
    <row r="4265" s="2" customFormat="1" ht="16.8" customHeight="1">
      <c r="A4265" s="42"/>
      <c r="B4265" s="48"/>
      <c r="C4265" s="327" t="s">
        <v>169</v>
      </c>
      <c r="D4265" s="327" t="s">
        <v>422</v>
      </c>
      <c r="E4265" s="20" t="s">
        <v>32</v>
      </c>
      <c r="F4265" s="328">
        <v>0</v>
      </c>
      <c r="G4265" s="42"/>
      <c r="H4265" s="48"/>
    </row>
    <row r="4266" s="2" customFormat="1" ht="16.8" customHeight="1">
      <c r="A4266" s="42"/>
      <c r="B4266" s="48"/>
      <c r="C4266" s="323" t="s">
        <v>1970</v>
      </c>
      <c r="D4266" s="324" t="s">
        <v>1970</v>
      </c>
      <c r="E4266" s="325" t="s">
        <v>32</v>
      </c>
      <c r="F4266" s="326">
        <v>0</v>
      </c>
      <c r="G4266" s="42"/>
      <c r="H4266" s="48"/>
    </row>
    <row r="4267" s="2" customFormat="1" ht="16.8" customHeight="1">
      <c r="A4267" s="42"/>
      <c r="B4267" s="48"/>
      <c r="C4267" s="327" t="s">
        <v>1970</v>
      </c>
      <c r="D4267" s="327" t="s">
        <v>1971</v>
      </c>
      <c r="E4267" s="20" t="s">
        <v>32</v>
      </c>
      <c r="F4267" s="328">
        <v>0</v>
      </c>
      <c r="G4267" s="42"/>
      <c r="H4267" s="48"/>
    </row>
    <row r="4268" s="2" customFormat="1" ht="16.8" customHeight="1">
      <c r="A4268" s="42"/>
      <c r="B4268" s="48"/>
      <c r="C4268" s="323" t="s">
        <v>1658</v>
      </c>
      <c r="D4268" s="324" t="s">
        <v>1658</v>
      </c>
      <c r="E4268" s="325" t="s">
        <v>32</v>
      </c>
      <c r="F4268" s="326">
        <v>0</v>
      </c>
      <c r="G4268" s="42"/>
      <c r="H4268" s="48"/>
    </row>
    <row r="4269" s="2" customFormat="1" ht="16.8" customHeight="1">
      <c r="A4269" s="42"/>
      <c r="B4269" s="48"/>
      <c r="C4269" s="327" t="s">
        <v>1658</v>
      </c>
      <c r="D4269" s="327" t="s">
        <v>7228</v>
      </c>
      <c r="E4269" s="20" t="s">
        <v>32</v>
      </c>
      <c r="F4269" s="328">
        <v>0</v>
      </c>
      <c r="G4269" s="42"/>
      <c r="H4269" s="48"/>
    </row>
    <row r="4270" s="2" customFormat="1" ht="16.8" customHeight="1">
      <c r="A4270" s="42"/>
      <c r="B4270" s="48"/>
      <c r="C4270" s="323" t="s">
        <v>1660</v>
      </c>
      <c r="D4270" s="324" t="s">
        <v>1660</v>
      </c>
      <c r="E4270" s="325" t="s">
        <v>32</v>
      </c>
      <c r="F4270" s="326">
        <v>0</v>
      </c>
      <c r="G4270" s="42"/>
      <c r="H4270" s="48"/>
    </row>
    <row r="4271" s="2" customFormat="1" ht="16.8" customHeight="1">
      <c r="A4271" s="42"/>
      <c r="B4271" s="48"/>
      <c r="C4271" s="327" t="s">
        <v>1660</v>
      </c>
      <c r="D4271" s="327" t="s">
        <v>3798</v>
      </c>
      <c r="E4271" s="20" t="s">
        <v>32</v>
      </c>
      <c r="F4271" s="328">
        <v>0</v>
      </c>
      <c r="G4271" s="42"/>
      <c r="H4271" s="48"/>
    </row>
    <row r="4272" s="2" customFormat="1" ht="16.8" customHeight="1">
      <c r="A4272" s="42"/>
      <c r="B4272" s="48"/>
      <c r="C4272" s="323" t="s">
        <v>6043</v>
      </c>
      <c r="D4272" s="324" t="s">
        <v>6043</v>
      </c>
      <c r="E4272" s="325" t="s">
        <v>32</v>
      </c>
      <c r="F4272" s="326">
        <v>0</v>
      </c>
      <c r="G4272" s="42"/>
      <c r="H4272" s="48"/>
    </row>
    <row r="4273" s="2" customFormat="1" ht="16.8" customHeight="1">
      <c r="A4273" s="42"/>
      <c r="B4273" s="48"/>
      <c r="C4273" s="327" t="s">
        <v>6043</v>
      </c>
      <c r="D4273" s="327" t="s">
        <v>6173</v>
      </c>
      <c r="E4273" s="20" t="s">
        <v>32</v>
      </c>
      <c r="F4273" s="328">
        <v>0</v>
      </c>
      <c r="G4273" s="42"/>
      <c r="H4273" s="48"/>
    </row>
    <row r="4274" s="2" customFormat="1" ht="16.8" customHeight="1">
      <c r="A4274" s="42"/>
      <c r="B4274" s="48"/>
      <c r="C4274" s="323" t="s">
        <v>1664</v>
      </c>
      <c r="D4274" s="324" t="s">
        <v>1664</v>
      </c>
      <c r="E4274" s="325" t="s">
        <v>32</v>
      </c>
      <c r="F4274" s="326">
        <v>19.699999999999999</v>
      </c>
      <c r="G4274" s="42"/>
      <c r="H4274" s="48"/>
    </row>
    <row r="4275" s="2" customFormat="1" ht="16.8" customHeight="1">
      <c r="A4275" s="42"/>
      <c r="B4275" s="48"/>
      <c r="C4275" s="327" t="s">
        <v>1664</v>
      </c>
      <c r="D4275" s="327" t="s">
        <v>4618</v>
      </c>
      <c r="E4275" s="20" t="s">
        <v>32</v>
      </c>
      <c r="F4275" s="328">
        <v>0</v>
      </c>
      <c r="G4275" s="42"/>
      <c r="H4275" s="48"/>
    </row>
    <row r="4276" s="2" customFormat="1" ht="16.8" customHeight="1">
      <c r="A4276" s="42"/>
      <c r="B4276" s="48"/>
      <c r="C4276" s="329" t="s">
        <v>6042</v>
      </c>
      <c r="D4276" s="42"/>
      <c r="E4276" s="42"/>
      <c r="F4276" s="42"/>
      <c r="G4276" s="42"/>
      <c r="H4276" s="48"/>
    </row>
    <row r="4277" s="2" customFormat="1" ht="16.8" customHeight="1">
      <c r="A4277" s="42"/>
      <c r="B4277" s="48"/>
      <c r="C4277" s="327" t="s">
        <v>4613</v>
      </c>
      <c r="D4277" s="327" t="s">
        <v>4614</v>
      </c>
      <c r="E4277" s="20" t="s">
        <v>227</v>
      </c>
      <c r="F4277" s="328">
        <v>19.995999999999999</v>
      </c>
      <c r="G4277" s="42"/>
      <c r="H4277" s="48"/>
    </row>
    <row r="4278" s="2" customFormat="1" ht="16.8" customHeight="1">
      <c r="A4278" s="42"/>
      <c r="B4278" s="48"/>
      <c r="C4278" s="323" t="s">
        <v>1668</v>
      </c>
      <c r="D4278" s="324" t="s">
        <v>1668</v>
      </c>
      <c r="E4278" s="325" t="s">
        <v>32</v>
      </c>
      <c r="F4278" s="326">
        <v>0</v>
      </c>
      <c r="G4278" s="42"/>
      <c r="H4278" s="48"/>
    </row>
    <row r="4279" s="2" customFormat="1" ht="16.8" customHeight="1">
      <c r="A4279" s="42"/>
      <c r="B4279" s="48"/>
      <c r="C4279" s="327" t="s">
        <v>1668</v>
      </c>
      <c r="D4279" s="327" t="s">
        <v>3817</v>
      </c>
      <c r="E4279" s="20" t="s">
        <v>32</v>
      </c>
      <c r="F4279" s="328">
        <v>0</v>
      </c>
      <c r="G4279" s="42"/>
      <c r="H4279" s="48"/>
    </row>
    <row r="4280" s="2" customFormat="1" ht="16.8" customHeight="1">
      <c r="A4280" s="42"/>
      <c r="B4280" s="48"/>
      <c r="C4280" s="323" t="s">
        <v>1670</v>
      </c>
      <c r="D4280" s="324" t="s">
        <v>1670</v>
      </c>
      <c r="E4280" s="325" t="s">
        <v>32</v>
      </c>
      <c r="F4280" s="326">
        <v>0</v>
      </c>
      <c r="G4280" s="42"/>
      <c r="H4280" s="48"/>
    </row>
    <row r="4281" s="2" customFormat="1" ht="16.8" customHeight="1">
      <c r="A4281" s="42"/>
      <c r="B4281" s="48"/>
      <c r="C4281" s="327" t="s">
        <v>1670</v>
      </c>
      <c r="D4281" s="327" t="s">
        <v>3827</v>
      </c>
      <c r="E4281" s="20" t="s">
        <v>32</v>
      </c>
      <c r="F4281" s="328">
        <v>0</v>
      </c>
      <c r="G4281" s="42"/>
      <c r="H4281" s="48"/>
    </row>
    <row r="4282" s="2" customFormat="1" ht="16.8" customHeight="1">
      <c r="A4282" s="42"/>
      <c r="B4282" s="48"/>
      <c r="C4282" s="323" t="s">
        <v>6115</v>
      </c>
      <c r="D4282" s="324" t="s">
        <v>6115</v>
      </c>
      <c r="E4282" s="325" t="s">
        <v>32</v>
      </c>
      <c r="F4282" s="326">
        <v>0</v>
      </c>
      <c r="G4282" s="42"/>
      <c r="H4282" s="48"/>
    </row>
    <row r="4283" s="2" customFormat="1" ht="16.8" customHeight="1">
      <c r="A4283" s="42"/>
      <c r="B4283" s="48"/>
      <c r="C4283" s="327" t="s">
        <v>6115</v>
      </c>
      <c r="D4283" s="327" t="s">
        <v>6116</v>
      </c>
      <c r="E4283" s="20" t="s">
        <v>32</v>
      </c>
      <c r="F4283" s="328">
        <v>0</v>
      </c>
      <c r="G4283" s="42"/>
      <c r="H4283" s="48"/>
    </row>
    <row r="4284" s="2" customFormat="1" ht="16.8" customHeight="1">
      <c r="A4284" s="42"/>
      <c r="B4284" s="48"/>
      <c r="C4284" s="323" t="s">
        <v>6050</v>
      </c>
      <c r="D4284" s="324" t="s">
        <v>6050</v>
      </c>
      <c r="E4284" s="325" t="s">
        <v>32</v>
      </c>
      <c r="F4284" s="326">
        <v>0</v>
      </c>
      <c r="G4284" s="42"/>
      <c r="H4284" s="48"/>
    </row>
    <row r="4285" s="2" customFormat="1" ht="16.8" customHeight="1">
      <c r="A4285" s="42"/>
      <c r="B4285" s="48"/>
      <c r="C4285" s="327" t="s">
        <v>6050</v>
      </c>
      <c r="D4285" s="327" t="s">
        <v>7070</v>
      </c>
      <c r="E4285" s="20" t="s">
        <v>32</v>
      </c>
      <c r="F4285" s="328">
        <v>0</v>
      </c>
      <c r="G4285" s="42"/>
      <c r="H4285" s="48"/>
    </row>
    <row r="4286" s="2" customFormat="1" ht="16.8" customHeight="1">
      <c r="A4286" s="42"/>
      <c r="B4286" s="48"/>
      <c r="C4286" s="323" t="s">
        <v>6052</v>
      </c>
      <c r="D4286" s="324" t="s">
        <v>6052</v>
      </c>
      <c r="E4286" s="325" t="s">
        <v>32</v>
      </c>
      <c r="F4286" s="326">
        <v>0</v>
      </c>
      <c r="G4286" s="42"/>
      <c r="H4286" s="48"/>
    </row>
    <row r="4287" s="2" customFormat="1" ht="16.8" customHeight="1">
      <c r="A4287" s="42"/>
      <c r="B4287" s="48"/>
      <c r="C4287" s="327" t="s">
        <v>6052</v>
      </c>
      <c r="D4287" s="327" t="s">
        <v>6053</v>
      </c>
      <c r="E4287" s="20" t="s">
        <v>32</v>
      </c>
      <c r="F4287" s="328">
        <v>0</v>
      </c>
      <c r="G4287" s="42"/>
      <c r="H4287" s="48"/>
    </row>
    <row r="4288" s="2" customFormat="1" ht="16.8" customHeight="1">
      <c r="A4288" s="42"/>
      <c r="B4288" s="48"/>
      <c r="C4288" s="323" t="s">
        <v>1322</v>
      </c>
      <c r="D4288" s="324" t="s">
        <v>1322</v>
      </c>
      <c r="E4288" s="325" t="s">
        <v>32</v>
      </c>
      <c r="F4288" s="326">
        <v>0</v>
      </c>
      <c r="G4288" s="42"/>
      <c r="H4288" s="48"/>
    </row>
    <row r="4289" s="2" customFormat="1" ht="16.8" customHeight="1">
      <c r="A4289" s="42"/>
      <c r="B4289" s="48"/>
      <c r="C4289" s="327" t="s">
        <v>1322</v>
      </c>
      <c r="D4289" s="327" t="s">
        <v>6056</v>
      </c>
      <c r="E4289" s="20" t="s">
        <v>32</v>
      </c>
      <c r="F4289" s="328">
        <v>0</v>
      </c>
      <c r="G4289" s="42"/>
      <c r="H4289" s="48"/>
    </row>
    <row r="4290" s="2" customFormat="1" ht="16.8" customHeight="1">
      <c r="A4290" s="42"/>
      <c r="B4290" s="48"/>
      <c r="C4290" s="323" t="s">
        <v>1020</v>
      </c>
      <c r="D4290" s="324" t="s">
        <v>1020</v>
      </c>
      <c r="E4290" s="325" t="s">
        <v>32</v>
      </c>
      <c r="F4290" s="326">
        <v>0</v>
      </c>
      <c r="G4290" s="42"/>
      <c r="H4290" s="48"/>
    </row>
    <row r="4291" s="2" customFormat="1" ht="16.8" customHeight="1">
      <c r="A4291" s="42"/>
      <c r="B4291" s="48"/>
      <c r="C4291" s="327" t="s">
        <v>1020</v>
      </c>
      <c r="D4291" s="327" t="s">
        <v>1101</v>
      </c>
      <c r="E4291" s="20" t="s">
        <v>32</v>
      </c>
      <c r="F4291" s="328">
        <v>0</v>
      </c>
      <c r="G4291" s="42"/>
      <c r="H4291" s="48"/>
    </row>
    <row r="4292" s="2" customFormat="1" ht="16.8" customHeight="1">
      <c r="A4292" s="42"/>
      <c r="B4292" s="48"/>
      <c r="C4292" s="323" t="s">
        <v>6061</v>
      </c>
      <c r="D4292" s="324" t="s">
        <v>6061</v>
      </c>
      <c r="E4292" s="325" t="s">
        <v>32</v>
      </c>
      <c r="F4292" s="326">
        <v>0</v>
      </c>
      <c r="G4292" s="42"/>
      <c r="H4292" s="48"/>
    </row>
    <row r="4293" s="2" customFormat="1" ht="16.8" customHeight="1">
      <c r="A4293" s="42"/>
      <c r="B4293" s="48"/>
      <c r="C4293" s="327" t="s">
        <v>6061</v>
      </c>
      <c r="D4293" s="327" t="s">
        <v>6062</v>
      </c>
      <c r="E4293" s="20" t="s">
        <v>32</v>
      </c>
      <c r="F4293" s="328">
        <v>0</v>
      </c>
      <c r="G4293" s="42"/>
      <c r="H4293" s="48"/>
    </row>
    <row r="4294" s="2" customFormat="1" ht="16.8" customHeight="1">
      <c r="A4294" s="42"/>
      <c r="B4294" s="48"/>
      <c r="C4294" s="323" t="s">
        <v>1827</v>
      </c>
      <c r="D4294" s="324" t="s">
        <v>1827</v>
      </c>
      <c r="E4294" s="325" t="s">
        <v>32</v>
      </c>
      <c r="F4294" s="326">
        <v>0</v>
      </c>
      <c r="G4294" s="42"/>
      <c r="H4294" s="48"/>
    </row>
    <row r="4295" s="2" customFormat="1" ht="16.8" customHeight="1">
      <c r="A4295" s="42"/>
      <c r="B4295" s="48"/>
      <c r="C4295" s="327" t="s">
        <v>1827</v>
      </c>
      <c r="D4295" s="327" t="s">
        <v>6120</v>
      </c>
      <c r="E4295" s="20" t="s">
        <v>32</v>
      </c>
      <c r="F4295" s="328">
        <v>0</v>
      </c>
      <c r="G4295" s="42"/>
      <c r="H4295" s="48"/>
    </row>
    <row r="4296" s="2" customFormat="1" ht="16.8" customHeight="1">
      <c r="A4296" s="42"/>
      <c r="B4296" s="48"/>
      <c r="C4296" s="323" t="s">
        <v>1842</v>
      </c>
      <c r="D4296" s="324" t="s">
        <v>1842</v>
      </c>
      <c r="E4296" s="325" t="s">
        <v>32</v>
      </c>
      <c r="F4296" s="326">
        <v>0</v>
      </c>
      <c r="G4296" s="42"/>
      <c r="H4296" s="48"/>
    </row>
    <row r="4297" s="2" customFormat="1" ht="16.8" customHeight="1">
      <c r="A4297" s="42"/>
      <c r="B4297" s="48"/>
      <c r="C4297" s="327" t="s">
        <v>1842</v>
      </c>
      <c r="D4297" s="327" t="s">
        <v>6174</v>
      </c>
      <c r="E4297" s="20" t="s">
        <v>32</v>
      </c>
      <c r="F4297" s="328">
        <v>0</v>
      </c>
      <c r="G4297" s="42"/>
      <c r="H4297" s="48"/>
    </row>
    <row r="4298" s="2" customFormat="1" ht="16.8" customHeight="1">
      <c r="A4298" s="42"/>
      <c r="B4298" s="48"/>
      <c r="C4298" s="323" t="s">
        <v>6121</v>
      </c>
      <c r="D4298" s="324" t="s">
        <v>6121</v>
      </c>
      <c r="E4298" s="325" t="s">
        <v>32</v>
      </c>
      <c r="F4298" s="326">
        <v>0</v>
      </c>
      <c r="G4298" s="42"/>
      <c r="H4298" s="48"/>
    </row>
    <row r="4299" s="2" customFormat="1" ht="16.8" customHeight="1">
      <c r="A4299" s="42"/>
      <c r="B4299" s="48"/>
      <c r="C4299" s="327" t="s">
        <v>6121</v>
      </c>
      <c r="D4299" s="327" t="s">
        <v>6175</v>
      </c>
      <c r="E4299" s="20" t="s">
        <v>32</v>
      </c>
      <c r="F4299" s="328">
        <v>0</v>
      </c>
      <c r="G4299" s="42"/>
      <c r="H4299" s="48"/>
    </row>
    <row r="4300" s="2" customFormat="1" ht="16.8" customHeight="1">
      <c r="A4300" s="42"/>
      <c r="B4300" s="48"/>
      <c r="C4300" s="323" t="s">
        <v>1863</v>
      </c>
      <c r="D4300" s="324" t="s">
        <v>1863</v>
      </c>
      <c r="E4300" s="325" t="s">
        <v>32</v>
      </c>
      <c r="F4300" s="326">
        <v>0</v>
      </c>
      <c r="G4300" s="42"/>
      <c r="H4300" s="48"/>
    </row>
    <row r="4301" s="2" customFormat="1" ht="16.8" customHeight="1">
      <c r="A4301" s="42"/>
      <c r="B4301" s="48"/>
      <c r="C4301" s="327" t="s">
        <v>1863</v>
      </c>
      <c r="D4301" s="327" t="s">
        <v>6065</v>
      </c>
      <c r="E4301" s="20" t="s">
        <v>32</v>
      </c>
      <c r="F4301" s="328">
        <v>0</v>
      </c>
      <c r="G4301" s="42"/>
      <c r="H4301" s="48"/>
    </row>
    <row r="4302" s="2" customFormat="1" ht="16.8" customHeight="1">
      <c r="A4302" s="42"/>
      <c r="B4302" s="48"/>
      <c r="C4302" s="323" t="s">
        <v>7229</v>
      </c>
      <c r="D4302" s="324" t="s">
        <v>7229</v>
      </c>
      <c r="E4302" s="325" t="s">
        <v>32</v>
      </c>
      <c r="F4302" s="326">
        <v>-2.6600000000000001</v>
      </c>
      <c r="G4302" s="42"/>
      <c r="H4302" s="48"/>
    </row>
    <row r="4303" s="2" customFormat="1" ht="16.8" customHeight="1">
      <c r="A4303" s="42"/>
      <c r="B4303" s="48"/>
      <c r="C4303" s="327" t="s">
        <v>7229</v>
      </c>
      <c r="D4303" s="327" t="s">
        <v>7230</v>
      </c>
      <c r="E4303" s="20" t="s">
        <v>32</v>
      </c>
      <c r="F4303" s="328">
        <v>-2.6600000000000001</v>
      </c>
      <c r="G4303" s="42"/>
      <c r="H4303" s="48"/>
    </row>
    <row r="4304" s="2" customFormat="1" ht="16.8" customHeight="1">
      <c r="A4304" s="42"/>
      <c r="B4304" s="48"/>
      <c r="C4304" s="323" t="s">
        <v>1682</v>
      </c>
      <c r="D4304" s="324" t="s">
        <v>1682</v>
      </c>
      <c r="E4304" s="325" t="s">
        <v>32</v>
      </c>
      <c r="F4304" s="326">
        <v>0</v>
      </c>
      <c r="G4304" s="42"/>
      <c r="H4304" s="48"/>
    </row>
    <row r="4305" s="2" customFormat="1" ht="16.8" customHeight="1">
      <c r="A4305" s="42"/>
      <c r="B4305" s="48"/>
      <c r="C4305" s="327" t="s">
        <v>1682</v>
      </c>
      <c r="D4305" s="327" t="s">
        <v>3792</v>
      </c>
      <c r="E4305" s="20" t="s">
        <v>32</v>
      </c>
      <c r="F4305" s="328">
        <v>0</v>
      </c>
      <c r="G4305" s="42"/>
      <c r="H4305" s="48"/>
    </row>
    <row r="4306" s="2" customFormat="1" ht="16.8" customHeight="1">
      <c r="A4306" s="42"/>
      <c r="B4306" s="48"/>
      <c r="C4306" s="323" t="s">
        <v>2010</v>
      </c>
      <c r="D4306" s="324" t="s">
        <v>2010</v>
      </c>
      <c r="E4306" s="325" t="s">
        <v>32</v>
      </c>
      <c r="F4306" s="326">
        <v>19.9955</v>
      </c>
      <c r="G4306" s="42"/>
      <c r="H4306" s="48"/>
    </row>
    <row r="4307" s="2" customFormat="1" ht="16.8" customHeight="1">
      <c r="A4307" s="42"/>
      <c r="B4307" s="48"/>
      <c r="C4307" s="327" t="s">
        <v>1664</v>
      </c>
      <c r="D4307" s="327" t="s">
        <v>4618</v>
      </c>
      <c r="E4307" s="20" t="s">
        <v>32</v>
      </c>
      <c r="F4307" s="328">
        <v>0</v>
      </c>
      <c r="G4307" s="42"/>
      <c r="H4307" s="48"/>
    </row>
    <row r="4308" s="2" customFormat="1" ht="16.8" customHeight="1">
      <c r="A4308" s="42"/>
      <c r="B4308" s="48"/>
      <c r="C4308" s="327" t="s">
        <v>2010</v>
      </c>
      <c r="D4308" s="327" t="s">
        <v>4619</v>
      </c>
      <c r="E4308" s="20" t="s">
        <v>32</v>
      </c>
      <c r="F4308" s="328">
        <v>19.995999999999999</v>
      </c>
      <c r="G4308" s="42"/>
      <c r="H4308" s="48"/>
    </row>
    <row r="4309" s="2" customFormat="1" ht="16.8" customHeight="1">
      <c r="A4309" s="42"/>
      <c r="B4309" s="48"/>
      <c r="C4309" s="323" t="s">
        <v>6130</v>
      </c>
      <c r="D4309" s="324" t="s">
        <v>6130</v>
      </c>
      <c r="E4309" s="325" t="s">
        <v>32</v>
      </c>
      <c r="F4309" s="326">
        <v>13.163437500000001</v>
      </c>
      <c r="G4309" s="42"/>
      <c r="H4309" s="48"/>
    </row>
    <row r="4310" s="2" customFormat="1" ht="16.8" customHeight="1">
      <c r="A4310" s="42"/>
      <c r="B4310" s="48"/>
      <c r="C4310" s="327" t="s">
        <v>6121</v>
      </c>
      <c r="D4310" s="327" t="s">
        <v>6175</v>
      </c>
      <c r="E4310" s="20" t="s">
        <v>32</v>
      </c>
      <c r="F4310" s="328">
        <v>0</v>
      </c>
      <c r="G4310" s="42"/>
      <c r="H4310" s="48"/>
    </row>
    <row r="4311" s="2" customFormat="1" ht="16.8" customHeight="1">
      <c r="A4311" s="42"/>
      <c r="B4311" s="48"/>
      <c r="C4311" s="327" t="s">
        <v>32</v>
      </c>
      <c r="D4311" s="327" t="s">
        <v>7001</v>
      </c>
      <c r="E4311" s="20" t="s">
        <v>32</v>
      </c>
      <c r="F4311" s="328">
        <v>0</v>
      </c>
      <c r="G4311" s="42"/>
      <c r="H4311" s="48"/>
    </row>
    <row r="4312" s="2" customFormat="1" ht="16.8" customHeight="1">
      <c r="A4312" s="42"/>
      <c r="B4312" s="48"/>
      <c r="C4312" s="327" t="s">
        <v>32</v>
      </c>
      <c r="D4312" s="327" t="s">
        <v>7198</v>
      </c>
      <c r="E4312" s="20" t="s">
        <v>32</v>
      </c>
      <c r="F4312" s="328">
        <v>0</v>
      </c>
      <c r="G4312" s="42"/>
      <c r="H4312" s="48"/>
    </row>
    <row r="4313" s="2" customFormat="1" ht="16.8" customHeight="1">
      <c r="A4313" s="42"/>
      <c r="B4313" s="48"/>
      <c r="C4313" s="327" t="s">
        <v>6130</v>
      </c>
      <c r="D4313" s="327" t="s">
        <v>7231</v>
      </c>
      <c r="E4313" s="20" t="s">
        <v>32</v>
      </c>
      <c r="F4313" s="328">
        <v>13.163</v>
      </c>
      <c r="G4313" s="42"/>
      <c r="H4313" s="48"/>
    </row>
    <row r="4314" s="2" customFormat="1" ht="16.8" customHeight="1">
      <c r="A4314" s="42"/>
      <c r="B4314" s="48"/>
      <c r="C4314" s="323" t="s">
        <v>7232</v>
      </c>
      <c r="D4314" s="324" t="s">
        <v>7232</v>
      </c>
      <c r="E4314" s="325" t="s">
        <v>32</v>
      </c>
      <c r="F4314" s="326">
        <v>0</v>
      </c>
      <c r="G4314" s="42"/>
      <c r="H4314" s="48"/>
    </row>
    <row r="4315" s="2" customFormat="1" ht="16.8" customHeight="1">
      <c r="A4315" s="42"/>
      <c r="B4315" s="48"/>
      <c r="C4315" s="327" t="s">
        <v>7232</v>
      </c>
      <c r="D4315" s="327" t="s">
        <v>7233</v>
      </c>
      <c r="E4315" s="20" t="s">
        <v>32</v>
      </c>
      <c r="F4315" s="328">
        <v>0</v>
      </c>
      <c r="G4315" s="42"/>
      <c r="H4315" s="48"/>
    </row>
    <row r="4316" s="2" customFormat="1" ht="16.8" customHeight="1">
      <c r="A4316" s="42"/>
      <c r="B4316" s="48"/>
      <c r="C4316" s="323" t="s">
        <v>7095</v>
      </c>
      <c r="D4316" s="324" t="s">
        <v>7095</v>
      </c>
      <c r="E4316" s="325" t="s">
        <v>32</v>
      </c>
      <c r="F4316" s="326">
        <v>0</v>
      </c>
      <c r="G4316" s="42"/>
      <c r="H4316" s="48"/>
    </row>
    <row r="4317" s="2" customFormat="1" ht="16.8" customHeight="1">
      <c r="A4317" s="42"/>
      <c r="B4317" s="48"/>
      <c r="C4317" s="327" t="s">
        <v>7095</v>
      </c>
      <c r="D4317" s="327" t="s">
        <v>7234</v>
      </c>
      <c r="E4317" s="20" t="s">
        <v>32</v>
      </c>
      <c r="F4317" s="328">
        <v>0</v>
      </c>
      <c r="G4317" s="42"/>
      <c r="H4317" s="48"/>
    </row>
    <row r="4318" s="2" customFormat="1" ht="26.4" customHeight="1">
      <c r="A4318" s="42"/>
      <c r="B4318" s="48"/>
      <c r="C4318" s="322" t="s">
        <v>7235</v>
      </c>
      <c r="D4318" s="322" t="s">
        <v>155</v>
      </c>
      <c r="E4318" s="42"/>
      <c r="F4318" s="42"/>
      <c r="G4318" s="42"/>
      <c r="H4318" s="48"/>
    </row>
    <row r="4319" s="2" customFormat="1" ht="16.8" customHeight="1">
      <c r="A4319" s="42"/>
      <c r="B4319" s="48"/>
      <c r="C4319" s="323" t="s">
        <v>841</v>
      </c>
      <c r="D4319" s="324" t="s">
        <v>841</v>
      </c>
      <c r="E4319" s="325" t="s">
        <v>32</v>
      </c>
      <c r="F4319" s="326">
        <v>990</v>
      </c>
      <c r="G4319" s="42"/>
      <c r="H4319" s="48"/>
    </row>
    <row r="4320" s="2" customFormat="1" ht="26.4" customHeight="1">
      <c r="A4320" s="42"/>
      <c r="B4320" s="48"/>
      <c r="C4320" s="322" t="s">
        <v>7236</v>
      </c>
      <c r="D4320" s="322" t="s">
        <v>158</v>
      </c>
      <c r="E4320" s="42"/>
      <c r="F4320" s="42"/>
      <c r="G4320" s="42"/>
      <c r="H4320" s="48"/>
    </row>
    <row r="4321" s="2" customFormat="1" ht="16.8" customHeight="1">
      <c r="A4321" s="42"/>
      <c r="B4321" s="48"/>
      <c r="C4321" s="323" t="s">
        <v>817</v>
      </c>
      <c r="D4321" s="324" t="s">
        <v>817</v>
      </c>
      <c r="E4321" s="325" t="s">
        <v>32</v>
      </c>
      <c r="F4321" s="326">
        <v>90</v>
      </c>
      <c r="G4321" s="42"/>
      <c r="H4321" s="48"/>
    </row>
    <row r="4322" s="2" customFormat="1" ht="16.8" customHeight="1">
      <c r="A4322" s="42"/>
      <c r="B4322" s="48"/>
      <c r="C4322" s="327" t="s">
        <v>32</v>
      </c>
      <c r="D4322" s="327" t="s">
        <v>6794</v>
      </c>
      <c r="E4322" s="20" t="s">
        <v>32</v>
      </c>
      <c r="F4322" s="328">
        <v>0</v>
      </c>
      <c r="G4322" s="42"/>
      <c r="H4322" s="48"/>
    </row>
    <row r="4323" s="2" customFormat="1" ht="16.8" customHeight="1">
      <c r="A4323" s="42"/>
      <c r="B4323" s="48"/>
      <c r="C4323" s="327" t="s">
        <v>32</v>
      </c>
      <c r="D4323" s="327" t="s">
        <v>6795</v>
      </c>
      <c r="E4323" s="20" t="s">
        <v>32</v>
      </c>
      <c r="F4323" s="328">
        <v>0</v>
      </c>
      <c r="G4323" s="42"/>
      <c r="H4323" s="48"/>
    </row>
    <row r="4324" s="2" customFormat="1" ht="16.8" customHeight="1">
      <c r="A4324" s="42"/>
      <c r="B4324" s="48"/>
      <c r="C4324" s="327" t="s">
        <v>32</v>
      </c>
      <c r="D4324" s="327" t="s">
        <v>7237</v>
      </c>
      <c r="E4324" s="20" t="s">
        <v>32</v>
      </c>
      <c r="F4324" s="328">
        <v>0</v>
      </c>
      <c r="G4324" s="42"/>
      <c r="H4324" s="48"/>
    </row>
    <row r="4325" s="2" customFormat="1" ht="16.8" customHeight="1">
      <c r="A4325" s="42"/>
      <c r="B4325" s="48"/>
      <c r="C4325" s="327" t="s">
        <v>32</v>
      </c>
      <c r="D4325" s="327" t="s">
        <v>6797</v>
      </c>
      <c r="E4325" s="20" t="s">
        <v>32</v>
      </c>
      <c r="F4325" s="328">
        <v>0</v>
      </c>
      <c r="G4325" s="42"/>
      <c r="H4325" s="48"/>
    </row>
    <row r="4326" s="2" customFormat="1" ht="16.8" customHeight="1">
      <c r="A4326" s="42"/>
      <c r="B4326" s="48"/>
      <c r="C4326" s="327" t="s">
        <v>32</v>
      </c>
      <c r="D4326" s="327" t="s">
        <v>7238</v>
      </c>
      <c r="E4326" s="20" t="s">
        <v>32</v>
      </c>
      <c r="F4326" s="328">
        <v>0</v>
      </c>
      <c r="G4326" s="42"/>
      <c r="H4326" s="48"/>
    </row>
    <row r="4327" s="2" customFormat="1" ht="16.8" customHeight="1">
      <c r="A4327" s="42"/>
      <c r="B4327" s="48"/>
      <c r="C4327" s="327" t="s">
        <v>32</v>
      </c>
      <c r="D4327" s="327" t="s">
        <v>7239</v>
      </c>
      <c r="E4327" s="20" t="s">
        <v>32</v>
      </c>
      <c r="F4327" s="328">
        <v>0</v>
      </c>
      <c r="G4327" s="42"/>
      <c r="H4327" s="48"/>
    </row>
    <row r="4328" s="2" customFormat="1" ht="16.8" customHeight="1">
      <c r="A4328" s="42"/>
      <c r="B4328" s="48"/>
      <c r="C4328" s="327" t="s">
        <v>817</v>
      </c>
      <c r="D4328" s="327" t="s">
        <v>7240</v>
      </c>
      <c r="E4328" s="20" t="s">
        <v>32</v>
      </c>
      <c r="F4328" s="328">
        <v>90</v>
      </c>
      <c r="G4328" s="42"/>
      <c r="H4328" s="48"/>
    </row>
    <row r="4329" s="2" customFormat="1" ht="16.8" customHeight="1">
      <c r="A4329" s="42"/>
      <c r="B4329" s="48"/>
      <c r="C4329" s="323" t="s">
        <v>1287</v>
      </c>
      <c r="D4329" s="324" t="s">
        <v>1287</v>
      </c>
      <c r="E4329" s="325" t="s">
        <v>32</v>
      </c>
      <c r="F4329" s="326">
        <v>1</v>
      </c>
      <c r="G4329" s="42"/>
      <c r="H4329" s="48"/>
    </row>
    <row r="4330" s="2" customFormat="1" ht="16.8" customHeight="1">
      <c r="A4330" s="42"/>
      <c r="B4330" s="48"/>
      <c r="C4330" s="327" t="s">
        <v>32</v>
      </c>
      <c r="D4330" s="327" t="s">
        <v>6794</v>
      </c>
      <c r="E4330" s="20" t="s">
        <v>32</v>
      </c>
      <c r="F4330" s="328">
        <v>0</v>
      </c>
      <c r="G4330" s="42"/>
      <c r="H4330" s="48"/>
    </row>
    <row r="4331" s="2" customFormat="1" ht="16.8" customHeight="1">
      <c r="A4331" s="42"/>
      <c r="B4331" s="48"/>
      <c r="C4331" s="327" t="s">
        <v>32</v>
      </c>
      <c r="D4331" s="327" t="s">
        <v>6795</v>
      </c>
      <c r="E4331" s="20" t="s">
        <v>32</v>
      </c>
      <c r="F4331" s="328">
        <v>0</v>
      </c>
      <c r="G4331" s="42"/>
      <c r="H4331" s="48"/>
    </row>
    <row r="4332" s="2" customFormat="1" ht="16.8" customHeight="1">
      <c r="A4332" s="42"/>
      <c r="B4332" s="48"/>
      <c r="C4332" s="327" t="s">
        <v>32</v>
      </c>
      <c r="D4332" s="327" t="s">
        <v>7237</v>
      </c>
      <c r="E4332" s="20" t="s">
        <v>32</v>
      </c>
      <c r="F4332" s="328">
        <v>0</v>
      </c>
      <c r="G4332" s="42"/>
      <c r="H4332" s="48"/>
    </row>
    <row r="4333" s="2" customFormat="1" ht="16.8" customHeight="1">
      <c r="A4333" s="42"/>
      <c r="B4333" s="48"/>
      <c r="C4333" s="327" t="s">
        <v>32</v>
      </c>
      <c r="D4333" s="327" t="s">
        <v>6797</v>
      </c>
      <c r="E4333" s="20" t="s">
        <v>32</v>
      </c>
      <c r="F4333" s="328">
        <v>0</v>
      </c>
      <c r="G4333" s="42"/>
      <c r="H4333" s="48"/>
    </row>
    <row r="4334" s="2" customFormat="1" ht="16.8" customHeight="1">
      <c r="A4334" s="42"/>
      <c r="B4334" s="48"/>
      <c r="C4334" s="327" t="s">
        <v>32</v>
      </c>
      <c r="D4334" s="327" t="s">
        <v>7241</v>
      </c>
      <c r="E4334" s="20" t="s">
        <v>32</v>
      </c>
      <c r="F4334" s="328">
        <v>0</v>
      </c>
      <c r="G4334" s="42"/>
      <c r="H4334" s="48"/>
    </row>
    <row r="4335" s="2" customFormat="1" ht="16.8" customHeight="1">
      <c r="A4335" s="42"/>
      <c r="B4335" s="48"/>
      <c r="C4335" s="327" t="s">
        <v>32</v>
      </c>
      <c r="D4335" s="327" t="s">
        <v>7242</v>
      </c>
      <c r="E4335" s="20" t="s">
        <v>32</v>
      </c>
      <c r="F4335" s="328">
        <v>0</v>
      </c>
      <c r="G4335" s="42"/>
      <c r="H4335" s="48"/>
    </row>
    <row r="4336" s="2" customFormat="1" ht="16.8" customHeight="1">
      <c r="A4336" s="42"/>
      <c r="B4336" s="48"/>
      <c r="C4336" s="327" t="s">
        <v>32</v>
      </c>
      <c r="D4336" s="327" t="s">
        <v>7243</v>
      </c>
      <c r="E4336" s="20" t="s">
        <v>32</v>
      </c>
      <c r="F4336" s="328">
        <v>0</v>
      </c>
      <c r="G4336" s="42"/>
      <c r="H4336" s="48"/>
    </row>
    <row r="4337" s="2" customFormat="1" ht="16.8" customHeight="1">
      <c r="A4337" s="42"/>
      <c r="B4337" s="48"/>
      <c r="C4337" s="327" t="s">
        <v>1287</v>
      </c>
      <c r="D4337" s="327" t="s">
        <v>84</v>
      </c>
      <c r="E4337" s="20" t="s">
        <v>32</v>
      </c>
      <c r="F4337" s="328">
        <v>1</v>
      </c>
      <c r="G4337" s="42"/>
      <c r="H4337" s="48"/>
    </row>
    <row r="4338" s="2" customFormat="1" ht="16.8" customHeight="1">
      <c r="A4338" s="42"/>
      <c r="B4338" s="48"/>
      <c r="C4338" s="323" t="s">
        <v>875</v>
      </c>
      <c r="D4338" s="324" t="s">
        <v>875</v>
      </c>
      <c r="E4338" s="325" t="s">
        <v>32</v>
      </c>
      <c r="F4338" s="326">
        <v>80</v>
      </c>
      <c r="G4338" s="42"/>
      <c r="H4338" s="48"/>
    </row>
    <row r="4339" s="2" customFormat="1" ht="16.8" customHeight="1">
      <c r="A4339" s="42"/>
      <c r="B4339" s="48"/>
      <c r="C4339" s="327" t="s">
        <v>32</v>
      </c>
      <c r="D4339" s="327" t="s">
        <v>6794</v>
      </c>
      <c r="E4339" s="20" t="s">
        <v>32</v>
      </c>
      <c r="F4339" s="328">
        <v>0</v>
      </c>
      <c r="G4339" s="42"/>
      <c r="H4339" s="48"/>
    </row>
    <row r="4340" s="2" customFormat="1" ht="16.8" customHeight="1">
      <c r="A4340" s="42"/>
      <c r="B4340" s="48"/>
      <c r="C4340" s="327" t="s">
        <v>32</v>
      </c>
      <c r="D4340" s="327" t="s">
        <v>6795</v>
      </c>
      <c r="E4340" s="20" t="s">
        <v>32</v>
      </c>
      <c r="F4340" s="328">
        <v>0</v>
      </c>
      <c r="G4340" s="42"/>
      <c r="H4340" s="48"/>
    </row>
    <row r="4341" s="2" customFormat="1" ht="16.8" customHeight="1">
      <c r="A4341" s="42"/>
      <c r="B4341" s="48"/>
      <c r="C4341" s="327" t="s">
        <v>32</v>
      </c>
      <c r="D4341" s="327" t="s">
        <v>7237</v>
      </c>
      <c r="E4341" s="20" t="s">
        <v>32</v>
      </c>
      <c r="F4341" s="328">
        <v>0</v>
      </c>
      <c r="G4341" s="42"/>
      <c r="H4341" s="48"/>
    </row>
    <row r="4342" s="2" customFormat="1" ht="16.8" customHeight="1">
      <c r="A4342" s="42"/>
      <c r="B4342" s="48"/>
      <c r="C4342" s="327" t="s">
        <v>32</v>
      </c>
      <c r="D4342" s="327" t="s">
        <v>6797</v>
      </c>
      <c r="E4342" s="20" t="s">
        <v>32</v>
      </c>
      <c r="F4342" s="328">
        <v>0</v>
      </c>
      <c r="G4342" s="42"/>
      <c r="H4342" s="48"/>
    </row>
    <row r="4343" s="2" customFormat="1" ht="16.8" customHeight="1">
      <c r="A4343" s="42"/>
      <c r="B4343" s="48"/>
      <c r="C4343" s="327" t="s">
        <v>32</v>
      </c>
      <c r="D4343" s="327" t="s">
        <v>7244</v>
      </c>
      <c r="E4343" s="20" t="s">
        <v>32</v>
      </c>
      <c r="F4343" s="328">
        <v>0</v>
      </c>
      <c r="G4343" s="42"/>
      <c r="H4343" s="48"/>
    </row>
    <row r="4344" s="2" customFormat="1" ht="16.8" customHeight="1">
      <c r="A4344" s="42"/>
      <c r="B4344" s="48"/>
      <c r="C4344" s="327" t="s">
        <v>32</v>
      </c>
      <c r="D4344" s="327" t="s">
        <v>7245</v>
      </c>
      <c r="E4344" s="20" t="s">
        <v>32</v>
      </c>
      <c r="F4344" s="328">
        <v>0</v>
      </c>
      <c r="G4344" s="42"/>
      <c r="H4344" s="48"/>
    </row>
    <row r="4345" s="2" customFormat="1" ht="16.8" customHeight="1">
      <c r="A4345" s="42"/>
      <c r="B4345" s="48"/>
      <c r="C4345" s="327" t="s">
        <v>875</v>
      </c>
      <c r="D4345" s="327" t="s">
        <v>6808</v>
      </c>
      <c r="E4345" s="20" t="s">
        <v>32</v>
      </c>
      <c r="F4345" s="328">
        <v>80</v>
      </c>
      <c r="G4345" s="42"/>
      <c r="H4345" s="48"/>
    </row>
    <row r="4346" s="2" customFormat="1" ht="16.8" customHeight="1">
      <c r="A4346" s="42"/>
      <c r="B4346" s="48"/>
      <c r="C4346" s="323" t="s">
        <v>1304</v>
      </c>
      <c r="D4346" s="324" t="s">
        <v>1304</v>
      </c>
      <c r="E4346" s="325" t="s">
        <v>32</v>
      </c>
      <c r="F4346" s="326">
        <v>80</v>
      </c>
      <c r="G4346" s="42"/>
      <c r="H4346" s="48"/>
    </row>
    <row r="4347" s="2" customFormat="1" ht="16.8" customHeight="1">
      <c r="A4347" s="42"/>
      <c r="B4347" s="48"/>
      <c r="C4347" s="327" t="s">
        <v>32</v>
      </c>
      <c r="D4347" s="327" t="s">
        <v>6794</v>
      </c>
      <c r="E4347" s="20" t="s">
        <v>32</v>
      </c>
      <c r="F4347" s="328">
        <v>0</v>
      </c>
      <c r="G4347" s="42"/>
      <c r="H4347" s="48"/>
    </row>
    <row r="4348" s="2" customFormat="1" ht="16.8" customHeight="1">
      <c r="A4348" s="42"/>
      <c r="B4348" s="48"/>
      <c r="C4348" s="327" t="s">
        <v>32</v>
      </c>
      <c r="D4348" s="327" t="s">
        <v>6795</v>
      </c>
      <c r="E4348" s="20" t="s">
        <v>32</v>
      </c>
      <c r="F4348" s="328">
        <v>0</v>
      </c>
      <c r="G4348" s="42"/>
      <c r="H4348" s="48"/>
    </row>
    <row r="4349" s="2" customFormat="1" ht="16.8" customHeight="1">
      <c r="A4349" s="42"/>
      <c r="B4349" s="48"/>
      <c r="C4349" s="327" t="s">
        <v>32</v>
      </c>
      <c r="D4349" s="327" t="s">
        <v>7237</v>
      </c>
      <c r="E4349" s="20" t="s">
        <v>32</v>
      </c>
      <c r="F4349" s="328">
        <v>0</v>
      </c>
      <c r="G4349" s="42"/>
      <c r="H4349" s="48"/>
    </row>
    <row r="4350" s="2" customFormat="1" ht="16.8" customHeight="1">
      <c r="A4350" s="42"/>
      <c r="B4350" s="48"/>
      <c r="C4350" s="327" t="s">
        <v>32</v>
      </c>
      <c r="D4350" s="327" t="s">
        <v>6797</v>
      </c>
      <c r="E4350" s="20" t="s">
        <v>32</v>
      </c>
      <c r="F4350" s="328">
        <v>0</v>
      </c>
      <c r="G4350" s="42"/>
      <c r="H4350" s="48"/>
    </row>
    <row r="4351" s="2" customFormat="1" ht="16.8" customHeight="1">
      <c r="A4351" s="42"/>
      <c r="B4351" s="48"/>
      <c r="C4351" s="327" t="s">
        <v>32</v>
      </c>
      <c r="D4351" s="327" t="s">
        <v>7244</v>
      </c>
      <c r="E4351" s="20" t="s">
        <v>32</v>
      </c>
      <c r="F4351" s="328">
        <v>0</v>
      </c>
      <c r="G4351" s="42"/>
      <c r="H4351" s="48"/>
    </row>
    <row r="4352" s="2" customFormat="1" ht="16.8" customHeight="1">
      <c r="A4352" s="42"/>
      <c r="B4352" s="48"/>
      <c r="C4352" s="327" t="s">
        <v>32</v>
      </c>
      <c r="D4352" s="327" t="s">
        <v>7245</v>
      </c>
      <c r="E4352" s="20" t="s">
        <v>32</v>
      </c>
      <c r="F4352" s="328">
        <v>0</v>
      </c>
      <c r="G4352" s="42"/>
      <c r="H4352" s="48"/>
    </row>
    <row r="4353" s="2" customFormat="1" ht="16.8" customHeight="1">
      <c r="A4353" s="42"/>
      <c r="B4353" s="48"/>
      <c r="C4353" s="327" t="s">
        <v>1304</v>
      </c>
      <c r="D4353" s="327" t="s">
        <v>6808</v>
      </c>
      <c r="E4353" s="20" t="s">
        <v>32</v>
      </c>
      <c r="F4353" s="328">
        <v>80</v>
      </c>
      <c r="G4353" s="42"/>
      <c r="H4353" s="48"/>
    </row>
    <row r="4354" s="2" customFormat="1" ht="16.8" customHeight="1">
      <c r="A4354" s="42"/>
      <c r="B4354" s="48"/>
      <c r="C4354" s="323" t="s">
        <v>800</v>
      </c>
      <c r="D4354" s="324" t="s">
        <v>800</v>
      </c>
      <c r="E4354" s="325" t="s">
        <v>32</v>
      </c>
      <c r="F4354" s="326">
        <v>80</v>
      </c>
      <c r="G4354" s="42"/>
      <c r="H4354" s="48"/>
    </row>
    <row r="4355" s="2" customFormat="1" ht="16.8" customHeight="1">
      <c r="A4355" s="42"/>
      <c r="B4355" s="48"/>
      <c r="C4355" s="327" t="s">
        <v>32</v>
      </c>
      <c r="D4355" s="327" t="s">
        <v>6794</v>
      </c>
      <c r="E4355" s="20" t="s">
        <v>32</v>
      </c>
      <c r="F4355" s="328">
        <v>0</v>
      </c>
      <c r="G4355" s="42"/>
      <c r="H4355" s="48"/>
    </row>
    <row r="4356" s="2" customFormat="1" ht="16.8" customHeight="1">
      <c r="A4356" s="42"/>
      <c r="B4356" s="48"/>
      <c r="C4356" s="327" t="s">
        <v>32</v>
      </c>
      <c r="D4356" s="327" t="s">
        <v>6795</v>
      </c>
      <c r="E4356" s="20" t="s">
        <v>32</v>
      </c>
      <c r="F4356" s="328">
        <v>0</v>
      </c>
      <c r="G4356" s="42"/>
      <c r="H4356" s="48"/>
    </row>
    <row r="4357" s="2" customFormat="1" ht="16.8" customHeight="1">
      <c r="A4357" s="42"/>
      <c r="B4357" s="48"/>
      <c r="C4357" s="327" t="s">
        <v>32</v>
      </c>
      <c r="D4357" s="327" t="s">
        <v>7237</v>
      </c>
      <c r="E4357" s="20" t="s">
        <v>32</v>
      </c>
      <c r="F4357" s="328">
        <v>0</v>
      </c>
      <c r="G4357" s="42"/>
      <c r="H4357" s="48"/>
    </row>
    <row r="4358" s="2" customFormat="1" ht="16.8" customHeight="1">
      <c r="A4358" s="42"/>
      <c r="B4358" s="48"/>
      <c r="C4358" s="327" t="s">
        <v>32</v>
      </c>
      <c r="D4358" s="327" t="s">
        <v>6797</v>
      </c>
      <c r="E4358" s="20" t="s">
        <v>32</v>
      </c>
      <c r="F4358" s="328">
        <v>0</v>
      </c>
      <c r="G4358" s="42"/>
      <c r="H4358" s="48"/>
    </row>
    <row r="4359" s="2" customFormat="1" ht="16.8" customHeight="1">
      <c r="A4359" s="42"/>
      <c r="B4359" s="48"/>
      <c r="C4359" s="327" t="s">
        <v>32</v>
      </c>
      <c r="D4359" s="327" t="s">
        <v>7244</v>
      </c>
      <c r="E4359" s="20" t="s">
        <v>32</v>
      </c>
      <c r="F4359" s="328">
        <v>0</v>
      </c>
      <c r="G4359" s="42"/>
      <c r="H4359" s="48"/>
    </row>
    <row r="4360" s="2" customFormat="1" ht="16.8" customHeight="1">
      <c r="A4360" s="42"/>
      <c r="B4360" s="48"/>
      <c r="C4360" s="327" t="s">
        <v>32</v>
      </c>
      <c r="D4360" s="327" t="s">
        <v>7246</v>
      </c>
      <c r="E4360" s="20" t="s">
        <v>32</v>
      </c>
      <c r="F4360" s="328">
        <v>0</v>
      </c>
      <c r="G4360" s="42"/>
      <c r="H4360" s="48"/>
    </row>
    <row r="4361" s="2" customFormat="1" ht="16.8" customHeight="1">
      <c r="A4361" s="42"/>
      <c r="B4361" s="48"/>
      <c r="C4361" s="327" t="s">
        <v>32</v>
      </c>
      <c r="D4361" s="327" t="s">
        <v>7247</v>
      </c>
      <c r="E4361" s="20" t="s">
        <v>32</v>
      </c>
      <c r="F4361" s="328">
        <v>0</v>
      </c>
      <c r="G4361" s="42"/>
      <c r="H4361" s="48"/>
    </row>
    <row r="4362" s="2" customFormat="1" ht="16.8" customHeight="1">
      <c r="A4362" s="42"/>
      <c r="B4362" s="48"/>
      <c r="C4362" s="327" t="s">
        <v>800</v>
      </c>
      <c r="D4362" s="327" t="s">
        <v>6808</v>
      </c>
      <c r="E4362" s="20" t="s">
        <v>32</v>
      </c>
      <c r="F4362" s="328">
        <v>80</v>
      </c>
      <c r="G4362" s="42"/>
      <c r="H4362" s="48"/>
    </row>
    <row r="4363" s="2" customFormat="1" ht="16.8" customHeight="1">
      <c r="A4363" s="42"/>
      <c r="B4363" s="48"/>
      <c r="C4363" s="323" t="s">
        <v>292</v>
      </c>
      <c r="D4363" s="324" t="s">
        <v>292</v>
      </c>
      <c r="E4363" s="325" t="s">
        <v>32</v>
      </c>
      <c r="F4363" s="326">
        <v>40</v>
      </c>
      <c r="G4363" s="42"/>
      <c r="H4363" s="48"/>
    </row>
    <row r="4364" s="2" customFormat="1" ht="16.8" customHeight="1">
      <c r="A4364" s="42"/>
      <c r="B4364" s="48"/>
      <c r="C4364" s="327" t="s">
        <v>32</v>
      </c>
      <c r="D4364" s="327" t="s">
        <v>6794</v>
      </c>
      <c r="E4364" s="20" t="s">
        <v>32</v>
      </c>
      <c r="F4364" s="328">
        <v>0</v>
      </c>
      <c r="G4364" s="42"/>
      <c r="H4364" s="48"/>
    </row>
    <row r="4365" s="2" customFormat="1" ht="16.8" customHeight="1">
      <c r="A4365" s="42"/>
      <c r="B4365" s="48"/>
      <c r="C4365" s="327" t="s">
        <v>32</v>
      </c>
      <c r="D4365" s="327" t="s">
        <v>6795</v>
      </c>
      <c r="E4365" s="20" t="s">
        <v>32</v>
      </c>
      <c r="F4365" s="328">
        <v>0</v>
      </c>
      <c r="G4365" s="42"/>
      <c r="H4365" s="48"/>
    </row>
    <row r="4366" s="2" customFormat="1" ht="16.8" customHeight="1">
      <c r="A4366" s="42"/>
      <c r="B4366" s="48"/>
      <c r="C4366" s="327" t="s">
        <v>32</v>
      </c>
      <c r="D4366" s="327" t="s">
        <v>7237</v>
      </c>
      <c r="E4366" s="20" t="s">
        <v>32</v>
      </c>
      <c r="F4366" s="328">
        <v>0</v>
      </c>
      <c r="G4366" s="42"/>
      <c r="H4366" s="48"/>
    </row>
    <row r="4367" s="2" customFormat="1" ht="16.8" customHeight="1">
      <c r="A4367" s="42"/>
      <c r="B4367" s="48"/>
      <c r="C4367" s="327" t="s">
        <v>32</v>
      </c>
      <c r="D4367" s="327" t="s">
        <v>6797</v>
      </c>
      <c r="E4367" s="20" t="s">
        <v>32</v>
      </c>
      <c r="F4367" s="328">
        <v>0</v>
      </c>
      <c r="G4367" s="42"/>
      <c r="H4367" s="48"/>
    </row>
    <row r="4368" s="2" customFormat="1" ht="16.8" customHeight="1">
      <c r="A4368" s="42"/>
      <c r="B4368" s="48"/>
      <c r="C4368" s="327" t="s">
        <v>32</v>
      </c>
      <c r="D4368" s="327" t="s">
        <v>7244</v>
      </c>
      <c r="E4368" s="20" t="s">
        <v>32</v>
      </c>
      <c r="F4368" s="328">
        <v>0</v>
      </c>
      <c r="G4368" s="42"/>
      <c r="H4368" s="48"/>
    </row>
    <row r="4369" s="2" customFormat="1" ht="16.8" customHeight="1">
      <c r="A4369" s="42"/>
      <c r="B4369" s="48"/>
      <c r="C4369" s="327" t="s">
        <v>32</v>
      </c>
      <c r="D4369" s="327" t="s">
        <v>7246</v>
      </c>
      <c r="E4369" s="20" t="s">
        <v>32</v>
      </c>
      <c r="F4369" s="328">
        <v>0</v>
      </c>
      <c r="G4369" s="42"/>
      <c r="H4369" s="48"/>
    </row>
    <row r="4370" s="2" customFormat="1" ht="16.8" customHeight="1">
      <c r="A4370" s="42"/>
      <c r="B4370" s="48"/>
      <c r="C4370" s="327" t="s">
        <v>32</v>
      </c>
      <c r="D4370" s="327" t="s">
        <v>7248</v>
      </c>
      <c r="E4370" s="20" t="s">
        <v>32</v>
      </c>
      <c r="F4370" s="328">
        <v>0</v>
      </c>
      <c r="G4370" s="42"/>
      <c r="H4370" s="48"/>
    </row>
    <row r="4371" s="2" customFormat="1" ht="16.8" customHeight="1">
      <c r="A4371" s="42"/>
      <c r="B4371" s="48"/>
      <c r="C4371" s="327" t="s">
        <v>32</v>
      </c>
      <c r="D4371" s="327" t="s">
        <v>7249</v>
      </c>
      <c r="E4371" s="20" t="s">
        <v>32</v>
      </c>
      <c r="F4371" s="328">
        <v>0</v>
      </c>
      <c r="G4371" s="42"/>
      <c r="H4371" s="48"/>
    </row>
    <row r="4372" s="2" customFormat="1" ht="16.8" customHeight="1">
      <c r="A4372" s="42"/>
      <c r="B4372" s="48"/>
      <c r="C4372" s="327" t="s">
        <v>292</v>
      </c>
      <c r="D4372" s="327" t="s">
        <v>7250</v>
      </c>
      <c r="E4372" s="20" t="s">
        <v>32</v>
      </c>
      <c r="F4372" s="328">
        <v>40</v>
      </c>
      <c r="G4372" s="42"/>
      <c r="H4372" s="48"/>
    </row>
    <row r="4373" s="2" customFormat="1" ht="16.8" customHeight="1">
      <c r="A4373" s="42"/>
      <c r="B4373" s="48"/>
      <c r="C4373" s="323" t="s">
        <v>892</v>
      </c>
      <c r="D4373" s="324" t="s">
        <v>892</v>
      </c>
      <c r="E4373" s="325" t="s">
        <v>32</v>
      </c>
      <c r="F4373" s="326">
        <v>40</v>
      </c>
      <c r="G4373" s="42"/>
      <c r="H4373" s="48"/>
    </row>
    <row r="4374" s="2" customFormat="1" ht="16.8" customHeight="1">
      <c r="A4374" s="42"/>
      <c r="B4374" s="48"/>
      <c r="C4374" s="327" t="s">
        <v>32</v>
      </c>
      <c r="D4374" s="327" t="s">
        <v>6794</v>
      </c>
      <c r="E4374" s="20" t="s">
        <v>32</v>
      </c>
      <c r="F4374" s="328">
        <v>0</v>
      </c>
      <c r="G4374" s="42"/>
      <c r="H4374" s="48"/>
    </row>
    <row r="4375" s="2" customFormat="1" ht="16.8" customHeight="1">
      <c r="A4375" s="42"/>
      <c r="B4375" s="48"/>
      <c r="C4375" s="327" t="s">
        <v>32</v>
      </c>
      <c r="D4375" s="327" t="s">
        <v>6795</v>
      </c>
      <c r="E4375" s="20" t="s">
        <v>32</v>
      </c>
      <c r="F4375" s="328">
        <v>0</v>
      </c>
      <c r="G4375" s="42"/>
      <c r="H4375" s="48"/>
    </row>
    <row r="4376" s="2" customFormat="1" ht="16.8" customHeight="1">
      <c r="A4376" s="42"/>
      <c r="B4376" s="48"/>
      <c r="C4376" s="327" t="s">
        <v>32</v>
      </c>
      <c r="D4376" s="327" t="s">
        <v>7237</v>
      </c>
      <c r="E4376" s="20" t="s">
        <v>32</v>
      </c>
      <c r="F4376" s="328">
        <v>0</v>
      </c>
      <c r="G4376" s="42"/>
      <c r="H4376" s="48"/>
    </row>
    <row r="4377" s="2" customFormat="1" ht="16.8" customHeight="1">
      <c r="A4377" s="42"/>
      <c r="B4377" s="48"/>
      <c r="C4377" s="327" t="s">
        <v>32</v>
      </c>
      <c r="D4377" s="327" t="s">
        <v>6797</v>
      </c>
      <c r="E4377" s="20" t="s">
        <v>32</v>
      </c>
      <c r="F4377" s="328">
        <v>0</v>
      </c>
      <c r="G4377" s="42"/>
      <c r="H4377" s="48"/>
    </row>
    <row r="4378" s="2" customFormat="1" ht="16.8" customHeight="1">
      <c r="A4378" s="42"/>
      <c r="B4378" s="48"/>
      <c r="C4378" s="327" t="s">
        <v>32</v>
      </c>
      <c r="D4378" s="327" t="s">
        <v>7244</v>
      </c>
      <c r="E4378" s="20" t="s">
        <v>32</v>
      </c>
      <c r="F4378" s="328">
        <v>0</v>
      </c>
      <c r="G4378" s="42"/>
      <c r="H4378" s="48"/>
    </row>
    <row r="4379" s="2" customFormat="1" ht="16.8" customHeight="1">
      <c r="A4379" s="42"/>
      <c r="B4379" s="48"/>
      <c r="C4379" s="327" t="s">
        <v>32</v>
      </c>
      <c r="D4379" s="327" t="s">
        <v>7246</v>
      </c>
      <c r="E4379" s="20" t="s">
        <v>32</v>
      </c>
      <c r="F4379" s="328">
        <v>0</v>
      </c>
      <c r="G4379" s="42"/>
      <c r="H4379" s="48"/>
    </row>
    <row r="4380" s="2" customFormat="1" ht="16.8" customHeight="1">
      <c r="A4380" s="42"/>
      <c r="B4380" s="48"/>
      <c r="C4380" s="327" t="s">
        <v>32</v>
      </c>
      <c r="D4380" s="327" t="s">
        <v>7248</v>
      </c>
      <c r="E4380" s="20" t="s">
        <v>32</v>
      </c>
      <c r="F4380" s="328">
        <v>0</v>
      </c>
      <c r="G4380" s="42"/>
      <c r="H4380" s="48"/>
    </row>
    <row r="4381" s="2" customFormat="1" ht="16.8" customHeight="1">
      <c r="A4381" s="42"/>
      <c r="B4381" s="48"/>
      <c r="C4381" s="327" t="s">
        <v>32</v>
      </c>
      <c r="D4381" s="327" t="s">
        <v>7249</v>
      </c>
      <c r="E4381" s="20" t="s">
        <v>32</v>
      </c>
      <c r="F4381" s="328">
        <v>0</v>
      </c>
      <c r="G4381" s="42"/>
      <c r="H4381" s="48"/>
    </row>
    <row r="4382" s="2" customFormat="1" ht="16.8" customHeight="1">
      <c r="A4382" s="42"/>
      <c r="B4382" s="48"/>
      <c r="C4382" s="327" t="s">
        <v>892</v>
      </c>
      <c r="D4382" s="327" t="s">
        <v>7250</v>
      </c>
      <c r="E4382" s="20" t="s">
        <v>32</v>
      </c>
      <c r="F4382" s="328">
        <v>40</v>
      </c>
      <c r="G4382" s="42"/>
      <c r="H4382" s="48"/>
    </row>
    <row r="4383" s="2" customFormat="1" ht="16.8" customHeight="1">
      <c r="A4383" s="42"/>
      <c r="B4383" s="48"/>
      <c r="C4383" s="323" t="s">
        <v>896</v>
      </c>
      <c r="D4383" s="324" t="s">
        <v>896</v>
      </c>
      <c r="E4383" s="325" t="s">
        <v>32</v>
      </c>
      <c r="F4383" s="326">
        <v>40</v>
      </c>
      <c r="G4383" s="42"/>
      <c r="H4383" s="48"/>
    </row>
    <row r="4384" s="2" customFormat="1" ht="16.8" customHeight="1">
      <c r="A4384" s="42"/>
      <c r="B4384" s="48"/>
      <c r="C4384" s="327" t="s">
        <v>32</v>
      </c>
      <c r="D4384" s="327" t="s">
        <v>6794</v>
      </c>
      <c r="E4384" s="20" t="s">
        <v>32</v>
      </c>
      <c r="F4384" s="328">
        <v>0</v>
      </c>
      <c r="G4384" s="42"/>
      <c r="H4384" s="48"/>
    </row>
    <row r="4385" s="2" customFormat="1" ht="16.8" customHeight="1">
      <c r="A4385" s="42"/>
      <c r="B4385" s="48"/>
      <c r="C4385" s="327" t="s">
        <v>32</v>
      </c>
      <c r="D4385" s="327" t="s">
        <v>6795</v>
      </c>
      <c r="E4385" s="20" t="s">
        <v>32</v>
      </c>
      <c r="F4385" s="328">
        <v>0</v>
      </c>
      <c r="G4385" s="42"/>
      <c r="H4385" s="48"/>
    </row>
    <row r="4386" s="2" customFormat="1" ht="16.8" customHeight="1">
      <c r="A4386" s="42"/>
      <c r="B4386" s="48"/>
      <c r="C4386" s="327" t="s">
        <v>32</v>
      </c>
      <c r="D4386" s="327" t="s">
        <v>7237</v>
      </c>
      <c r="E4386" s="20" t="s">
        <v>32</v>
      </c>
      <c r="F4386" s="328">
        <v>0</v>
      </c>
      <c r="G4386" s="42"/>
      <c r="H4386" s="48"/>
    </row>
    <row r="4387" s="2" customFormat="1" ht="16.8" customHeight="1">
      <c r="A4387" s="42"/>
      <c r="B4387" s="48"/>
      <c r="C4387" s="327" t="s">
        <v>32</v>
      </c>
      <c r="D4387" s="327" t="s">
        <v>6797</v>
      </c>
      <c r="E4387" s="20" t="s">
        <v>32</v>
      </c>
      <c r="F4387" s="328">
        <v>0</v>
      </c>
      <c r="G4387" s="42"/>
      <c r="H4387" s="48"/>
    </row>
    <row r="4388" s="2" customFormat="1" ht="16.8" customHeight="1">
      <c r="A4388" s="42"/>
      <c r="B4388" s="48"/>
      <c r="C4388" s="327" t="s">
        <v>32</v>
      </c>
      <c r="D4388" s="327" t="s">
        <v>7244</v>
      </c>
      <c r="E4388" s="20" t="s">
        <v>32</v>
      </c>
      <c r="F4388" s="328">
        <v>0</v>
      </c>
      <c r="G4388" s="42"/>
      <c r="H4388" s="48"/>
    </row>
    <row r="4389" s="2" customFormat="1" ht="16.8" customHeight="1">
      <c r="A4389" s="42"/>
      <c r="B4389" s="48"/>
      <c r="C4389" s="327" t="s">
        <v>32</v>
      </c>
      <c r="D4389" s="327" t="s">
        <v>7246</v>
      </c>
      <c r="E4389" s="20" t="s">
        <v>32</v>
      </c>
      <c r="F4389" s="328">
        <v>0</v>
      </c>
      <c r="G4389" s="42"/>
      <c r="H4389" s="48"/>
    </row>
    <row r="4390" s="2" customFormat="1" ht="16.8" customHeight="1">
      <c r="A4390" s="42"/>
      <c r="B4390" s="48"/>
      <c r="C4390" s="327" t="s">
        <v>32</v>
      </c>
      <c r="D4390" s="327" t="s">
        <v>7251</v>
      </c>
      <c r="E4390" s="20" t="s">
        <v>32</v>
      </c>
      <c r="F4390" s="328">
        <v>0</v>
      </c>
      <c r="G4390" s="42"/>
      <c r="H4390" s="48"/>
    </row>
    <row r="4391" s="2" customFormat="1" ht="16.8" customHeight="1">
      <c r="A4391" s="42"/>
      <c r="B4391" s="48"/>
      <c r="C4391" s="327" t="s">
        <v>32</v>
      </c>
      <c r="D4391" s="327" t="s">
        <v>7252</v>
      </c>
      <c r="E4391" s="20" t="s">
        <v>32</v>
      </c>
      <c r="F4391" s="328">
        <v>0</v>
      </c>
      <c r="G4391" s="42"/>
      <c r="H4391" s="48"/>
    </row>
    <row r="4392" s="2" customFormat="1" ht="16.8" customHeight="1">
      <c r="A4392" s="42"/>
      <c r="B4392" s="48"/>
      <c r="C4392" s="327" t="s">
        <v>896</v>
      </c>
      <c r="D4392" s="327" t="s">
        <v>7250</v>
      </c>
      <c r="E4392" s="20" t="s">
        <v>32</v>
      </c>
      <c r="F4392" s="328">
        <v>40</v>
      </c>
      <c r="G4392" s="42"/>
      <c r="H4392" s="48"/>
    </row>
    <row r="4393" s="2" customFormat="1" ht="16.8" customHeight="1">
      <c r="A4393" s="42"/>
      <c r="B4393" s="48"/>
      <c r="C4393" s="323" t="s">
        <v>901</v>
      </c>
      <c r="D4393" s="324" t="s">
        <v>901</v>
      </c>
      <c r="E4393" s="325" t="s">
        <v>32</v>
      </c>
      <c r="F4393" s="326">
        <v>40</v>
      </c>
      <c r="G4393" s="42"/>
      <c r="H4393" s="48"/>
    </row>
    <row r="4394" s="2" customFormat="1" ht="16.8" customHeight="1">
      <c r="A4394" s="42"/>
      <c r="B4394" s="48"/>
      <c r="C4394" s="327" t="s">
        <v>32</v>
      </c>
      <c r="D4394" s="327" t="s">
        <v>6794</v>
      </c>
      <c r="E4394" s="20" t="s">
        <v>32</v>
      </c>
      <c r="F4394" s="328">
        <v>0</v>
      </c>
      <c r="G4394" s="42"/>
      <c r="H4394" s="48"/>
    </row>
    <row r="4395" s="2" customFormat="1" ht="16.8" customHeight="1">
      <c r="A4395" s="42"/>
      <c r="B4395" s="48"/>
      <c r="C4395" s="327" t="s">
        <v>32</v>
      </c>
      <c r="D4395" s="327" t="s">
        <v>6795</v>
      </c>
      <c r="E4395" s="20" t="s">
        <v>32</v>
      </c>
      <c r="F4395" s="328">
        <v>0</v>
      </c>
      <c r="G4395" s="42"/>
      <c r="H4395" s="48"/>
    </row>
    <row r="4396" s="2" customFormat="1" ht="16.8" customHeight="1">
      <c r="A4396" s="42"/>
      <c r="B4396" s="48"/>
      <c r="C4396" s="327" t="s">
        <v>32</v>
      </c>
      <c r="D4396" s="327" t="s">
        <v>7237</v>
      </c>
      <c r="E4396" s="20" t="s">
        <v>32</v>
      </c>
      <c r="F4396" s="328">
        <v>0</v>
      </c>
      <c r="G4396" s="42"/>
      <c r="H4396" s="48"/>
    </row>
    <row r="4397" s="2" customFormat="1" ht="16.8" customHeight="1">
      <c r="A4397" s="42"/>
      <c r="B4397" s="48"/>
      <c r="C4397" s="327" t="s">
        <v>32</v>
      </c>
      <c r="D4397" s="327" t="s">
        <v>6797</v>
      </c>
      <c r="E4397" s="20" t="s">
        <v>32</v>
      </c>
      <c r="F4397" s="328">
        <v>0</v>
      </c>
      <c r="G4397" s="42"/>
      <c r="H4397" s="48"/>
    </row>
    <row r="4398" s="2" customFormat="1" ht="16.8" customHeight="1">
      <c r="A4398" s="42"/>
      <c r="B4398" s="48"/>
      <c r="C4398" s="327" t="s">
        <v>32</v>
      </c>
      <c r="D4398" s="327" t="s">
        <v>7244</v>
      </c>
      <c r="E4398" s="20" t="s">
        <v>32</v>
      </c>
      <c r="F4398" s="328">
        <v>0</v>
      </c>
      <c r="G4398" s="42"/>
      <c r="H4398" s="48"/>
    </row>
    <row r="4399" s="2" customFormat="1" ht="16.8" customHeight="1">
      <c r="A4399" s="42"/>
      <c r="B4399" s="48"/>
      <c r="C4399" s="327" t="s">
        <v>32</v>
      </c>
      <c r="D4399" s="327" t="s">
        <v>7246</v>
      </c>
      <c r="E4399" s="20" t="s">
        <v>32</v>
      </c>
      <c r="F4399" s="328">
        <v>0</v>
      </c>
      <c r="G4399" s="42"/>
      <c r="H4399" s="48"/>
    </row>
    <row r="4400" s="2" customFormat="1" ht="16.8" customHeight="1">
      <c r="A4400" s="42"/>
      <c r="B4400" s="48"/>
      <c r="C4400" s="327" t="s">
        <v>32</v>
      </c>
      <c r="D4400" s="327" t="s">
        <v>7251</v>
      </c>
      <c r="E4400" s="20" t="s">
        <v>32</v>
      </c>
      <c r="F4400" s="328">
        <v>0</v>
      </c>
      <c r="G4400" s="42"/>
      <c r="H4400" s="48"/>
    </row>
    <row r="4401" s="2" customFormat="1" ht="16.8" customHeight="1">
      <c r="A4401" s="42"/>
      <c r="B4401" s="48"/>
      <c r="C4401" s="327" t="s">
        <v>32</v>
      </c>
      <c r="D4401" s="327" t="s">
        <v>7252</v>
      </c>
      <c r="E4401" s="20" t="s">
        <v>32</v>
      </c>
      <c r="F4401" s="328">
        <v>0</v>
      </c>
      <c r="G4401" s="42"/>
      <c r="H4401" s="48"/>
    </row>
    <row r="4402" s="2" customFormat="1" ht="16.8" customHeight="1">
      <c r="A4402" s="42"/>
      <c r="B4402" s="48"/>
      <c r="C4402" s="327" t="s">
        <v>901</v>
      </c>
      <c r="D4402" s="327" t="s">
        <v>7250</v>
      </c>
      <c r="E4402" s="20" t="s">
        <v>32</v>
      </c>
      <c r="F4402" s="328">
        <v>40</v>
      </c>
      <c r="G4402" s="42"/>
      <c r="H4402" s="48"/>
    </row>
    <row r="4403" s="2" customFormat="1" ht="16.8" customHeight="1">
      <c r="A4403" s="42"/>
      <c r="B4403" s="48"/>
      <c r="C4403" s="323" t="s">
        <v>908</v>
      </c>
      <c r="D4403" s="324" t="s">
        <v>908</v>
      </c>
      <c r="E4403" s="325" t="s">
        <v>32</v>
      </c>
      <c r="F4403" s="326">
        <v>1</v>
      </c>
      <c r="G4403" s="42"/>
      <c r="H4403" s="48"/>
    </row>
    <row r="4404" s="2" customFormat="1" ht="16.8" customHeight="1">
      <c r="A4404" s="42"/>
      <c r="B4404" s="48"/>
      <c r="C4404" s="327" t="s">
        <v>32</v>
      </c>
      <c r="D4404" s="327" t="s">
        <v>6794</v>
      </c>
      <c r="E4404" s="20" t="s">
        <v>32</v>
      </c>
      <c r="F4404" s="328">
        <v>0</v>
      </c>
      <c r="G4404" s="42"/>
      <c r="H4404" s="48"/>
    </row>
    <row r="4405" s="2" customFormat="1" ht="16.8" customHeight="1">
      <c r="A4405" s="42"/>
      <c r="B4405" s="48"/>
      <c r="C4405" s="327" t="s">
        <v>32</v>
      </c>
      <c r="D4405" s="327" t="s">
        <v>6795</v>
      </c>
      <c r="E4405" s="20" t="s">
        <v>32</v>
      </c>
      <c r="F4405" s="328">
        <v>0</v>
      </c>
      <c r="G4405" s="42"/>
      <c r="H4405" s="48"/>
    </row>
    <row r="4406" s="2" customFormat="1" ht="16.8" customHeight="1">
      <c r="A4406" s="42"/>
      <c r="B4406" s="48"/>
      <c r="C4406" s="327" t="s">
        <v>32</v>
      </c>
      <c r="D4406" s="327" t="s">
        <v>7237</v>
      </c>
      <c r="E4406" s="20" t="s">
        <v>32</v>
      </c>
      <c r="F4406" s="328">
        <v>0</v>
      </c>
      <c r="G4406" s="42"/>
      <c r="H4406" s="48"/>
    </row>
    <row r="4407" s="2" customFormat="1" ht="16.8" customHeight="1">
      <c r="A4407" s="42"/>
      <c r="B4407" s="48"/>
      <c r="C4407" s="327" t="s">
        <v>32</v>
      </c>
      <c r="D4407" s="327" t="s">
        <v>6797</v>
      </c>
      <c r="E4407" s="20" t="s">
        <v>32</v>
      </c>
      <c r="F4407" s="328">
        <v>0</v>
      </c>
      <c r="G4407" s="42"/>
      <c r="H4407" s="48"/>
    </row>
    <row r="4408" s="2" customFormat="1" ht="16.8" customHeight="1">
      <c r="A4408" s="42"/>
      <c r="B4408" s="48"/>
      <c r="C4408" s="327" t="s">
        <v>32</v>
      </c>
      <c r="D4408" s="327" t="s">
        <v>7253</v>
      </c>
      <c r="E4408" s="20" t="s">
        <v>32</v>
      </c>
      <c r="F4408" s="328">
        <v>0</v>
      </c>
      <c r="G4408" s="42"/>
      <c r="H4408" s="48"/>
    </row>
    <row r="4409" s="2" customFormat="1" ht="16.8" customHeight="1">
      <c r="A4409" s="42"/>
      <c r="B4409" s="48"/>
      <c r="C4409" s="327" t="s">
        <v>908</v>
      </c>
      <c r="D4409" s="327" t="s">
        <v>84</v>
      </c>
      <c r="E4409" s="20" t="s">
        <v>32</v>
      </c>
      <c r="F4409" s="328">
        <v>1</v>
      </c>
      <c r="G4409" s="42"/>
      <c r="H4409" s="48"/>
    </row>
    <row r="4410" s="2" customFormat="1" ht="16.8" customHeight="1">
      <c r="A4410" s="42"/>
      <c r="B4410" s="48"/>
      <c r="C4410" s="323" t="s">
        <v>223</v>
      </c>
      <c r="D4410" s="324" t="s">
        <v>223</v>
      </c>
      <c r="E4410" s="325" t="s">
        <v>32</v>
      </c>
      <c r="F4410" s="326">
        <v>90</v>
      </c>
      <c r="G4410" s="42"/>
      <c r="H4410" s="48"/>
    </row>
    <row r="4411" s="2" customFormat="1" ht="16.8" customHeight="1">
      <c r="A4411" s="42"/>
      <c r="B4411" s="48"/>
      <c r="C4411" s="327" t="s">
        <v>32</v>
      </c>
      <c r="D4411" s="327" t="s">
        <v>6794</v>
      </c>
      <c r="E4411" s="20" t="s">
        <v>32</v>
      </c>
      <c r="F4411" s="328">
        <v>0</v>
      </c>
      <c r="G4411" s="42"/>
      <c r="H4411" s="48"/>
    </row>
    <row r="4412" s="2" customFormat="1" ht="16.8" customHeight="1">
      <c r="A4412" s="42"/>
      <c r="B4412" s="48"/>
      <c r="C4412" s="327" t="s">
        <v>32</v>
      </c>
      <c r="D4412" s="327" t="s">
        <v>6795</v>
      </c>
      <c r="E4412" s="20" t="s">
        <v>32</v>
      </c>
      <c r="F4412" s="328">
        <v>0</v>
      </c>
      <c r="G4412" s="42"/>
      <c r="H4412" s="48"/>
    </row>
    <row r="4413" s="2" customFormat="1" ht="16.8" customHeight="1">
      <c r="A4413" s="42"/>
      <c r="B4413" s="48"/>
      <c r="C4413" s="327" t="s">
        <v>32</v>
      </c>
      <c r="D4413" s="327" t="s">
        <v>7237</v>
      </c>
      <c r="E4413" s="20" t="s">
        <v>32</v>
      </c>
      <c r="F4413" s="328">
        <v>0</v>
      </c>
      <c r="G4413" s="42"/>
      <c r="H4413" s="48"/>
    </row>
    <row r="4414" s="2" customFormat="1" ht="16.8" customHeight="1">
      <c r="A4414" s="42"/>
      <c r="B4414" s="48"/>
      <c r="C4414" s="327" t="s">
        <v>32</v>
      </c>
      <c r="D4414" s="327" t="s">
        <v>6797</v>
      </c>
      <c r="E4414" s="20" t="s">
        <v>32</v>
      </c>
      <c r="F4414" s="328">
        <v>0</v>
      </c>
      <c r="G4414" s="42"/>
      <c r="H4414" s="48"/>
    </row>
    <row r="4415" s="2" customFormat="1" ht="16.8" customHeight="1">
      <c r="A4415" s="42"/>
      <c r="B4415" s="48"/>
      <c r="C4415" s="327" t="s">
        <v>32</v>
      </c>
      <c r="D4415" s="327" t="s">
        <v>7238</v>
      </c>
      <c r="E4415" s="20" t="s">
        <v>32</v>
      </c>
      <c r="F4415" s="328">
        <v>0</v>
      </c>
      <c r="G4415" s="42"/>
      <c r="H4415" s="48"/>
    </row>
    <row r="4416" s="2" customFormat="1" ht="16.8" customHeight="1">
      <c r="A4416" s="42"/>
      <c r="B4416" s="48"/>
      <c r="C4416" s="327" t="s">
        <v>223</v>
      </c>
      <c r="D4416" s="327" t="s">
        <v>7240</v>
      </c>
      <c r="E4416" s="20" t="s">
        <v>32</v>
      </c>
      <c r="F4416" s="328">
        <v>90</v>
      </c>
      <c r="G4416" s="42"/>
      <c r="H4416" s="48"/>
    </row>
    <row r="4417" s="2" customFormat="1" ht="16.8" customHeight="1">
      <c r="A4417" s="42"/>
      <c r="B4417" s="48"/>
      <c r="C4417" s="323" t="s">
        <v>914</v>
      </c>
      <c r="D4417" s="324" t="s">
        <v>914</v>
      </c>
      <c r="E4417" s="325" t="s">
        <v>32</v>
      </c>
      <c r="F4417" s="326">
        <v>1</v>
      </c>
      <c r="G4417" s="42"/>
      <c r="H4417" s="48"/>
    </row>
    <row r="4418" s="2" customFormat="1" ht="16.8" customHeight="1">
      <c r="A4418" s="42"/>
      <c r="B4418" s="48"/>
      <c r="C4418" s="327" t="s">
        <v>32</v>
      </c>
      <c r="D4418" s="327" t="s">
        <v>6794</v>
      </c>
      <c r="E4418" s="20" t="s">
        <v>32</v>
      </c>
      <c r="F4418" s="328">
        <v>0</v>
      </c>
      <c r="G4418" s="42"/>
      <c r="H4418" s="48"/>
    </row>
    <row r="4419" s="2" customFormat="1" ht="16.8" customHeight="1">
      <c r="A4419" s="42"/>
      <c r="B4419" s="48"/>
      <c r="C4419" s="327" t="s">
        <v>32</v>
      </c>
      <c r="D4419" s="327" t="s">
        <v>6795</v>
      </c>
      <c r="E4419" s="20" t="s">
        <v>32</v>
      </c>
      <c r="F4419" s="328">
        <v>0</v>
      </c>
      <c r="G4419" s="42"/>
      <c r="H4419" s="48"/>
    </row>
    <row r="4420" s="2" customFormat="1" ht="16.8" customHeight="1">
      <c r="A4420" s="42"/>
      <c r="B4420" s="48"/>
      <c r="C4420" s="327" t="s">
        <v>32</v>
      </c>
      <c r="D4420" s="327" t="s">
        <v>7237</v>
      </c>
      <c r="E4420" s="20" t="s">
        <v>32</v>
      </c>
      <c r="F4420" s="328">
        <v>0</v>
      </c>
      <c r="G4420" s="42"/>
      <c r="H4420" s="48"/>
    </row>
    <row r="4421" s="2" customFormat="1" ht="16.8" customHeight="1">
      <c r="A4421" s="42"/>
      <c r="B4421" s="48"/>
      <c r="C4421" s="327" t="s">
        <v>32</v>
      </c>
      <c r="D4421" s="327" t="s">
        <v>6797</v>
      </c>
      <c r="E4421" s="20" t="s">
        <v>32</v>
      </c>
      <c r="F4421" s="328">
        <v>0</v>
      </c>
      <c r="G4421" s="42"/>
      <c r="H4421" s="48"/>
    </row>
    <row r="4422" s="2" customFormat="1" ht="16.8" customHeight="1">
      <c r="A4422" s="42"/>
      <c r="B4422" s="48"/>
      <c r="C4422" s="327" t="s">
        <v>32</v>
      </c>
      <c r="D4422" s="327" t="s">
        <v>7253</v>
      </c>
      <c r="E4422" s="20" t="s">
        <v>32</v>
      </c>
      <c r="F4422" s="328">
        <v>0</v>
      </c>
      <c r="G4422" s="42"/>
      <c r="H4422" s="48"/>
    </row>
    <row r="4423" s="2" customFormat="1" ht="16.8" customHeight="1">
      <c r="A4423" s="42"/>
      <c r="B4423" s="48"/>
      <c r="C4423" s="327" t="s">
        <v>914</v>
      </c>
      <c r="D4423" s="327" t="s">
        <v>84</v>
      </c>
      <c r="E4423" s="20" t="s">
        <v>32</v>
      </c>
      <c r="F4423" s="328">
        <v>1</v>
      </c>
      <c r="G4423" s="42"/>
      <c r="H4423" s="48"/>
    </row>
    <row r="4424" s="2" customFormat="1" ht="16.8" customHeight="1">
      <c r="A4424" s="42"/>
      <c r="B4424" s="48"/>
      <c r="C4424" s="323" t="s">
        <v>802</v>
      </c>
      <c r="D4424" s="324" t="s">
        <v>802</v>
      </c>
      <c r="E4424" s="325" t="s">
        <v>32</v>
      </c>
      <c r="F4424" s="326">
        <v>1</v>
      </c>
      <c r="G4424" s="42"/>
      <c r="H4424" s="48"/>
    </row>
    <row r="4425" s="2" customFormat="1" ht="16.8" customHeight="1">
      <c r="A4425" s="42"/>
      <c r="B4425" s="48"/>
      <c r="C4425" s="327" t="s">
        <v>32</v>
      </c>
      <c r="D4425" s="327" t="s">
        <v>6794</v>
      </c>
      <c r="E4425" s="20" t="s">
        <v>32</v>
      </c>
      <c r="F4425" s="328">
        <v>0</v>
      </c>
      <c r="G4425" s="42"/>
      <c r="H4425" s="48"/>
    </row>
    <row r="4426" s="2" customFormat="1" ht="16.8" customHeight="1">
      <c r="A4426" s="42"/>
      <c r="B4426" s="48"/>
      <c r="C4426" s="327" t="s">
        <v>32</v>
      </c>
      <c r="D4426" s="327" t="s">
        <v>6795</v>
      </c>
      <c r="E4426" s="20" t="s">
        <v>32</v>
      </c>
      <c r="F4426" s="328">
        <v>0</v>
      </c>
      <c r="G4426" s="42"/>
      <c r="H4426" s="48"/>
    </row>
    <row r="4427" s="2" customFormat="1" ht="16.8" customHeight="1">
      <c r="A4427" s="42"/>
      <c r="B4427" s="48"/>
      <c r="C4427" s="327" t="s">
        <v>32</v>
      </c>
      <c r="D4427" s="327" t="s">
        <v>7237</v>
      </c>
      <c r="E4427" s="20" t="s">
        <v>32</v>
      </c>
      <c r="F4427" s="328">
        <v>0</v>
      </c>
      <c r="G4427" s="42"/>
      <c r="H4427" s="48"/>
    </row>
    <row r="4428" s="2" customFormat="1" ht="16.8" customHeight="1">
      <c r="A4428" s="42"/>
      <c r="B4428" s="48"/>
      <c r="C4428" s="327" t="s">
        <v>32</v>
      </c>
      <c r="D4428" s="327" t="s">
        <v>6797</v>
      </c>
      <c r="E4428" s="20" t="s">
        <v>32</v>
      </c>
      <c r="F4428" s="328">
        <v>0</v>
      </c>
      <c r="G4428" s="42"/>
      <c r="H4428" s="48"/>
    </row>
    <row r="4429" s="2" customFormat="1" ht="16.8" customHeight="1">
      <c r="A4429" s="42"/>
      <c r="B4429" s="48"/>
      <c r="C4429" s="327" t="s">
        <v>32</v>
      </c>
      <c r="D4429" s="327" t="s">
        <v>7254</v>
      </c>
      <c r="E4429" s="20" t="s">
        <v>32</v>
      </c>
      <c r="F4429" s="328">
        <v>0</v>
      </c>
      <c r="G4429" s="42"/>
      <c r="H4429" s="48"/>
    </row>
    <row r="4430" s="2" customFormat="1" ht="16.8" customHeight="1">
      <c r="A4430" s="42"/>
      <c r="B4430" s="48"/>
      <c r="C4430" s="327" t="s">
        <v>802</v>
      </c>
      <c r="D4430" s="327" t="s">
        <v>84</v>
      </c>
      <c r="E4430" s="20" t="s">
        <v>32</v>
      </c>
      <c r="F4430" s="328">
        <v>1</v>
      </c>
      <c r="G4430" s="42"/>
      <c r="H4430" s="48"/>
    </row>
    <row r="4431" s="2" customFormat="1" ht="16.8" customHeight="1">
      <c r="A4431" s="42"/>
      <c r="B4431" s="48"/>
      <c r="C4431" s="323" t="s">
        <v>395</v>
      </c>
      <c r="D4431" s="324" t="s">
        <v>395</v>
      </c>
      <c r="E4431" s="325" t="s">
        <v>32</v>
      </c>
      <c r="F4431" s="326">
        <v>1</v>
      </c>
      <c r="G4431" s="42"/>
      <c r="H4431" s="48"/>
    </row>
    <row r="4432" s="2" customFormat="1" ht="16.8" customHeight="1">
      <c r="A4432" s="42"/>
      <c r="B4432" s="48"/>
      <c r="C4432" s="327" t="s">
        <v>32</v>
      </c>
      <c r="D4432" s="327" t="s">
        <v>6794</v>
      </c>
      <c r="E4432" s="20" t="s">
        <v>32</v>
      </c>
      <c r="F4432" s="328">
        <v>0</v>
      </c>
      <c r="G4432" s="42"/>
      <c r="H4432" s="48"/>
    </row>
    <row r="4433" s="2" customFormat="1" ht="16.8" customHeight="1">
      <c r="A4433" s="42"/>
      <c r="B4433" s="48"/>
      <c r="C4433" s="327" t="s">
        <v>32</v>
      </c>
      <c r="D4433" s="327" t="s">
        <v>6795</v>
      </c>
      <c r="E4433" s="20" t="s">
        <v>32</v>
      </c>
      <c r="F4433" s="328">
        <v>0</v>
      </c>
      <c r="G4433" s="42"/>
      <c r="H4433" s="48"/>
    </row>
    <row r="4434" s="2" customFormat="1" ht="16.8" customHeight="1">
      <c r="A4434" s="42"/>
      <c r="B4434" s="48"/>
      <c r="C4434" s="327" t="s">
        <v>32</v>
      </c>
      <c r="D4434" s="327" t="s">
        <v>7237</v>
      </c>
      <c r="E4434" s="20" t="s">
        <v>32</v>
      </c>
      <c r="F4434" s="328">
        <v>0</v>
      </c>
      <c r="G4434" s="42"/>
      <c r="H4434" s="48"/>
    </row>
    <row r="4435" s="2" customFormat="1" ht="16.8" customHeight="1">
      <c r="A4435" s="42"/>
      <c r="B4435" s="48"/>
      <c r="C4435" s="327" t="s">
        <v>32</v>
      </c>
      <c r="D4435" s="327" t="s">
        <v>6797</v>
      </c>
      <c r="E4435" s="20" t="s">
        <v>32</v>
      </c>
      <c r="F4435" s="328">
        <v>0</v>
      </c>
      <c r="G4435" s="42"/>
      <c r="H4435" s="48"/>
    </row>
    <row r="4436" s="2" customFormat="1" ht="16.8" customHeight="1">
      <c r="A4436" s="42"/>
      <c r="B4436" s="48"/>
      <c r="C4436" s="327" t="s">
        <v>32</v>
      </c>
      <c r="D4436" s="327" t="s">
        <v>7255</v>
      </c>
      <c r="E4436" s="20" t="s">
        <v>32</v>
      </c>
      <c r="F4436" s="328">
        <v>0</v>
      </c>
      <c r="G4436" s="42"/>
      <c r="H4436" s="48"/>
    </row>
    <row r="4437" s="2" customFormat="1" ht="16.8" customHeight="1">
      <c r="A4437" s="42"/>
      <c r="B4437" s="48"/>
      <c r="C4437" s="327" t="s">
        <v>395</v>
      </c>
      <c r="D4437" s="327" t="s">
        <v>84</v>
      </c>
      <c r="E4437" s="20" t="s">
        <v>32</v>
      </c>
      <c r="F4437" s="328">
        <v>1</v>
      </c>
      <c r="G4437" s="42"/>
      <c r="H4437" s="48"/>
    </row>
    <row r="4438" s="2" customFormat="1" ht="16.8" customHeight="1">
      <c r="A4438" s="42"/>
      <c r="B4438" s="48"/>
      <c r="C4438" s="323" t="s">
        <v>404</v>
      </c>
      <c r="D4438" s="324" t="s">
        <v>404</v>
      </c>
      <c r="E4438" s="325" t="s">
        <v>32</v>
      </c>
      <c r="F4438" s="326">
        <v>1</v>
      </c>
      <c r="G4438" s="42"/>
      <c r="H4438" s="48"/>
    </row>
    <row r="4439" s="2" customFormat="1" ht="16.8" customHeight="1">
      <c r="A4439" s="42"/>
      <c r="B4439" s="48"/>
      <c r="C4439" s="327" t="s">
        <v>32</v>
      </c>
      <c r="D4439" s="327" t="s">
        <v>6794</v>
      </c>
      <c r="E4439" s="20" t="s">
        <v>32</v>
      </c>
      <c r="F4439" s="328">
        <v>0</v>
      </c>
      <c r="G4439" s="42"/>
      <c r="H4439" s="48"/>
    </row>
    <row r="4440" s="2" customFormat="1" ht="16.8" customHeight="1">
      <c r="A4440" s="42"/>
      <c r="B4440" s="48"/>
      <c r="C4440" s="327" t="s">
        <v>32</v>
      </c>
      <c r="D4440" s="327" t="s">
        <v>6795</v>
      </c>
      <c r="E4440" s="20" t="s">
        <v>32</v>
      </c>
      <c r="F4440" s="328">
        <v>0</v>
      </c>
      <c r="G4440" s="42"/>
      <c r="H4440" s="48"/>
    </row>
    <row r="4441" s="2" customFormat="1" ht="16.8" customHeight="1">
      <c r="A4441" s="42"/>
      <c r="B4441" s="48"/>
      <c r="C4441" s="327" t="s">
        <v>32</v>
      </c>
      <c r="D4441" s="327" t="s">
        <v>7237</v>
      </c>
      <c r="E4441" s="20" t="s">
        <v>32</v>
      </c>
      <c r="F4441" s="328">
        <v>0</v>
      </c>
      <c r="G4441" s="42"/>
      <c r="H4441" s="48"/>
    </row>
    <row r="4442" s="2" customFormat="1" ht="16.8" customHeight="1">
      <c r="A4442" s="42"/>
      <c r="B4442" s="48"/>
      <c r="C4442" s="327" t="s">
        <v>32</v>
      </c>
      <c r="D4442" s="327" t="s">
        <v>6797</v>
      </c>
      <c r="E4442" s="20" t="s">
        <v>32</v>
      </c>
      <c r="F4442" s="328">
        <v>0</v>
      </c>
      <c r="G4442" s="42"/>
      <c r="H4442" s="48"/>
    </row>
    <row r="4443" s="2" customFormat="1" ht="16.8" customHeight="1">
      <c r="A4443" s="42"/>
      <c r="B4443" s="48"/>
      <c r="C4443" s="327" t="s">
        <v>32</v>
      </c>
      <c r="D4443" s="327" t="s">
        <v>7256</v>
      </c>
      <c r="E4443" s="20" t="s">
        <v>32</v>
      </c>
      <c r="F4443" s="328">
        <v>0</v>
      </c>
      <c r="G4443" s="42"/>
      <c r="H4443" s="48"/>
    </row>
    <row r="4444" s="2" customFormat="1" ht="16.8" customHeight="1">
      <c r="A4444" s="42"/>
      <c r="B4444" s="48"/>
      <c r="C4444" s="327" t="s">
        <v>404</v>
      </c>
      <c r="D4444" s="327" t="s">
        <v>84</v>
      </c>
      <c r="E4444" s="20" t="s">
        <v>32</v>
      </c>
      <c r="F4444" s="328">
        <v>1</v>
      </c>
      <c r="G4444" s="42"/>
      <c r="H4444" s="48"/>
    </row>
    <row r="4445" s="2" customFormat="1" ht="16.8" customHeight="1">
      <c r="A4445" s="42"/>
      <c r="B4445" s="48"/>
      <c r="C4445" s="323" t="s">
        <v>1134</v>
      </c>
      <c r="D4445" s="324" t="s">
        <v>1134</v>
      </c>
      <c r="E4445" s="325" t="s">
        <v>32</v>
      </c>
      <c r="F4445" s="326">
        <v>1</v>
      </c>
      <c r="G4445" s="42"/>
      <c r="H4445" s="48"/>
    </row>
    <row r="4446" s="2" customFormat="1" ht="16.8" customHeight="1">
      <c r="A4446" s="42"/>
      <c r="B4446" s="48"/>
      <c r="C4446" s="327" t="s">
        <v>32</v>
      </c>
      <c r="D4446" s="327" t="s">
        <v>6794</v>
      </c>
      <c r="E4446" s="20" t="s">
        <v>32</v>
      </c>
      <c r="F4446" s="328">
        <v>0</v>
      </c>
      <c r="G4446" s="42"/>
      <c r="H4446" s="48"/>
    </row>
    <row r="4447" s="2" customFormat="1" ht="16.8" customHeight="1">
      <c r="A4447" s="42"/>
      <c r="B4447" s="48"/>
      <c r="C4447" s="327" t="s">
        <v>32</v>
      </c>
      <c r="D4447" s="327" t="s">
        <v>6795</v>
      </c>
      <c r="E4447" s="20" t="s">
        <v>32</v>
      </c>
      <c r="F4447" s="328">
        <v>0</v>
      </c>
      <c r="G4447" s="42"/>
      <c r="H4447" s="48"/>
    </row>
    <row r="4448" s="2" customFormat="1" ht="16.8" customHeight="1">
      <c r="A4448" s="42"/>
      <c r="B4448" s="48"/>
      <c r="C4448" s="327" t="s">
        <v>32</v>
      </c>
      <c r="D4448" s="327" t="s">
        <v>7237</v>
      </c>
      <c r="E4448" s="20" t="s">
        <v>32</v>
      </c>
      <c r="F4448" s="328">
        <v>0</v>
      </c>
      <c r="G4448" s="42"/>
      <c r="H4448" s="48"/>
    </row>
    <row r="4449" s="2" customFormat="1" ht="16.8" customHeight="1">
      <c r="A4449" s="42"/>
      <c r="B4449" s="48"/>
      <c r="C4449" s="327" t="s">
        <v>32</v>
      </c>
      <c r="D4449" s="327" t="s">
        <v>6797</v>
      </c>
      <c r="E4449" s="20" t="s">
        <v>32</v>
      </c>
      <c r="F4449" s="328">
        <v>0</v>
      </c>
      <c r="G4449" s="42"/>
      <c r="H4449" s="48"/>
    </row>
    <row r="4450" s="2" customFormat="1" ht="16.8" customHeight="1">
      <c r="A4450" s="42"/>
      <c r="B4450" s="48"/>
      <c r="C4450" s="327" t="s">
        <v>32</v>
      </c>
      <c r="D4450" s="327" t="s">
        <v>7257</v>
      </c>
      <c r="E4450" s="20" t="s">
        <v>32</v>
      </c>
      <c r="F4450" s="328">
        <v>0</v>
      </c>
      <c r="G4450" s="42"/>
      <c r="H4450" s="48"/>
    </row>
    <row r="4451" s="2" customFormat="1" ht="16.8" customHeight="1">
      <c r="A4451" s="42"/>
      <c r="B4451" s="48"/>
      <c r="C4451" s="327" t="s">
        <v>1134</v>
      </c>
      <c r="D4451" s="327" t="s">
        <v>84</v>
      </c>
      <c r="E4451" s="20" t="s">
        <v>32</v>
      </c>
      <c r="F4451" s="328">
        <v>1</v>
      </c>
      <c r="G4451" s="42"/>
      <c r="H4451" s="48"/>
    </row>
    <row r="4452" s="2" customFormat="1" ht="16.8" customHeight="1">
      <c r="A4452" s="42"/>
      <c r="B4452" s="48"/>
      <c r="C4452" s="323" t="s">
        <v>1139</v>
      </c>
      <c r="D4452" s="324" t="s">
        <v>1139</v>
      </c>
      <c r="E4452" s="325" t="s">
        <v>32</v>
      </c>
      <c r="F4452" s="326">
        <v>1</v>
      </c>
      <c r="G4452" s="42"/>
      <c r="H4452" s="48"/>
    </row>
    <row r="4453" s="2" customFormat="1" ht="16.8" customHeight="1">
      <c r="A4453" s="42"/>
      <c r="B4453" s="48"/>
      <c r="C4453" s="327" t="s">
        <v>32</v>
      </c>
      <c r="D4453" s="327" t="s">
        <v>6794</v>
      </c>
      <c r="E4453" s="20" t="s">
        <v>32</v>
      </c>
      <c r="F4453" s="328">
        <v>0</v>
      </c>
      <c r="G4453" s="42"/>
      <c r="H4453" s="48"/>
    </row>
    <row r="4454" s="2" customFormat="1" ht="16.8" customHeight="1">
      <c r="A4454" s="42"/>
      <c r="B4454" s="48"/>
      <c r="C4454" s="327" t="s">
        <v>32</v>
      </c>
      <c r="D4454" s="327" t="s">
        <v>6795</v>
      </c>
      <c r="E4454" s="20" t="s">
        <v>32</v>
      </c>
      <c r="F4454" s="328">
        <v>0</v>
      </c>
      <c r="G4454" s="42"/>
      <c r="H4454" s="48"/>
    </row>
    <row r="4455" s="2" customFormat="1" ht="16.8" customHeight="1">
      <c r="A4455" s="42"/>
      <c r="B4455" s="48"/>
      <c r="C4455" s="327" t="s">
        <v>32</v>
      </c>
      <c r="D4455" s="327" t="s">
        <v>7237</v>
      </c>
      <c r="E4455" s="20" t="s">
        <v>32</v>
      </c>
      <c r="F4455" s="328">
        <v>0</v>
      </c>
      <c r="G4455" s="42"/>
      <c r="H4455" s="48"/>
    </row>
    <row r="4456" s="2" customFormat="1" ht="16.8" customHeight="1">
      <c r="A4456" s="42"/>
      <c r="B4456" s="48"/>
      <c r="C4456" s="327" t="s">
        <v>32</v>
      </c>
      <c r="D4456" s="327" t="s">
        <v>6797</v>
      </c>
      <c r="E4456" s="20" t="s">
        <v>32</v>
      </c>
      <c r="F4456" s="328">
        <v>0</v>
      </c>
      <c r="G4456" s="42"/>
      <c r="H4456" s="48"/>
    </row>
    <row r="4457" s="2" customFormat="1" ht="16.8" customHeight="1">
      <c r="A4457" s="42"/>
      <c r="B4457" s="48"/>
      <c r="C4457" s="327" t="s">
        <v>32</v>
      </c>
      <c r="D4457" s="327" t="s">
        <v>7258</v>
      </c>
      <c r="E4457" s="20" t="s">
        <v>32</v>
      </c>
      <c r="F4457" s="328">
        <v>0</v>
      </c>
      <c r="G4457" s="42"/>
      <c r="H4457" s="48"/>
    </row>
    <row r="4458" s="2" customFormat="1" ht="16.8" customHeight="1">
      <c r="A4458" s="42"/>
      <c r="B4458" s="48"/>
      <c r="C4458" s="327" t="s">
        <v>1139</v>
      </c>
      <c r="D4458" s="327" t="s">
        <v>84</v>
      </c>
      <c r="E4458" s="20" t="s">
        <v>32</v>
      </c>
      <c r="F4458" s="328">
        <v>1</v>
      </c>
      <c r="G4458" s="42"/>
      <c r="H4458" s="48"/>
    </row>
    <row r="4459" s="2" customFormat="1" ht="16.8" customHeight="1">
      <c r="A4459" s="42"/>
      <c r="B4459" s="48"/>
      <c r="C4459" s="323" t="s">
        <v>1968</v>
      </c>
      <c r="D4459" s="324" t="s">
        <v>1968</v>
      </c>
      <c r="E4459" s="325" t="s">
        <v>32</v>
      </c>
      <c r="F4459" s="326">
        <v>1</v>
      </c>
      <c r="G4459" s="42"/>
      <c r="H4459" s="48"/>
    </row>
    <row r="4460" s="2" customFormat="1" ht="16.8" customHeight="1">
      <c r="A4460" s="42"/>
      <c r="B4460" s="48"/>
      <c r="C4460" s="327" t="s">
        <v>32</v>
      </c>
      <c r="D4460" s="327" t="s">
        <v>6794</v>
      </c>
      <c r="E4460" s="20" t="s">
        <v>32</v>
      </c>
      <c r="F4460" s="328">
        <v>0</v>
      </c>
      <c r="G4460" s="42"/>
      <c r="H4460" s="48"/>
    </row>
    <row r="4461" s="2" customFormat="1" ht="16.8" customHeight="1">
      <c r="A4461" s="42"/>
      <c r="B4461" s="48"/>
      <c r="C4461" s="327" t="s">
        <v>32</v>
      </c>
      <c r="D4461" s="327" t="s">
        <v>6795</v>
      </c>
      <c r="E4461" s="20" t="s">
        <v>32</v>
      </c>
      <c r="F4461" s="328">
        <v>0</v>
      </c>
      <c r="G4461" s="42"/>
      <c r="H4461" s="48"/>
    </row>
    <row r="4462" s="2" customFormat="1" ht="16.8" customHeight="1">
      <c r="A4462" s="42"/>
      <c r="B4462" s="48"/>
      <c r="C4462" s="327" t="s">
        <v>32</v>
      </c>
      <c r="D4462" s="327" t="s">
        <v>7237</v>
      </c>
      <c r="E4462" s="20" t="s">
        <v>32</v>
      </c>
      <c r="F4462" s="328">
        <v>0</v>
      </c>
      <c r="G4462" s="42"/>
      <c r="H4462" s="48"/>
    </row>
    <row r="4463" s="2" customFormat="1" ht="16.8" customHeight="1">
      <c r="A4463" s="42"/>
      <c r="B4463" s="48"/>
      <c r="C4463" s="327" t="s">
        <v>32</v>
      </c>
      <c r="D4463" s="327" t="s">
        <v>6797</v>
      </c>
      <c r="E4463" s="20" t="s">
        <v>32</v>
      </c>
      <c r="F4463" s="328">
        <v>0</v>
      </c>
      <c r="G4463" s="42"/>
      <c r="H4463" s="48"/>
    </row>
    <row r="4464" s="2" customFormat="1" ht="16.8" customHeight="1">
      <c r="A4464" s="42"/>
      <c r="B4464" s="48"/>
      <c r="C4464" s="327" t="s">
        <v>32</v>
      </c>
      <c r="D4464" s="327" t="s">
        <v>7259</v>
      </c>
      <c r="E4464" s="20" t="s">
        <v>32</v>
      </c>
      <c r="F4464" s="328">
        <v>0</v>
      </c>
      <c r="G4464" s="42"/>
      <c r="H4464" s="48"/>
    </row>
    <row r="4465" s="2" customFormat="1" ht="16.8" customHeight="1">
      <c r="A4465" s="42"/>
      <c r="B4465" s="48"/>
      <c r="C4465" s="327" t="s">
        <v>32</v>
      </c>
      <c r="D4465" s="327" t="s">
        <v>7260</v>
      </c>
      <c r="E4465" s="20" t="s">
        <v>32</v>
      </c>
      <c r="F4465" s="328">
        <v>0</v>
      </c>
      <c r="G4465" s="42"/>
      <c r="H4465" s="48"/>
    </row>
    <row r="4466" s="2" customFormat="1" ht="16.8" customHeight="1">
      <c r="A4466" s="42"/>
      <c r="B4466" s="48"/>
      <c r="C4466" s="327" t="s">
        <v>32</v>
      </c>
      <c r="D4466" s="327" t="s">
        <v>6898</v>
      </c>
      <c r="E4466" s="20" t="s">
        <v>32</v>
      </c>
      <c r="F4466" s="328">
        <v>0</v>
      </c>
      <c r="G4466" s="42"/>
      <c r="H4466" s="48"/>
    </row>
    <row r="4467" s="2" customFormat="1" ht="16.8" customHeight="1">
      <c r="A4467" s="42"/>
      <c r="B4467" s="48"/>
      <c r="C4467" s="327" t="s">
        <v>32</v>
      </c>
      <c r="D4467" s="327" t="s">
        <v>6899</v>
      </c>
      <c r="E4467" s="20" t="s">
        <v>32</v>
      </c>
      <c r="F4467" s="328">
        <v>0</v>
      </c>
      <c r="G4467" s="42"/>
      <c r="H4467" s="48"/>
    </row>
    <row r="4468" s="2" customFormat="1" ht="16.8" customHeight="1">
      <c r="A4468" s="42"/>
      <c r="B4468" s="48"/>
      <c r="C4468" s="327" t="s">
        <v>1968</v>
      </c>
      <c r="D4468" s="327" t="s">
        <v>84</v>
      </c>
      <c r="E4468" s="20" t="s">
        <v>32</v>
      </c>
      <c r="F4468" s="328">
        <v>1</v>
      </c>
      <c r="G4468" s="42"/>
      <c r="H4468" s="48"/>
    </row>
    <row r="4469" s="2" customFormat="1" ht="16.8" customHeight="1">
      <c r="A4469" s="42"/>
      <c r="B4469" s="48"/>
      <c r="C4469" s="323" t="s">
        <v>1632</v>
      </c>
      <c r="D4469" s="324" t="s">
        <v>1632</v>
      </c>
      <c r="E4469" s="325" t="s">
        <v>32</v>
      </c>
      <c r="F4469" s="326">
        <v>1</v>
      </c>
      <c r="G4469" s="42"/>
      <c r="H4469" s="48"/>
    </row>
    <row r="4470" s="2" customFormat="1" ht="16.8" customHeight="1">
      <c r="A4470" s="42"/>
      <c r="B4470" s="48"/>
      <c r="C4470" s="327" t="s">
        <v>32</v>
      </c>
      <c r="D4470" s="327" t="s">
        <v>6794</v>
      </c>
      <c r="E4470" s="20" t="s">
        <v>32</v>
      </c>
      <c r="F4470" s="328">
        <v>0</v>
      </c>
      <c r="G4470" s="42"/>
      <c r="H4470" s="48"/>
    </row>
    <row r="4471" s="2" customFormat="1" ht="16.8" customHeight="1">
      <c r="A4471" s="42"/>
      <c r="B4471" s="48"/>
      <c r="C4471" s="327" t="s">
        <v>32</v>
      </c>
      <c r="D4471" s="327" t="s">
        <v>6795</v>
      </c>
      <c r="E4471" s="20" t="s">
        <v>32</v>
      </c>
      <c r="F4471" s="328">
        <v>0</v>
      </c>
      <c r="G4471" s="42"/>
      <c r="H4471" s="48"/>
    </row>
    <row r="4472" s="2" customFormat="1" ht="16.8" customHeight="1">
      <c r="A4472" s="42"/>
      <c r="B4472" s="48"/>
      <c r="C4472" s="327" t="s">
        <v>32</v>
      </c>
      <c r="D4472" s="327" t="s">
        <v>7237</v>
      </c>
      <c r="E4472" s="20" t="s">
        <v>32</v>
      </c>
      <c r="F4472" s="328">
        <v>0</v>
      </c>
      <c r="G4472" s="42"/>
      <c r="H4472" s="48"/>
    </row>
    <row r="4473" s="2" customFormat="1" ht="16.8" customHeight="1">
      <c r="A4473" s="42"/>
      <c r="B4473" s="48"/>
      <c r="C4473" s="327" t="s">
        <v>32</v>
      </c>
      <c r="D4473" s="327" t="s">
        <v>7261</v>
      </c>
      <c r="E4473" s="20" t="s">
        <v>32</v>
      </c>
      <c r="F4473" s="328">
        <v>0</v>
      </c>
      <c r="G4473" s="42"/>
      <c r="H4473" s="48"/>
    </row>
    <row r="4474" s="2" customFormat="1" ht="16.8" customHeight="1">
      <c r="A4474" s="42"/>
      <c r="B4474" s="48"/>
      <c r="C4474" s="327" t="s">
        <v>32</v>
      </c>
      <c r="D4474" s="327" t="s">
        <v>6905</v>
      </c>
      <c r="E4474" s="20" t="s">
        <v>32</v>
      </c>
      <c r="F4474" s="328">
        <v>0</v>
      </c>
      <c r="G4474" s="42"/>
      <c r="H4474" s="48"/>
    </row>
    <row r="4475" s="2" customFormat="1" ht="16.8" customHeight="1">
      <c r="A4475" s="42"/>
      <c r="B4475" s="48"/>
      <c r="C4475" s="327" t="s">
        <v>32</v>
      </c>
      <c r="D4475" s="327" t="s">
        <v>6906</v>
      </c>
      <c r="E4475" s="20" t="s">
        <v>32</v>
      </c>
      <c r="F4475" s="328">
        <v>0</v>
      </c>
      <c r="G4475" s="42"/>
      <c r="H4475" s="48"/>
    </row>
    <row r="4476" s="2" customFormat="1" ht="16.8" customHeight="1">
      <c r="A4476" s="42"/>
      <c r="B4476" s="48"/>
      <c r="C4476" s="327" t="s">
        <v>32</v>
      </c>
      <c r="D4476" s="327" t="s">
        <v>6907</v>
      </c>
      <c r="E4476" s="20" t="s">
        <v>32</v>
      </c>
      <c r="F4476" s="328">
        <v>0</v>
      </c>
      <c r="G4476" s="42"/>
      <c r="H4476" s="48"/>
    </row>
    <row r="4477" s="2" customFormat="1" ht="16.8" customHeight="1">
      <c r="A4477" s="42"/>
      <c r="B4477" s="48"/>
      <c r="C4477" s="327" t="s">
        <v>32</v>
      </c>
      <c r="D4477" s="327" t="s">
        <v>6908</v>
      </c>
      <c r="E4477" s="20" t="s">
        <v>32</v>
      </c>
      <c r="F4477" s="328">
        <v>0</v>
      </c>
      <c r="G4477" s="42"/>
      <c r="H4477" s="48"/>
    </row>
    <row r="4478" s="2" customFormat="1" ht="16.8" customHeight="1">
      <c r="A4478" s="42"/>
      <c r="B4478" s="48"/>
      <c r="C4478" s="327" t="s">
        <v>1632</v>
      </c>
      <c r="D4478" s="327" t="s">
        <v>84</v>
      </c>
      <c r="E4478" s="20" t="s">
        <v>32</v>
      </c>
      <c r="F4478" s="328">
        <v>1</v>
      </c>
      <c r="G4478" s="42"/>
      <c r="H4478" s="48"/>
    </row>
    <row r="4479" s="2" customFormat="1" ht="16.8" customHeight="1">
      <c r="A4479" s="42"/>
      <c r="B4479" s="48"/>
      <c r="C4479" s="323" t="s">
        <v>960</v>
      </c>
      <c r="D4479" s="324" t="s">
        <v>960</v>
      </c>
      <c r="E4479" s="325" t="s">
        <v>32</v>
      </c>
      <c r="F4479" s="326">
        <v>1</v>
      </c>
      <c r="G4479" s="42"/>
      <c r="H4479" s="48"/>
    </row>
    <row r="4480" s="2" customFormat="1" ht="16.8" customHeight="1">
      <c r="A4480" s="42"/>
      <c r="B4480" s="48"/>
      <c r="C4480" s="327" t="s">
        <v>32</v>
      </c>
      <c r="D4480" s="327" t="s">
        <v>6794</v>
      </c>
      <c r="E4480" s="20" t="s">
        <v>32</v>
      </c>
      <c r="F4480" s="328">
        <v>0</v>
      </c>
      <c r="G4480" s="42"/>
      <c r="H4480" s="48"/>
    </row>
    <row r="4481" s="2" customFormat="1" ht="16.8" customHeight="1">
      <c r="A4481" s="42"/>
      <c r="B4481" s="48"/>
      <c r="C4481" s="327" t="s">
        <v>32</v>
      </c>
      <c r="D4481" s="327" t="s">
        <v>6795</v>
      </c>
      <c r="E4481" s="20" t="s">
        <v>32</v>
      </c>
      <c r="F4481" s="328">
        <v>0</v>
      </c>
      <c r="G4481" s="42"/>
      <c r="H4481" s="48"/>
    </row>
    <row r="4482" s="2" customFormat="1" ht="16.8" customHeight="1">
      <c r="A4482" s="42"/>
      <c r="B4482" s="48"/>
      <c r="C4482" s="327" t="s">
        <v>32</v>
      </c>
      <c r="D4482" s="327" t="s">
        <v>7237</v>
      </c>
      <c r="E4482" s="20" t="s">
        <v>32</v>
      </c>
      <c r="F4482" s="328">
        <v>0</v>
      </c>
      <c r="G4482" s="42"/>
      <c r="H4482" s="48"/>
    </row>
    <row r="4483" s="2" customFormat="1" ht="16.8" customHeight="1">
      <c r="A4483" s="42"/>
      <c r="B4483" s="48"/>
      <c r="C4483" s="327" t="s">
        <v>32</v>
      </c>
      <c r="D4483" s="327" t="s">
        <v>6797</v>
      </c>
      <c r="E4483" s="20" t="s">
        <v>32</v>
      </c>
      <c r="F4483" s="328">
        <v>0</v>
      </c>
      <c r="G4483" s="42"/>
      <c r="H4483" s="48"/>
    </row>
    <row r="4484" s="2" customFormat="1" ht="16.8" customHeight="1">
      <c r="A4484" s="42"/>
      <c r="B4484" s="48"/>
      <c r="C4484" s="327" t="s">
        <v>32</v>
      </c>
      <c r="D4484" s="327" t="s">
        <v>7262</v>
      </c>
      <c r="E4484" s="20" t="s">
        <v>32</v>
      </c>
      <c r="F4484" s="328">
        <v>0</v>
      </c>
      <c r="G4484" s="42"/>
      <c r="H4484" s="48"/>
    </row>
    <row r="4485" s="2" customFormat="1" ht="16.8" customHeight="1">
      <c r="A4485" s="42"/>
      <c r="B4485" s="48"/>
      <c r="C4485" s="327" t="s">
        <v>32</v>
      </c>
      <c r="D4485" s="327" t="s">
        <v>7263</v>
      </c>
      <c r="E4485" s="20" t="s">
        <v>32</v>
      </c>
      <c r="F4485" s="328">
        <v>0</v>
      </c>
      <c r="G4485" s="42"/>
      <c r="H4485" s="48"/>
    </row>
    <row r="4486" s="2" customFormat="1" ht="16.8" customHeight="1">
      <c r="A4486" s="42"/>
      <c r="B4486" s="48"/>
      <c r="C4486" s="327" t="s">
        <v>32</v>
      </c>
      <c r="D4486" s="327" t="s">
        <v>7264</v>
      </c>
      <c r="E4486" s="20" t="s">
        <v>32</v>
      </c>
      <c r="F4486" s="328">
        <v>0</v>
      </c>
      <c r="G4486" s="42"/>
      <c r="H4486" s="48"/>
    </row>
    <row r="4487" s="2" customFormat="1" ht="16.8" customHeight="1">
      <c r="A4487" s="42"/>
      <c r="B4487" s="48"/>
      <c r="C4487" s="327" t="s">
        <v>960</v>
      </c>
      <c r="D4487" s="327" t="s">
        <v>84</v>
      </c>
      <c r="E4487" s="20" t="s">
        <v>32</v>
      </c>
      <c r="F4487" s="328">
        <v>1</v>
      </c>
      <c r="G4487" s="42"/>
      <c r="H4487" s="48"/>
    </row>
    <row r="4488" s="2" customFormat="1" ht="16.8" customHeight="1">
      <c r="A4488" s="42"/>
      <c r="B4488" s="48"/>
      <c r="C4488" s="323" t="s">
        <v>835</v>
      </c>
      <c r="D4488" s="324" t="s">
        <v>835</v>
      </c>
      <c r="E4488" s="325" t="s">
        <v>32</v>
      </c>
      <c r="F4488" s="326">
        <v>1</v>
      </c>
      <c r="G4488" s="42"/>
      <c r="H4488" s="48"/>
    </row>
    <row r="4489" s="2" customFormat="1" ht="16.8" customHeight="1">
      <c r="A4489" s="42"/>
      <c r="B4489" s="48"/>
      <c r="C4489" s="327" t="s">
        <v>32</v>
      </c>
      <c r="D4489" s="327" t="s">
        <v>6794</v>
      </c>
      <c r="E4489" s="20" t="s">
        <v>32</v>
      </c>
      <c r="F4489" s="328">
        <v>0</v>
      </c>
      <c r="G4489" s="42"/>
      <c r="H4489" s="48"/>
    </row>
    <row r="4490" s="2" customFormat="1" ht="16.8" customHeight="1">
      <c r="A4490" s="42"/>
      <c r="B4490" s="48"/>
      <c r="C4490" s="327" t="s">
        <v>32</v>
      </c>
      <c r="D4490" s="327" t="s">
        <v>6795</v>
      </c>
      <c r="E4490" s="20" t="s">
        <v>32</v>
      </c>
      <c r="F4490" s="328">
        <v>0</v>
      </c>
      <c r="G4490" s="42"/>
      <c r="H4490" s="48"/>
    </row>
    <row r="4491" s="2" customFormat="1" ht="16.8" customHeight="1">
      <c r="A4491" s="42"/>
      <c r="B4491" s="48"/>
      <c r="C4491" s="327" t="s">
        <v>32</v>
      </c>
      <c r="D4491" s="327" t="s">
        <v>7237</v>
      </c>
      <c r="E4491" s="20" t="s">
        <v>32</v>
      </c>
      <c r="F4491" s="328">
        <v>0</v>
      </c>
      <c r="G4491" s="42"/>
      <c r="H4491" s="48"/>
    </row>
    <row r="4492" s="2" customFormat="1" ht="16.8" customHeight="1">
      <c r="A4492" s="42"/>
      <c r="B4492" s="48"/>
      <c r="C4492" s="327" t="s">
        <v>32</v>
      </c>
      <c r="D4492" s="327" t="s">
        <v>6797</v>
      </c>
      <c r="E4492" s="20" t="s">
        <v>32</v>
      </c>
      <c r="F4492" s="328">
        <v>0</v>
      </c>
      <c r="G4492" s="42"/>
      <c r="H4492" s="48"/>
    </row>
    <row r="4493" s="2" customFormat="1" ht="16.8" customHeight="1">
      <c r="A4493" s="42"/>
      <c r="B4493" s="48"/>
      <c r="C4493" s="327" t="s">
        <v>32</v>
      </c>
      <c r="D4493" s="327" t="s">
        <v>7265</v>
      </c>
      <c r="E4493" s="20" t="s">
        <v>32</v>
      </c>
      <c r="F4493" s="328">
        <v>0</v>
      </c>
      <c r="G4493" s="42"/>
      <c r="H4493" s="48"/>
    </row>
    <row r="4494" s="2" customFormat="1" ht="16.8" customHeight="1">
      <c r="A4494" s="42"/>
      <c r="B4494" s="48"/>
      <c r="C4494" s="327" t="s">
        <v>835</v>
      </c>
      <c r="D4494" s="327" t="s">
        <v>84</v>
      </c>
      <c r="E4494" s="20" t="s">
        <v>32</v>
      </c>
      <c r="F4494" s="328">
        <v>1</v>
      </c>
      <c r="G4494" s="42"/>
      <c r="H4494" s="48"/>
    </row>
    <row r="4495" s="2" customFormat="1" ht="16.8" customHeight="1">
      <c r="A4495" s="42"/>
      <c r="B4495" s="48"/>
      <c r="C4495" s="323" t="s">
        <v>966</v>
      </c>
      <c r="D4495" s="324" t="s">
        <v>966</v>
      </c>
      <c r="E4495" s="325" t="s">
        <v>32</v>
      </c>
      <c r="F4495" s="326">
        <v>1</v>
      </c>
      <c r="G4495" s="42"/>
      <c r="H4495" s="48"/>
    </row>
    <row r="4496" s="2" customFormat="1" ht="16.8" customHeight="1">
      <c r="A4496" s="42"/>
      <c r="B4496" s="48"/>
      <c r="C4496" s="327" t="s">
        <v>32</v>
      </c>
      <c r="D4496" s="327" t="s">
        <v>6794</v>
      </c>
      <c r="E4496" s="20" t="s">
        <v>32</v>
      </c>
      <c r="F4496" s="328">
        <v>0</v>
      </c>
      <c r="G4496" s="42"/>
      <c r="H4496" s="48"/>
    </row>
    <row r="4497" s="2" customFormat="1" ht="16.8" customHeight="1">
      <c r="A4497" s="42"/>
      <c r="B4497" s="48"/>
      <c r="C4497" s="327" t="s">
        <v>32</v>
      </c>
      <c r="D4497" s="327" t="s">
        <v>6795</v>
      </c>
      <c r="E4497" s="20" t="s">
        <v>32</v>
      </c>
      <c r="F4497" s="328">
        <v>0</v>
      </c>
      <c r="G4497" s="42"/>
      <c r="H4497" s="48"/>
    </row>
    <row r="4498" s="2" customFormat="1" ht="16.8" customHeight="1">
      <c r="A4498" s="42"/>
      <c r="B4498" s="48"/>
      <c r="C4498" s="327" t="s">
        <v>32</v>
      </c>
      <c r="D4498" s="327" t="s">
        <v>7237</v>
      </c>
      <c r="E4498" s="20" t="s">
        <v>32</v>
      </c>
      <c r="F4498" s="328">
        <v>0</v>
      </c>
      <c r="G4498" s="42"/>
      <c r="H4498" s="48"/>
    </row>
    <row r="4499" s="2" customFormat="1" ht="16.8" customHeight="1">
      <c r="A4499" s="42"/>
      <c r="B4499" s="48"/>
      <c r="C4499" s="327" t="s">
        <v>32</v>
      </c>
      <c r="D4499" s="327" t="s">
        <v>6797</v>
      </c>
      <c r="E4499" s="20" t="s">
        <v>32</v>
      </c>
      <c r="F4499" s="328">
        <v>0</v>
      </c>
      <c r="G4499" s="42"/>
      <c r="H4499" s="48"/>
    </row>
    <row r="4500" s="2" customFormat="1" ht="16.8" customHeight="1">
      <c r="A4500" s="42"/>
      <c r="B4500" s="48"/>
      <c r="C4500" s="327" t="s">
        <v>32</v>
      </c>
      <c r="D4500" s="327" t="s">
        <v>7262</v>
      </c>
      <c r="E4500" s="20" t="s">
        <v>32</v>
      </c>
      <c r="F4500" s="328">
        <v>0</v>
      </c>
      <c r="G4500" s="42"/>
      <c r="H4500" s="48"/>
    </row>
    <row r="4501" s="2" customFormat="1" ht="16.8" customHeight="1">
      <c r="A4501" s="42"/>
      <c r="B4501" s="48"/>
      <c r="C4501" s="327" t="s">
        <v>32</v>
      </c>
      <c r="D4501" s="327" t="s">
        <v>7263</v>
      </c>
      <c r="E4501" s="20" t="s">
        <v>32</v>
      </c>
      <c r="F4501" s="328">
        <v>0</v>
      </c>
      <c r="G4501" s="42"/>
      <c r="H4501" s="48"/>
    </row>
    <row r="4502" s="2" customFormat="1" ht="16.8" customHeight="1">
      <c r="A4502" s="42"/>
      <c r="B4502" s="48"/>
      <c r="C4502" s="327" t="s">
        <v>32</v>
      </c>
      <c r="D4502" s="327" t="s">
        <v>7264</v>
      </c>
      <c r="E4502" s="20" t="s">
        <v>32</v>
      </c>
      <c r="F4502" s="328">
        <v>0</v>
      </c>
      <c r="G4502" s="42"/>
      <c r="H4502" s="48"/>
    </row>
    <row r="4503" s="2" customFormat="1" ht="16.8" customHeight="1">
      <c r="A4503" s="42"/>
      <c r="B4503" s="48"/>
      <c r="C4503" s="327" t="s">
        <v>966</v>
      </c>
      <c r="D4503" s="327" t="s">
        <v>84</v>
      </c>
      <c r="E4503" s="20" t="s">
        <v>32</v>
      </c>
      <c r="F4503" s="328">
        <v>1</v>
      </c>
      <c r="G4503" s="42"/>
      <c r="H4503" s="48"/>
    </row>
    <row r="4504" s="2" customFormat="1" ht="16.8" customHeight="1">
      <c r="A4504" s="42"/>
      <c r="B4504" s="48"/>
      <c r="C4504" s="323" t="s">
        <v>972</v>
      </c>
      <c r="D4504" s="324" t="s">
        <v>972</v>
      </c>
      <c r="E4504" s="325" t="s">
        <v>32</v>
      </c>
      <c r="F4504" s="326">
        <v>1</v>
      </c>
      <c r="G4504" s="42"/>
      <c r="H4504" s="48"/>
    </row>
    <row r="4505" s="2" customFormat="1" ht="16.8" customHeight="1">
      <c r="A4505" s="42"/>
      <c r="B4505" s="48"/>
      <c r="C4505" s="327" t="s">
        <v>32</v>
      </c>
      <c r="D4505" s="327" t="s">
        <v>6794</v>
      </c>
      <c r="E4505" s="20" t="s">
        <v>32</v>
      </c>
      <c r="F4505" s="328">
        <v>0</v>
      </c>
      <c r="G4505" s="42"/>
      <c r="H4505" s="48"/>
    </row>
    <row r="4506" s="2" customFormat="1" ht="16.8" customHeight="1">
      <c r="A4506" s="42"/>
      <c r="B4506" s="48"/>
      <c r="C4506" s="327" t="s">
        <v>32</v>
      </c>
      <c r="D4506" s="327" t="s">
        <v>6795</v>
      </c>
      <c r="E4506" s="20" t="s">
        <v>32</v>
      </c>
      <c r="F4506" s="328">
        <v>0</v>
      </c>
      <c r="G4506" s="42"/>
      <c r="H4506" s="48"/>
    </row>
    <row r="4507" s="2" customFormat="1" ht="16.8" customHeight="1">
      <c r="A4507" s="42"/>
      <c r="B4507" s="48"/>
      <c r="C4507" s="327" t="s">
        <v>32</v>
      </c>
      <c r="D4507" s="327" t="s">
        <v>7237</v>
      </c>
      <c r="E4507" s="20" t="s">
        <v>32</v>
      </c>
      <c r="F4507" s="328">
        <v>0</v>
      </c>
      <c r="G4507" s="42"/>
      <c r="H4507" s="48"/>
    </row>
    <row r="4508" s="2" customFormat="1" ht="16.8" customHeight="1">
      <c r="A4508" s="42"/>
      <c r="B4508" s="48"/>
      <c r="C4508" s="327" t="s">
        <v>32</v>
      </c>
      <c r="D4508" s="327" t="s">
        <v>6797</v>
      </c>
      <c r="E4508" s="20" t="s">
        <v>32</v>
      </c>
      <c r="F4508" s="328">
        <v>0</v>
      </c>
      <c r="G4508" s="42"/>
      <c r="H4508" s="48"/>
    </row>
    <row r="4509" s="2" customFormat="1" ht="16.8" customHeight="1">
      <c r="A4509" s="42"/>
      <c r="B4509" s="48"/>
      <c r="C4509" s="327" t="s">
        <v>32</v>
      </c>
      <c r="D4509" s="327" t="s">
        <v>7262</v>
      </c>
      <c r="E4509" s="20" t="s">
        <v>32</v>
      </c>
      <c r="F4509" s="328">
        <v>0</v>
      </c>
      <c r="G4509" s="42"/>
      <c r="H4509" s="48"/>
    </row>
    <row r="4510" s="2" customFormat="1" ht="16.8" customHeight="1">
      <c r="A4510" s="42"/>
      <c r="B4510" s="48"/>
      <c r="C4510" s="327" t="s">
        <v>32</v>
      </c>
      <c r="D4510" s="327" t="s">
        <v>7263</v>
      </c>
      <c r="E4510" s="20" t="s">
        <v>32</v>
      </c>
      <c r="F4510" s="328">
        <v>0</v>
      </c>
      <c r="G4510" s="42"/>
      <c r="H4510" s="48"/>
    </row>
    <row r="4511" s="2" customFormat="1" ht="16.8" customHeight="1">
      <c r="A4511" s="42"/>
      <c r="B4511" s="48"/>
      <c r="C4511" s="327" t="s">
        <v>32</v>
      </c>
      <c r="D4511" s="327" t="s">
        <v>7264</v>
      </c>
      <c r="E4511" s="20" t="s">
        <v>32</v>
      </c>
      <c r="F4511" s="328">
        <v>0</v>
      </c>
      <c r="G4511" s="42"/>
      <c r="H4511" s="48"/>
    </row>
    <row r="4512" s="2" customFormat="1" ht="16.8" customHeight="1">
      <c r="A4512" s="42"/>
      <c r="B4512" s="48"/>
      <c r="C4512" s="327" t="s">
        <v>972</v>
      </c>
      <c r="D4512" s="327" t="s">
        <v>84</v>
      </c>
      <c r="E4512" s="20" t="s">
        <v>32</v>
      </c>
      <c r="F4512" s="328">
        <v>1</v>
      </c>
      <c r="G4512" s="42"/>
      <c r="H4512" s="48"/>
    </row>
    <row r="4513" s="2" customFormat="1" ht="16.8" customHeight="1">
      <c r="A4513" s="42"/>
      <c r="B4513" s="48"/>
      <c r="C4513" s="323" t="s">
        <v>841</v>
      </c>
      <c r="D4513" s="324" t="s">
        <v>841</v>
      </c>
      <c r="E4513" s="325" t="s">
        <v>32</v>
      </c>
      <c r="F4513" s="326">
        <v>1</v>
      </c>
      <c r="G4513" s="42"/>
      <c r="H4513" s="48"/>
    </row>
    <row r="4514" s="2" customFormat="1" ht="16.8" customHeight="1">
      <c r="A4514" s="42"/>
      <c r="B4514" s="48"/>
      <c r="C4514" s="327" t="s">
        <v>32</v>
      </c>
      <c r="D4514" s="327" t="s">
        <v>6794</v>
      </c>
      <c r="E4514" s="20" t="s">
        <v>32</v>
      </c>
      <c r="F4514" s="328">
        <v>0</v>
      </c>
      <c r="G4514" s="42"/>
      <c r="H4514" s="48"/>
    </row>
    <row r="4515" s="2" customFormat="1" ht="16.8" customHeight="1">
      <c r="A4515" s="42"/>
      <c r="B4515" s="48"/>
      <c r="C4515" s="327" t="s">
        <v>32</v>
      </c>
      <c r="D4515" s="327" t="s">
        <v>6795</v>
      </c>
      <c r="E4515" s="20" t="s">
        <v>32</v>
      </c>
      <c r="F4515" s="328">
        <v>0</v>
      </c>
      <c r="G4515" s="42"/>
      <c r="H4515" s="48"/>
    </row>
    <row r="4516" s="2" customFormat="1" ht="16.8" customHeight="1">
      <c r="A4516" s="42"/>
      <c r="B4516" s="48"/>
      <c r="C4516" s="327" t="s">
        <v>32</v>
      </c>
      <c r="D4516" s="327" t="s">
        <v>7237</v>
      </c>
      <c r="E4516" s="20" t="s">
        <v>32</v>
      </c>
      <c r="F4516" s="328">
        <v>0</v>
      </c>
      <c r="G4516" s="42"/>
      <c r="H4516" s="48"/>
    </row>
    <row r="4517" s="2" customFormat="1" ht="16.8" customHeight="1">
      <c r="A4517" s="42"/>
      <c r="B4517" s="48"/>
      <c r="C4517" s="327" t="s">
        <v>32</v>
      </c>
      <c r="D4517" s="327" t="s">
        <v>6797</v>
      </c>
      <c r="E4517" s="20" t="s">
        <v>32</v>
      </c>
      <c r="F4517" s="328">
        <v>0</v>
      </c>
      <c r="G4517" s="42"/>
      <c r="H4517" s="48"/>
    </row>
    <row r="4518" s="2" customFormat="1" ht="16.8" customHeight="1">
      <c r="A4518" s="42"/>
      <c r="B4518" s="48"/>
      <c r="C4518" s="327" t="s">
        <v>32</v>
      </c>
      <c r="D4518" s="327" t="s">
        <v>7241</v>
      </c>
      <c r="E4518" s="20" t="s">
        <v>32</v>
      </c>
      <c r="F4518" s="328">
        <v>0</v>
      </c>
      <c r="G4518" s="42"/>
      <c r="H4518" s="48"/>
    </row>
    <row r="4519" s="2" customFormat="1" ht="16.8" customHeight="1">
      <c r="A4519" s="42"/>
      <c r="B4519" s="48"/>
      <c r="C4519" s="327" t="s">
        <v>32</v>
      </c>
      <c r="D4519" s="327" t="s">
        <v>7242</v>
      </c>
      <c r="E4519" s="20" t="s">
        <v>32</v>
      </c>
      <c r="F4519" s="328">
        <v>0</v>
      </c>
      <c r="G4519" s="42"/>
      <c r="H4519" s="48"/>
    </row>
    <row r="4520" s="2" customFormat="1" ht="16.8" customHeight="1">
      <c r="A4520" s="42"/>
      <c r="B4520" s="48"/>
      <c r="C4520" s="327" t="s">
        <v>32</v>
      </c>
      <c r="D4520" s="327" t="s">
        <v>7243</v>
      </c>
      <c r="E4520" s="20" t="s">
        <v>32</v>
      </c>
      <c r="F4520" s="328">
        <v>0</v>
      </c>
      <c r="G4520" s="42"/>
      <c r="H4520" s="48"/>
    </row>
    <row r="4521" s="2" customFormat="1" ht="16.8" customHeight="1">
      <c r="A4521" s="42"/>
      <c r="B4521" s="48"/>
      <c r="C4521" s="327" t="s">
        <v>841</v>
      </c>
      <c r="D4521" s="327" t="s">
        <v>84</v>
      </c>
      <c r="E4521" s="20" t="s">
        <v>32</v>
      </c>
      <c r="F4521" s="328">
        <v>1</v>
      </c>
      <c r="G4521" s="42"/>
      <c r="H4521" s="48"/>
    </row>
    <row r="4522" s="2" customFormat="1" ht="16.8" customHeight="1">
      <c r="A4522" s="42"/>
      <c r="B4522" s="48"/>
      <c r="C4522" s="323" t="s">
        <v>1352</v>
      </c>
      <c r="D4522" s="324" t="s">
        <v>1352</v>
      </c>
      <c r="E4522" s="325" t="s">
        <v>32</v>
      </c>
      <c r="F4522" s="326">
        <v>1</v>
      </c>
      <c r="G4522" s="42"/>
      <c r="H4522" s="48"/>
    </row>
    <row r="4523" s="2" customFormat="1" ht="16.8" customHeight="1">
      <c r="A4523" s="42"/>
      <c r="B4523" s="48"/>
      <c r="C4523" s="327" t="s">
        <v>32</v>
      </c>
      <c r="D4523" s="327" t="s">
        <v>6794</v>
      </c>
      <c r="E4523" s="20" t="s">
        <v>32</v>
      </c>
      <c r="F4523" s="328">
        <v>0</v>
      </c>
      <c r="G4523" s="42"/>
      <c r="H4523" s="48"/>
    </row>
    <row r="4524" s="2" customFormat="1" ht="16.8" customHeight="1">
      <c r="A4524" s="42"/>
      <c r="B4524" s="48"/>
      <c r="C4524" s="327" t="s">
        <v>32</v>
      </c>
      <c r="D4524" s="327" t="s">
        <v>6795</v>
      </c>
      <c r="E4524" s="20" t="s">
        <v>32</v>
      </c>
      <c r="F4524" s="328">
        <v>0</v>
      </c>
      <c r="G4524" s="42"/>
      <c r="H4524" s="48"/>
    </row>
    <row r="4525" s="2" customFormat="1" ht="16.8" customHeight="1">
      <c r="A4525" s="42"/>
      <c r="B4525" s="48"/>
      <c r="C4525" s="327" t="s">
        <v>32</v>
      </c>
      <c r="D4525" s="327" t="s">
        <v>7237</v>
      </c>
      <c r="E4525" s="20" t="s">
        <v>32</v>
      </c>
      <c r="F4525" s="328">
        <v>0</v>
      </c>
      <c r="G4525" s="42"/>
      <c r="H4525" s="48"/>
    </row>
    <row r="4526" s="2" customFormat="1" ht="16.8" customHeight="1">
      <c r="A4526" s="42"/>
      <c r="B4526" s="48"/>
      <c r="C4526" s="327" t="s">
        <v>32</v>
      </c>
      <c r="D4526" s="327" t="s">
        <v>6797</v>
      </c>
      <c r="E4526" s="20" t="s">
        <v>32</v>
      </c>
      <c r="F4526" s="328">
        <v>0</v>
      </c>
      <c r="G4526" s="42"/>
      <c r="H4526" s="48"/>
    </row>
    <row r="4527" s="2" customFormat="1" ht="16.8" customHeight="1">
      <c r="A4527" s="42"/>
      <c r="B4527" s="48"/>
      <c r="C4527" s="327" t="s">
        <v>32</v>
      </c>
      <c r="D4527" s="327" t="s">
        <v>7241</v>
      </c>
      <c r="E4527" s="20" t="s">
        <v>32</v>
      </c>
      <c r="F4527" s="328">
        <v>0</v>
      </c>
      <c r="G4527" s="42"/>
      <c r="H4527" s="48"/>
    </row>
    <row r="4528" s="2" customFormat="1" ht="16.8" customHeight="1">
      <c r="A4528" s="42"/>
      <c r="B4528" s="48"/>
      <c r="C4528" s="327" t="s">
        <v>32</v>
      </c>
      <c r="D4528" s="327" t="s">
        <v>7242</v>
      </c>
      <c r="E4528" s="20" t="s">
        <v>32</v>
      </c>
      <c r="F4528" s="328">
        <v>0</v>
      </c>
      <c r="G4528" s="42"/>
      <c r="H4528" s="48"/>
    </row>
    <row r="4529" s="2" customFormat="1" ht="16.8" customHeight="1">
      <c r="A4529" s="42"/>
      <c r="B4529" s="48"/>
      <c r="C4529" s="327" t="s">
        <v>32</v>
      </c>
      <c r="D4529" s="327" t="s">
        <v>7243</v>
      </c>
      <c r="E4529" s="20" t="s">
        <v>32</v>
      </c>
      <c r="F4529" s="328">
        <v>0</v>
      </c>
      <c r="G4529" s="42"/>
      <c r="H4529" s="48"/>
    </row>
    <row r="4530" s="2" customFormat="1" ht="16.8" customHeight="1">
      <c r="A4530" s="42"/>
      <c r="B4530" s="48"/>
      <c r="C4530" s="327" t="s">
        <v>1352</v>
      </c>
      <c r="D4530" s="327" t="s">
        <v>84</v>
      </c>
      <c r="E4530" s="20" t="s">
        <v>32</v>
      </c>
      <c r="F4530" s="328">
        <v>1</v>
      </c>
      <c r="G4530" s="42"/>
      <c r="H4530" s="48"/>
    </row>
    <row r="4531" s="2" customFormat="1" ht="16.8" customHeight="1">
      <c r="A4531" s="42"/>
      <c r="B4531" s="48"/>
      <c r="C4531" s="323" t="s">
        <v>243</v>
      </c>
      <c r="D4531" s="324" t="s">
        <v>243</v>
      </c>
      <c r="E4531" s="325" t="s">
        <v>32</v>
      </c>
      <c r="F4531" s="326">
        <v>1</v>
      </c>
      <c r="G4531" s="42"/>
      <c r="H4531" s="48"/>
    </row>
    <row r="4532" s="2" customFormat="1" ht="16.8" customHeight="1">
      <c r="A4532" s="42"/>
      <c r="B4532" s="48"/>
      <c r="C4532" s="327" t="s">
        <v>32</v>
      </c>
      <c r="D4532" s="327" t="s">
        <v>6794</v>
      </c>
      <c r="E4532" s="20" t="s">
        <v>32</v>
      </c>
      <c r="F4532" s="328">
        <v>0</v>
      </c>
      <c r="G4532" s="42"/>
      <c r="H4532" s="48"/>
    </row>
    <row r="4533" s="2" customFormat="1" ht="16.8" customHeight="1">
      <c r="A4533" s="42"/>
      <c r="B4533" s="48"/>
      <c r="C4533" s="327" t="s">
        <v>32</v>
      </c>
      <c r="D4533" s="327" t="s">
        <v>6795</v>
      </c>
      <c r="E4533" s="20" t="s">
        <v>32</v>
      </c>
      <c r="F4533" s="328">
        <v>0</v>
      </c>
      <c r="G4533" s="42"/>
      <c r="H4533" s="48"/>
    </row>
    <row r="4534" s="2" customFormat="1" ht="16.8" customHeight="1">
      <c r="A4534" s="42"/>
      <c r="B4534" s="48"/>
      <c r="C4534" s="327" t="s">
        <v>32</v>
      </c>
      <c r="D4534" s="327" t="s">
        <v>7237</v>
      </c>
      <c r="E4534" s="20" t="s">
        <v>32</v>
      </c>
      <c r="F4534" s="328">
        <v>0</v>
      </c>
      <c r="G4534" s="42"/>
      <c r="H4534" s="48"/>
    </row>
    <row r="4535" s="2" customFormat="1" ht="16.8" customHeight="1">
      <c r="A4535" s="42"/>
      <c r="B4535" s="48"/>
      <c r="C4535" s="327" t="s">
        <v>32</v>
      </c>
      <c r="D4535" s="327" t="s">
        <v>6797</v>
      </c>
      <c r="E4535" s="20" t="s">
        <v>32</v>
      </c>
      <c r="F4535" s="328">
        <v>0</v>
      </c>
      <c r="G4535" s="42"/>
      <c r="H4535" s="48"/>
    </row>
    <row r="4536" s="2" customFormat="1" ht="16.8" customHeight="1">
      <c r="A4536" s="42"/>
      <c r="B4536" s="48"/>
      <c r="C4536" s="327" t="s">
        <v>32</v>
      </c>
      <c r="D4536" s="327" t="s">
        <v>7241</v>
      </c>
      <c r="E4536" s="20" t="s">
        <v>32</v>
      </c>
      <c r="F4536" s="328">
        <v>0</v>
      </c>
      <c r="G4536" s="42"/>
      <c r="H4536" s="48"/>
    </row>
    <row r="4537" s="2" customFormat="1" ht="16.8" customHeight="1">
      <c r="A4537" s="42"/>
      <c r="B4537" s="48"/>
      <c r="C4537" s="327" t="s">
        <v>32</v>
      </c>
      <c r="D4537" s="327" t="s">
        <v>7242</v>
      </c>
      <c r="E4537" s="20" t="s">
        <v>32</v>
      </c>
      <c r="F4537" s="328">
        <v>0</v>
      </c>
      <c r="G4537" s="42"/>
      <c r="H4537" s="48"/>
    </row>
    <row r="4538" s="2" customFormat="1" ht="16.8" customHeight="1">
      <c r="A4538" s="42"/>
      <c r="B4538" s="48"/>
      <c r="C4538" s="327" t="s">
        <v>32</v>
      </c>
      <c r="D4538" s="327" t="s">
        <v>7243</v>
      </c>
      <c r="E4538" s="20" t="s">
        <v>32</v>
      </c>
      <c r="F4538" s="328">
        <v>0</v>
      </c>
      <c r="G4538" s="42"/>
      <c r="H4538" s="48"/>
    </row>
    <row r="4539" s="2" customFormat="1" ht="16.8" customHeight="1">
      <c r="A4539" s="42"/>
      <c r="B4539" s="48"/>
      <c r="C4539" s="327" t="s">
        <v>243</v>
      </c>
      <c r="D4539" s="327" t="s">
        <v>84</v>
      </c>
      <c r="E4539" s="20" t="s">
        <v>32</v>
      </c>
      <c r="F4539" s="328">
        <v>1</v>
      </c>
      <c r="G4539" s="42"/>
      <c r="H4539" s="48"/>
    </row>
    <row r="4540" s="2" customFormat="1" ht="16.8" customHeight="1">
      <c r="A4540" s="42"/>
      <c r="B4540" s="48"/>
      <c r="C4540" s="323" t="s">
        <v>255</v>
      </c>
      <c r="D4540" s="324" t="s">
        <v>255</v>
      </c>
      <c r="E4540" s="325" t="s">
        <v>32</v>
      </c>
      <c r="F4540" s="326">
        <v>1</v>
      </c>
      <c r="G4540" s="42"/>
      <c r="H4540" s="48"/>
    </row>
    <row r="4541" s="2" customFormat="1" ht="16.8" customHeight="1">
      <c r="A4541" s="42"/>
      <c r="B4541" s="48"/>
      <c r="C4541" s="327" t="s">
        <v>32</v>
      </c>
      <c r="D4541" s="327" t="s">
        <v>6794</v>
      </c>
      <c r="E4541" s="20" t="s">
        <v>32</v>
      </c>
      <c r="F4541" s="328">
        <v>0</v>
      </c>
      <c r="G4541" s="42"/>
      <c r="H4541" s="48"/>
    </row>
    <row r="4542" s="2" customFormat="1" ht="16.8" customHeight="1">
      <c r="A4542" s="42"/>
      <c r="B4542" s="48"/>
      <c r="C4542" s="327" t="s">
        <v>32</v>
      </c>
      <c r="D4542" s="327" t="s">
        <v>6795</v>
      </c>
      <c r="E4542" s="20" t="s">
        <v>32</v>
      </c>
      <c r="F4542" s="328">
        <v>0</v>
      </c>
      <c r="G4542" s="42"/>
      <c r="H4542" s="48"/>
    </row>
    <row r="4543" s="2" customFormat="1" ht="16.8" customHeight="1">
      <c r="A4543" s="42"/>
      <c r="B4543" s="48"/>
      <c r="C4543" s="327" t="s">
        <v>32</v>
      </c>
      <c r="D4543" s="327" t="s">
        <v>7237</v>
      </c>
      <c r="E4543" s="20" t="s">
        <v>32</v>
      </c>
      <c r="F4543" s="328">
        <v>0</v>
      </c>
      <c r="G4543" s="42"/>
      <c r="H4543" s="48"/>
    </row>
    <row r="4544" s="2" customFormat="1" ht="16.8" customHeight="1">
      <c r="A4544" s="42"/>
      <c r="B4544" s="48"/>
      <c r="C4544" s="327" t="s">
        <v>32</v>
      </c>
      <c r="D4544" s="327" t="s">
        <v>6797</v>
      </c>
      <c r="E4544" s="20" t="s">
        <v>32</v>
      </c>
      <c r="F4544" s="328">
        <v>0</v>
      </c>
      <c r="G4544" s="42"/>
      <c r="H4544" s="48"/>
    </row>
    <row r="4545" s="2" customFormat="1" ht="16.8" customHeight="1">
      <c r="A4545" s="42"/>
      <c r="B4545" s="48"/>
      <c r="C4545" s="327" t="s">
        <v>32</v>
      </c>
      <c r="D4545" s="327" t="s">
        <v>7266</v>
      </c>
      <c r="E4545" s="20" t="s">
        <v>32</v>
      </c>
      <c r="F4545" s="328">
        <v>0</v>
      </c>
      <c r="G4545" s="42"/>
      <c r="H4545" s="48"/>
    </row>
    <row r="4546" s="2" customFormat="1" ht="16.8" customHeight="1">
      <c r="A4546" s="42"/>
      <c r="B4546" s="48"/>
      <c r="C4546" s="327" t="s">
        <v>255</v>
      </c>
      <c r="D4546" s="327" t="s">
        <v>84</v>
      </c>
      <c r="E4546" s="20" t="s">
        <v>32</v>
      </c>
      <c r="F4546" s="328">
        <v>1</v>
      </c>
      <c r="G4546" s="42"/>
      <c r="H4546" s="48"/>
    </row>
    <row r="4547" s="2" customFormat="1" ht="16.8" customHeight="1">
      <c r="A4547" s="42"/>
      <c r="B4547" s="48"/>
      <c r="C4547" s="323" t="s">
        <v>1861</v>
      </c>
      <c r="D4547" s="324" t="s">
        <v>1861</v>
      </c>
      <c r="E4547" s="325" t="s">
        <v>32</v>
      </c>
      <c r="F4547" s="326">
        <v>1</v>
      </c>
      <c r="G4547" s="42"/>
      <c r="H4547" s="48"/>
    </row>
    <row r="4548" s="2" customFormat="1" ht="16.8" customHeight="1">
      <c r="A4548" s="42"/>
      <c r="B4548" s="48"/>
      <c r="C4548" s="327" t="s">
        <v>32</v>
      </c>
      <c r="D4548" s="327" t="s">
        <v>6794</v>
      </c>
      <c r="E4548" s="20" t="s">
        <v>32</v>
      </c>
      <c r="F4548" s="328">
        <v>0</v>
      </c>
      <c r="G4548" s="42"/>
      <c r="H4548" s="48"/>
    </row>
    <row r="4549" s="2" customFormat="1" ht="16.8" customHeight="1">
      <c r="A4549" s="42"/>
      <c r="B4549" s="48"/>
      <c r="C4549" s="327" t="s">
        <v>32</v>
      </c>
      <c r="D4549" s="327" t="s">
        <v>6795</v>
      </c>
      <c r="E4549" s="20" t="s">
        <v>32</v>
      </c>
      <c r="F4549" s="328">
        <v>0</v>
      </c>
      <c r="G4549" s="42"/>
      <c r="H4549" s="48"/>
    </row>
    <row r="4550" s="2" customFormat="1" ht="16.8" customHeight="1">
      <c r="A4550" s="42"/>
      <c r="B4550" s="48"/>
      <c r="C4550" s="327" t="s">
        <v>32</v>
      </c>
      <c r="D4550" s="327" t="s">
        <v>7237</v>
      </c>
      <c r="E4550" s="20" t="s">
        <v>32</v>
      </c>
      <c r="F4550" s="328">
        <v>0</v>
      </c>
      <c r="G4550" s="42"/>
      <c r="H4550" s="48"/>
    </row>
    <row r="4551" s="2" customFormat="1" ht="16.8" customHeight="1">
      <c r="A4551" s="42"/>
      <c r="B4551" s="48"/>
      <c r="C4551" s="327" t="s">
        <v>32</v>
      </c>
      <c r="D4551" s="327" t="s">
        <v>6797</v>
      </c>
      <c r="E4551" s="20" t="s">
        <v>32</v>
      </c>
      <c r="F4551" s="328">
        <v>0</v>
      </c>
      <c r="G4551" s="42"/>
      <c r="H4551" s="48"/>
    </row>
    <row r="4552" s="2" customFormat="1" ht="16.8" customHeight="1">
      <c r="A4552" s="42"/>
      <c r="B4552" s="48"/>
      <c r="C4552" s="327" t="s">
        <v>32</v>
      </c>
      <c r="D4552" s="327" t="s">
        <v>7241</v>
      </c>
      <c r="E4552" s="20" t="s">
        <v>32</v>
      </c>
      <c r="F4552" s="328">
        <v>0</v>
      </c>
      <c r="G4552" s="42"/>
      <c r="H4552" s="48"/>
    </row>
    <row r="4553" s="2" customFormat="1" ht="16.8" customHeight="1">
      <c r="A4553" s="42"/>
      <c r="B4553" s="48"/>
      <c r="C4553" s="327" t="s">
        <v>32</v>
      </c>
      <c r="D4553" s="327" t="s">
        <v>7242</v>
      </c>
      <c r="E4553" s="20" t="s">
        <v>32</v>
      </c>
      <c r="F4553" s="328">
        <v>0</v>
      </c>
      <c r="G4553" s="42"/>
      <c r="H4553" s="48"/>
    </row>
    <row r="4554" s="2" customFormat="1" ht="16.8" customHeight="1">
      <c r="A4554" s="42"/>
      <c r="B4554" s="48"/>
      <c r="C4554" s="327" t="s">
        <v>32</v>
      </c>
      <c r="D4554" s="327" t="s">
        <v>7243</v>
      </c>
      <c r="E4554" s="20" t="s">
        <v>32</v>
      </c>
      <c r="F4554" s="328">
        <v>0</v>
      </c>
      <c r="G4554" s="42"/>
      <c r="H4554" s="48"/>
    </row>
    <row r="4555" s="2" customFormat="1" ht="16.8" customHeight="1">
      <c r="A4555" s="42"/>
      <c r="B4555" s="48"/>
      <c r="C4555" s="327" t="s">
        <v>1861</v>
      </c>
      <c r="D4555" s="327" t="s">
        <v>84</v>
      </c>
      <c r="E4555" s="20" t="s">
        <v>32</v>
      </c>
      <c r="F4555" s="328">
        <v>1</v>
      </c>
      <c r="G4555" s="42"/>
      <c r="H4555" s="48"/>
    </row>
    <row r="4556" s="2" customFormat="1" ht="16.8" customHeight="1">
      <c r="A4556" s="42"/>
      <c r="B4556" s="48"/>
      <c r="C4556" s="323" t="s">
        <v>6028</v>
      </c>
      <c r="D4556" s="324" t="s">
        <v>6028</v>
      </c>
      <c r="E4556" s="325" t="s">
        <v>32</v>
      </c>
      <c r="F4556" s="326">
        <v>0</v>
      </c>
      <c r="G4556" s="42"/>
      <c r="H4556" s="48"/>
    </row>
    <row r="4557" s="2" customFormat="1" ht="16.8" customHeight="1">
      <c r="A4557" s="42"/>
      <c r="B4557" s="48"/>
      <c r="C4557" s="327" t="s">
        <v>6028</v>
      </c>
      <c r="D4557" s="327" t="s">
        <v>6029</v>
      </c>
      <c r="E4557" s="20" t="s">
        <v>32</v>
      </c>
      <c r="F4557" s="328">
        <v>0</v>
      </c>
      <c r="G4557" s="42"/>
      <c r="H4557" s="48"/>
    </row>
    <row r="4558" s="2" customFormat="1" ht="16.8" customHeight="1">
      <c r="A4558" s="42"/>
      <c r="B4558" s="48"/>
      <c r="C4558" s="323" t="s">
        <v>1871</v>
      </c>
      <c r="D4558" s="324" t="s">
        <v>1871</v>
      </c>
      <c r="E4558" s="325" t="s">
        <v>32</v>
      </c>
      <c r="F4558" s="326">
        <v>0</v>
      </c>
      <c r="G4558" s="42"/>
      <c r="H4558" s="48"/>
    </row>
    <row r="4559" s="2" customFormat="1" ht="16.8" customHeight="1">
      <c r="A4559" s="42"/>
      <c r="B4559" s="48"/>
      <c r="C4559" s="327" t="s">
        <v>1871</v>
      </c>
      <c r="D4559" s="327" t="s">
        <v>6030</v>
      </c>
      <c r="E4559" s="20" t="s">
        <v>32</v>
      </c>
      <c r="F4559" s="328">
        <v>0</v>
      </c>
      <c r="G4559" s="42"/>
      <c r="H4559" s="48"/>
    </row>
    <row r="4560" s="2" customFormat="1" ht="16.8" customHeight="1">
      <c r="A4560" s="42"/>
      <c r="B4560" s="48"/>
      <c r="C4560" s="323" t="s">
        <v>6033</v>
      </c>
      <c r="D4560" s="324" t="s">
        <v>6033</v>
      </c>
      <c r="E4560" s="325" t="s">
        <v>32</v>
      </c>
      <c r="F4560" s="326">
        <v>0</v>
      </c>
      <c r="G4560" s="42"/>
      <c r="H4560" s="48"/>
    </row>
    <row r="4561" s="2" customFormat="1" ht="16.8" customHeight="1">
      <c r="A4561" s="42"/>
      <c r="B4561" s="48"/>
      <c r="C4561" s="327" t="s">
        <v>6033</v>
      </c>
      <c r="D4561" s="327" t="s">
        <v>6167</v>
      </c>
      <c r="E4561" s="20" t="s">
        <v>32</v>
      </c>
      <c r="F4561" s="328">
        <v>0</v>
      </c>
      <c r="G4561" s="42"/>
      <c r="H4561" s="48"/>
    </row>
    <row r="4562" s="2" customFormat="1" ht="16.8" customHeight="1">
      <c r="A4562" s="42"/>
      <c r="B4562" s="48"/>
      <c r="C4562" s="323" t="s">
        <v>6035</v>
      </c>
      <c r="D4562" s="324" t="s">
        <v>6035</v>
      </c>
      <c r="E4562" s="325" t="s">
        <v>32</v>
      </c>
      <c r="F4562" s="326">
        <v>0</v>
      </c>
      <c r="G4562" s="42"/>
      <c r="H4562" s="48"/>
    </row>
    <row r="4563" s="2" customFormat="1" ht="16.8" customHeight="1">
      <c r="A4563" s="42"/>
      <c r="B4563" s="48"/>
      <c r="C4563" s="327" t="s">
        <v>6035</v>
      </c>
      <c r="D4563" s="327" t="s">
        <v>6108</v>
      </c>
      <c r="E4563" s="20" t="s">
        <v>32</v>
      </c>
      <c r="F4563" s="328">
        <v>0</v>
      </c>
      <c r="G4563" s="42"/>
      <c r="H4563" s="48"/>
    </row>
    <row r="4564" s="2" customFormat="1" ht="16.8" customHeight="1">
      <c r="A4564" s="42"/>
      <c r="B4564" s="48"/>
      <c r="C4564" s="323" t="s">
        <v>884</v>
      </c>
      <c r="D4564" s="324" t="s">
        <v>884</v>
      </c>
      <c r="E4564" s="325" t="s">
        <v>32</v>
      </c>
      <c r="F4564" s="326">
        <v>0</v>
      </c>
      <c r="G4564" s="42"/>
      <c r="H4564" s="48"/>
    </row>
    <row r="4565" s="2" customFormat="1" ht="16.8" customHeight="1">
      <c r="A4565" s="42"/>
      <c r="B4565" s="48"/>
      <c r="C4565" s="327" t="s">
        <v>884</v>
      </c>
      <c r="D4565" s="327" t="s">
        <v>6168</v>
      </c>
      <c r="E4565" s="20" t="s">
        <v>32</v>
      </c>
      <c r="F4565" s="328">
        <v>0</v>
      </c>
      <c r="G4565" s="42"/>
      <c r="H4565" s="48"/>
    </row>
    <row r="4566" s="2" customFormat="1" ht="16.8" customHeight="1">
      <c r="A4566" s="42"/>
      <c r="B4566" s="48"/>
      <c r="C4566" s="323" t="s">
        <v>6109</v>
      </c>
      <c r="D4566" s="324" t="s">
        <v>6109</v>
      </c>
      <c r="E4566" s="325" t="s">
        <v>32</v>
      </c>
      <c r="F4566" s="326">
        <v>0</v>
      </c>
      <c r="G4566" s="42"/>
      <c r="H4566" s="48"/>
    </row>
    <row r="4567" s="2" customFormat="1" ht="16.8" customHeight="1">
      <c r="A4567" s="42"/>
      <c r="B4567" s="48"/>
      <c r="C4567" s="327" t="s">
        <v>6109</v>
      </c>
      <c r="D4567" s="327" t="s">
        <v>6110</v>
      </c>
      <c r="E4567" s="20" t="s">
        <v>32</v>
      </c>
      <c r="F4567" s="328">
        <v>0</v>
      </c>
      <c r="G4567" s="42"/>
      <c r="H4567" s="48"/>
    </row>
    <row r="4568" s="2" customFormat="1" ht="16.8" customHeight="1">
      <c r="A4568" s="42"/>
      <c r="B4568" s="48"/>
      <c r="C4568" s="323" t="s">
        <v>6037</v>
      </c>
      <c r="D4568" s="324" t="s">
        <v>6037</v>
      </c>
      <c r="E4568" s="325" t="s">
        <v>32</v>
      </c>
      <c r="F4568" s="326">
        <v>0</v>
      </c>
      <c r="G4568" s="42"/>
      <c r="H4568" s="48"/>
    </row>
    <row r="4569" s="2" customFormat="1" ht="16.8" customHeight="1">
      <c r="A4569" s="42"/>
      <c r="B4569" s="48"/>
      <c r="C4569" s="327" t="s">
        <v>6037</v>
      </c>
      <c r="D4569" s="327" t="s">
        <v>6038</v>
      </c>
      <c r="E4569" s="20" t="s">
        <v>32</v>
      </c>
      <c r="F4569" s="328">
        <v>0</v>
      </c>
      <c r="G4569" s="42"/>
      <c r="H4569" s="48"/>
    </row>
    <row r="4570" s="2" customFormat="1" ht="16.8" customHeight="1">
      <c r="A4570" s="42"/>
      <c r="B4570" s="48"/>
      <c r="C4570" s="323" t="s">
        <v>6169</v>
      </c>
      <c r="D4570" s="324" t="s">
        <v>6169</v>
      </c>
      <c r="E4570" s="325" t="s">
        <v>32</v>
      </c>
      <c r="F4570" s="326">
        <v>0</v>
      </c>
      <c r="G4570" s="42"/>
      <c r="H4570" s="48"/>
    </row>
    <row r="4571" s="2" customFormat="1" ht="16.8" customHeight="1">
      <c r="A4571" s="42"/>
      <c r="B4571" s="48"/>
      <c r="C4571" s="327" t="s">
        <v>6169</v>
      </c>
      <c r="D4571" s="327" t="s">
        <v>6170</v>
      </c>
      <c r="E4571" s="20" t="s">
        <v>32</v>
      </c>
      <c r="F4571" s="328">
        <v>0</v>
      </c>
      <c r="G4571" s="42"/>
      <c r="H4571" s="48"/>
    </row>
    <row r="4572" s="2" customFormat="1" ht="16.8" customHeight="1">
      <c r="A4572" s="42"/>
      <c r="B4572" s="48"/>
      <c r="C4572" s="323" t="s">
        <v>6039</v>
      </c>
      <c r="D4572" s="324" t="s">
        <v>6039</v>
      </c>
      <c r="E4572" s="325" t="s">
        <v>32</v>
      </c>
      <c r="F4572" s="326">
        <v>0</v>
      </c>
      <c r="G4572" s="42"/>
      <c r="H4572" s="48"/>
    </row>
    <row r="4573" s="2" customFormat="1" ht="16.8" customHeight="1">
      <c r="A4573" s="42"/>
      <c r="B4573" s="48"/>
      <c r="C4573" s="327" t="s">
        <v>6039</v>
      </c>
      <c r="D4573" s="327" t="s">
        <v>6040</v>
      </c>
      <c r="E4573" s="20" t="s">
        <v>32</v>
      </c>
      <c r="F4573" s="328">
        <v>0</v>
      </c>
      <c r="G4573" s="42"/>
      <c r="H4573" s="48"/>
    </row>
    <row r="4574" s="2" customFormat="1" ht="16.8" customHeight="1">
      <c r="A4574" s="42"/>
      <c r="B4574" s="48"/>
      <c r="C4574" s="323" t="s">
        <v>1378</v>
      </c>
      <c r="D4574" s="324" t="s">
        <v>1378</v>
      </c>
      <c r="E4574" s="325" t="s">
        <v>32</v>
      </c>
      <c r="F4574" s="326">
        <v>0</v>
      </c>
      <c r="G4574" s="42"/>
      <c r="H4574" s="48"/>
    </row>
    <row r="4575" s="2" customFormat="1" ht="16.8" customHeight="1">
      <c r="A4575" s="42"/>
      <c r="B4575" s="48"/>
      <c r="C4575" s="327" t="s">
        <v>1378</v>
      </c>
      <c r="D4575" s="327" t="s">
        <v>6041</v>
      </c>
      <c r="E4575" s="20" t="s">
        <v>32</v>
      </c>
      <c r="F4575" s="328">
        <v>0</v>
      </c>
      <c r="G4575" s="42"/>
      <c r="H4575" s="48"/>
    </row>
    <row r="4576" s="2" customFormat="1" ht="16.8" customHeight="1">
      <c r="A4576" s="42"/>
      <c r="B4576" s="48"/>
      <c r="C4576" s="323" t="s">
        <v>824</v>
      </c>
      <c r="D4576" s="324" t="s">
        <v>824</v>
      </c>
      <c r="E4576" s="325" t="s">
        <v>32</v>
      </c>
      <c r="F4576" s="326">
        <v>0</v>
      </c>
      <c r="G4576" s="42"/>
      <c r="H4576" s="48"/>
    </row>
    <row r="4577" s="2" customFormat="1" ht="16.8" customHeight="1">
      <c r="A4577" s="42"/>
      <c r="B4577" s="48"/>
      <c r="C4577" s="327" t="s">
        <v>824</v>
      </c>
      <c r="D4577" s="327" t="s">
        <v>6171</v>
      </c>
      <c r="E4577" s="20" t="s">
        <v>32</v>
      </c>
      <c r="F4577" s="328">
        <v>0</v>
      </c>
      <c r="G4577" s="42"/>
      <c r="H4577" s="48"/>
    </row>
    <row r="4578" s="2" customFormat="1" ht="16.8" customHeight="1">
      <c r="A4578" s="42"/>
      <c r="B4578" s="48"/>
      <c r="C4578" s="323" t="s">
        <v>1017</v>
      </c>
      <c r="D4578" s="324" t="s">
        <v>1017</v>
      </c>
      <c r="E4578" s="325" t="s">
        <v>32</v>
      </c>
      <c r="F4578" s="326">
        <v>0</v>
      </c>
      <c r="G4578" s="42"/>
      <c r="H4578" s="48"/>
    </row>
    <row r="4579" s="2" customFormat="1" ht="16.8" customHeight="1">
      <c r="A4579" s="42"/>
      <c r="B4579" s="48"/>
      <c r="C4579" s="327" t="s">
        <v>1017</v>
      </c>
      <c r="D4579" s="327" t="s">
        <v>1125</v>
      </c>
      <c r="E4579" s="20" t="s">
        <v>32</v>
      </c>
      <c r="F4579" s="328">
        <v>0</v>
      </c>
      <c r="G4579" s="42"/>
      <c r="H4579" s="48"/>
    </row>
    <row r="4580" s="2" customFormat="1" ht="16.8" customHeight="1">
      <c r="A4580" s="42"/>
      <c r="B4580" s="48"/>
      <c r="C4580" s="323" t="s">
        <v>922</v>
      </c>
      <c r="D4580" s="324" t="s">
        <v>922</v>
      </c>
      <c r="E4580" s="325" t="s">
        <v>32</v>
      </c>
      <c r="F4580" s="326">
        <v>0</v>
      </c>
      <c r="G4580" s="42"/>
      <c r="H4580" s="48"/>
    </row>
    <row r="4581" s="2" customFormat="1" ht="16.8" customHeight="1">
      <c r="A4581" s="42"/>
      <c r="B4581" s="48"/>
      <c r="C4581" s="327" t="s">
        <v>922</v>
      </c>
      <c r="D4581" s="327" t="s">
        <v>1129</v>
      </c>
      <c r="E4581" s="20" t="s">
        <v>32</v>
      </c>
      <c r="F4581" s="328">
        <v>0</v>
      </c>
      <c r="G4581" s="42"/>
      <c r="H4581" s="48"/>
    </row>
    <row r="4582" s="2" customFormat="1" ht="16.8" customHeight="1">
      <c r="A4582" s="42"/>
      <c r="B4582" s="48"/>
      <c r="C4582" s="323" t="s">
        <v>166</v>
      </c>
      <c r="D4582" s="324" t="s">
        <v>166</v>
      </c>
      <c r="E4582" s="325" t="s">
        <v>32</v>
      </c>
      <c r="F4582" s="326">
        <v>0</v>
      </c>
      <c r="G4582" s="42"/>
      <c r="H4582" s="48"/>
    </row>
    <row r="4583" s="2" customFormat="1" ht="16.8" customHeight="1">
      <c r="A4583" s="42"/>
      <c r="B4583" s="48"/>
      <c r="C4583" s="327" t="s">
        <v>166</v>
      </c>
      <c r="D4583" s="327" t="s">
        <v>397</v>
      </c>
      <c r="E4583" s="20" t="s">
        <v>32</v>
      </c>
      <c r="F4583" s="328">
        <v>0</v>
      </c>
      <c r="G4583" s="42"/>
      <c r="H4583" s="48"/>
    </row>
    <row r="4584" s="2" customFormat="1" ht="16.8" customHeight="1">
      <c r="A4584" s="42"/>
      <c r="B4584" s="48"/>
      <c r="C4584" s="323" t="s">
        <v>167</v>
      </c>
      <c r="D4584" s="324" t="s">
        <v>167</v>
      </c>
      <c r="E4584" s="325" t="s">
        <v>32</v>
      </c>
      <c r="F4584" s="326">
        <v>0</v>
      </c>
      <c r="G4584" s="42"/>
      <c r="H4584" s="48"/>
    </row>
    <row r="4585" s="2" customFormat="1" ht="16.8" customHeight="1">
      <c r="A4585" s="42"/>
      <c r="B4585" s="48"/>
      <c r="C4585" s="327" t="s">
        <v>167</v>
      </c>
      <c r="D4585" s="327" t="s">
        <v>405</v>
      </c>
      <c r="E4585" s="20" t="s">
        <v>32</v>
      </c>
      <c r="F4585" s="328">
        <v>0</v>
      </c>
      <c r="G4585" s="42"/>
      <c r="H4585" s="48"/>
    </row>
    <row r="4586" s="2" customFormat="1" ht="16.8" customHeight="1">
      <c r="A4586" s="42"/>
      <c r="B4586" s="48"/>
      <c r="C4586" s="323" t="s">
        <v>1018</v>
      </c>
      <c r="D4586" s="324" t="s">
        <v>1018</v>
      </c>
      <c r="E4586" s="325" t="s">
        <v>32</v>
      </c>
      <c r="F4586" s="326">
        <v>0</v>
      </c>
      <c r="G4586" s="42"/>
      <c r="H4586" s="48"/>
    </row>
    <row r="4587" s="2" customFormat="1" ht="16.8" customHeight="1">
      <c r="A4587" s="42"/>
      <c r="B4587" s="48"/>
      <c r="C4587" s="327" t="s">
        <v>1018</v>
      </c>
      <c r="D4587" s="327" t="s">
        <v>1135</v>
      </c>
      <c r="E4587" s="20" t="s">
        <v>32</v>
      </c>
      <c r="F4587" s="328">
        <v>0</v>
      </c>
      <c r="G4587" s="42"/>
      <c r="H4587" s="48"/>
    </row>
    <row r="4588" s="2" customFormat="1" ht="16.8" customHeight="1">
      <c r="A4588" s="42"/>
      <c r="B4588" s="48"/>
      <c r="C4588" s="323" t="s">
        <v>1019</v>
      </c>
      <c r="D4588" s="324" t="s">
        <v>1019</v>
      </c>
      <c r="E4588" s="325" t="s">
        <v>32</v>
      </c>
      <c r="F4588" s="326">
        <v>0</v>
      </c>
      <c r="G4588" s="42"/>
      <c r="H4588" s="48"/>
    </row>
    <row r="4589" s="2" customFormat="1" ht="16.8" customHeight="1">
      <c r="A4589" s="42"/>
      <c r="B4589" s="48"/>
      <c r="C4589" s="327" t="s">
        <v>1019</v>
      </c>
      <c r="D4589" s="327" t="s">
        <v>1140</v>
      </c>
      <c r="E4589" s="20" t="s">
        <v>32</v>
      </c>
      <c r="F4589" s="328">
        <v>0</v>
      </c>
      <c r="G4589" s="42"/>
      <c r="H4589" s="48"/>
    </row>
    <row r="4590" s="2" customFormat="1" ht="16.8" customHeight="1">
      <c r="A4590" s="42"/>
      <c r="B4590" s="48"/>
      <c r="C4590" s="323" t="s">
        <v>1970</v>
      </c>
      <c r="D4590" s="324" t="s">
        <v>1970</v>
      </c>
      <c r="E4590" s="325" t="s">
        <v>32</v>
      </c>
      <c r="F4590" s="326">
        <v>0</v>
      </c>
      <c r="G4590" s="42"/>
      <c r="H4590" s="48"/>
    </row>
    <row r="4591" s="2" customFormat="1" ht="16.8" customHeight="1">
      <c r="A4591" s="42"/>
      <c r="B4591" s="48"/>
      <c r="C4591" s="327" t="s">
        <v>1970</v>
      </c>
      <c r="D4591" s="327" t="s">
        <v>1971</v>
      </c>
      <c r="E4591" s="20" t="s">
        <v>32</v>
      </c>
      <c r="F4591" s="328">
        <v>0</v>
      </c>
      <c r="G4591" s="42"/>
      <c r="H4591" s="48"/>
    </row>
    <row r="4592" s="2" customFormat="1" ht="16.8" customHeight="1">
      <c r="A4592" s="42"/>
      <c r="B4592" s="48"/>
      <c r="C4592" s="323" t="s">
        <v>1658</v>
      </c>
      <c r="D4592" s="324" t="s">
        <v>1658</v>
      </c>
      <c r="E4592" s="325" t="s">
        <v>32</v>
      </c>
      <c r="F4592" s="326">
        <v>0</v>
      </c>
      <c r="G4592" s="42"/>
      <c r="H4592" s="48"/>
    </row>
    <row r="4593" s="2" customFormat="1" ht="16.8" customHeight="1">
      <c r="A4593" s="42"/>
      <c r="B4593" s="48"/>
      <c r="C4593" s="327" t="s">
        <v>1658</v>
      </c>
      <c r="D4593" s="327" t="s">
        <v>3792</v>
      </c>
      <c r="E4593" s="20" t="s">
        <v>32</v>
      </c>
      <c r="F4593" s="328">
        <v>0</v>
      </c>
      <c r="G4593" s="42"/>
      <c r="H4593" s="48"/>
    </row>
    <row r="4594" s="2" customFormat="1" ht="16.8" customHeight="1">
      <c r="A4594" s="42"/>
      <c r="B4594" s="48"/>
      <c r="C4594" s="323" t="s">
        <v>1660</v>
      </c>
      <c r="D4594" s="324" t="s">
        <v>1660</v>
      </c>
      <c r="E4594" s="325" t="s">
        <v>32</v>
      </c>
      <c r="F4594" s="326">
        <v>0</v>
      </c>
      <c r="G4594" s="42"/>
      <c r="H4594" s="48"/>
    </row>
    <row r="4595" s="2" customFormat="1" ht="16.8" customHeight="1">
      <c r="A4595" s="42"/>
      <c r="B4595" s="48"/>
      <c r="C4595" s="327" t="s">
        <v>1660</v>
      </c>
      <c r="D4595" s="327" t="s">
        <v>3798</v>
      </c>
      <c r="E4595" s="20" t="s">
        <v>32</v>
      </c>
      <c r="F4595" s="328">
        <v>0</v>
      </c>
      <c r="G4595" s="42"/>
      <c r="H4595" s="48"/>
    </row>
    <row r="4596" s="2" customFormat="1" ht="16.8" customHeight="1">
      <c r="A4596" s="42"/>
      <c r="B4596" s="48"/>
      <c r="C4596" s="323" t="s">
        <v>6043</v>
      </c>
      <c r="D4596" s="324" t="s">
        <v>6043</v>
      </c>
      <c r="E4596" s="325" t="s">
        <v>32</v>
      </c>
      <c r="F4596" s="326">
        <v>0</v>
      </c>
      <c r="G4596" s="42"/>
      <c r="H4596" s="48"/>
    </row>
    <row r="4597" s="2" customFormat="1" ht="16.8" customHeight="1">
      <c r="A4597" s="42"/>
      <c r="B4597" s="48"/>
      <c r="C4597" s="327" t="s">
        <v>6043</v>
      </c>
      <c r="D4597" s="327" t="s">
        <v>6173</v>
      </c>
      <c r="E4597" s="20" t="s">
        <v>32</v>
      </c>
      <c r="F4597" s="328">
        <v>0</v>
      </c>
      <c r="G4597" s="42"/>
      <c r="H4597" s="48"/>
    </row>
    <row r="4598" s="2" customFormat="1" ht="16.8" customHeight="1">
      <c r="A4598" s="42"/>
      <c r="B4598" s="48"/>
      <c r="C4598" s="323" t="s">
        <v>1662</v>
      </c>
      <c r="D4598" s="324" t="s">
        <v>1662</v>
      </c>
      <c r="E4598" s="325" t="s">
        <v>32</v>
      </c>
      <c r="F4598" s="326">
        <v>0</v>
      </c>
      <c r="G4598" s="42"/>
      <c r="H4598" s="48"/>
    </row>
    <row r="4599" s="2" customFormat="1" ht="16.8" customHeight="1">
      <c r="A4599" s="42"/>
      <c r="B4599" s="48"/>
      <c r="C4599" s="327" t="s">
        <v>1662</v>
      </c>
      <c r="D4599" s="327" t="s">
        <v>6045</v>
      </c>
      <c r="E4599" s="20" t="s">
        <v>32</v>
      </c>
      <c r="F4599" s="328">
        <v>0</v>
      </c>
      <c r="G4599" s="42"/>
      <c r="H4599" s="48"/>
    </row>
    <row r="4600" s="2" customFormat="1" ht="16.8" customHeight="1">
      <c r="A4600" s="42"/>
      <c r="B4600" s="48"/>
      <c r="C4600" s="323" t="s">
        <v>1664</v>
      </c>
      <c r="D4600" s="324" t="s">
        <v>1664</v>
      </c>
      <c r="E4600" s="325" t="s">
        <v>32</v>
      </c>
      <c r="F4600" s="326">
        <v>0</v>
      </c>
      <c r="G4600" s="42"/>
      <c r="H4600" s="48"/>
    </row>
    <row r="4601" s="2" customFormat="1" ht="16.8" customHeight="1">
      <c r="A4601" s="42"/>
      <c r="B4601" s="48"/>
      <c r="C4601" s="327" t="s">
        <v>1664</v>
      </c>
      <c r="D4601" s="327" t="s">
        <v>4618</v>
      </c>
      <c r="E4601" s="20" t="s">
        <v>32</v>
      </c>
      <c r="F4601" s="328">
        <v>0</v>
      </c>
      <c r="G4601" s="42"/>
      <c r="H4601" s="48"/>
    </row>
    <row r="4602" s="2" customFormat="1" ht="16.8" customHeight="1">
      <c r="A4602" s="42"/>
      <c r="B4602" s="48"/>
      <c r="C4602" s="323" t="s">
        <v>6052</v>
      </c>
      <c r="D4602" s="324" t="s">
        <v>6052</v>
      </c>
      <c r="E4602" s="325" t="s">
        <v>32</v>
      </c>
      <c r="F4602" s="326">
        <v>0</v>
      </c>
      <c r="G4602" s="42"/>
      <c r="H4602" s="48"/>
    </row>
    <row r="4603" s="2" customFormat="1" ht="16.8" customHeight="1">
      <c r="A4603" s="42"/>
      <c r="B4603" s="48"/>
      <c r="C4603" s="327" t="s">
        <v>6052</v>
      </c>
      <c r="D4603" s="327" t="s">
        <v>6053</v>
      </c>
      <c r="E4603" s="20" t="s">
        <v>32</v>
      </c>
      <c r="F4603" s="328">
        <v>0</v>
      </c>
      <c r="G4603" s="42"/>
      <c r="H4603" s="48"/>
    </row>
    <row r="4604" s="2" customFormat="1" ht="16.8" customHeight="1">
      <c r="A4604" s="42"/>
      <c r="B4604" s="48"/>
      <c r="C4604" s="323" t="s">
        <v>6061</v>
      </c>
      <c r="D4604" s="324" t="s">
        <v>6061</v>
      </c>
      <c r="E4604" s="325" t="s">
        <v>32</v>
      </c>
      <c r="F4604" s="326">
        <v>0</v>
      </c>
      <c r="G4604" s="42"/>
      <c r="H4604" s="48"/>
    </row>
    <row r="4605" s="2" customFormat="1" ht="16.8" customHeight="1">
      <c r="A4605" s="42"/>
      <c r="B4605" s="48"/>
      <c r="C4605" s="327" t="s">
        <v>6061</v>
      </c>
      <c r="D4605" s="327" t="s">
        <v>6062</v>
      </c>
      <c r="E4605" s="20" t="s">
        <v>32</v>
      </c>
      <c r="F4605" s="328">
        <v>0</v>
      </c>
      <c r="G4605" s="42"/>
      <c r="H4605" s="48"/>
    </row>
    <row r="4606" s="2" customFormat="1" ht="16.8" customHeight="1">
      <c r="A4606" s="42"/>
      <c r="B4606" s="48"/>
      <c r="C4606" s="323" t="s">
        <v>1827</v>
      </c>
      <c r="D4606" s="324" t="s">
        <v>1827</v>
      </c>
      <c r="E4606" s="325" t="s">
        <v>32</v>
      </c>
      <c r="F4606" s="326">
        <v>0</v>
      </c>
      <c r="G4606" s="42"/>
      <c r="H4606" s="48"/>
    </row>
    <row r="4607" s="2" customFormat="1" ht="16.8" customHeight="1">
      <c r="A4607" s="42"/>
      <c r="B4607" s="48"/>
      <c r="C4607" s="327" t="s">
        <v>1827</v>
      </c>
      <c r="D4607" s="327" t="s">
        <v>6120</v>
      </c>
      <c r="E4607" s="20" t="s">
        <v>32</v>
      </c>
      <c r="F4607" s="328">
        <v>0</v>
      </c>
      <c r="G4607" s="42"/>
      <c r="H4607" s="48"/>
    </row>
    <row r="4608" s="2" customFormat="1" ht="16.8" customHeight="1">
      <c r="A4608" s="42"/>
      <c r="B4608" s="48"/>
      <c r="C4608" s="323" t="s">
        <v>6121</v>
      </c>
      <c r="D4608" s="324" t="s">
        <v>6121</v>
      </c>
      <c r="E4608" s="325" t="s">
        <v>32</v>
      </c>
      <c r="F4608" s="326">
        <v>0</v>
      </c>
      <c r="G4608" s="42"/>
      <c r="H4608" s="48"/>
    </row>
    <row r="4609" s="2" customFormat="1" ht="16.8" customHeight="1">
      <c r="A4609" s="42"/>
      <c r="B4609" s="48"/>
      <c r="C4609" s="327" t="s">
        <v>6121</v>
      </c>
      <c r="D4609" s="327" t="s">
        <v>6175</v>
      </c>
      <c r="E4609" s="20" t="s">
        <v>32</v>
      </c>
      <c r="F4609" s="328">
        <v>0</v>
      </c>
      <c r="G4609" s="42"/>
      <c r="H4609" s="48"/>
    </row>
    <row r="4610" s="2" customFormat="1" ht="16.8" customHeight="1">
      <c r="A4610" s="42"/>
      <c r="B4610" s="48"/>
      <c r="C4610" s="323" t="s">
        <v>1863</v>
      </c>
      <c r="D4610" s="324" t="s">
        <v>1863</v>
      </c>
      <c r="E4610" s="325" t="s">
        <v>32</v>
      </c>
      <c r="F4610" s="326">
        <v>0</v>
      </c>
      <c r="G4610" s="42"/>
      <c r="H4610" s="48"/>
    </row>
    <row r="4611" s="2" customFormat="1" ht="16.8" customHeight="1">
      <c r="A4611" s="42"/>
      <c r="B4611" s="48"/>
      <c r="C4611" s="327" t="s">
        <v>1863</v>
      </c>
      <c r="D4611" s="327" t="s">
        <v>6065</v>
      </c>
      <c r="E4611" s="20" t="s">
        <v>32</v>
      </c>
      <c r="F4611" s="328">
        <v>0</v>
      </c>
      <c r="G4611" s="42"/>
      <c r="H4611" s="48"/>
    </row>
    <row r="4612" s="2" customFormat="1" ht="26.4" customHeight="1">
      <c r="A4612" s="42"/>
      <c r="B4612" s="48"/>
      <c r="C4612" s="322" t="s">
        <v>163</v>
      </c>
      <c r="D4612" s="322" t="s">
        <v>164</v>
      </c>
      <c r="E4612" s="42"/>
      <c r="F4612" s="42"/>
      <c r="G4612" s="42"/>
      <c r="H4612" s="48"/>
    </row>
    <row r="4613" s="2" customFormat="1" ht="16.8" customHeight="1">
      <c r="A4613" s="42"/>
      <c r="B4613" s="48"/>
      <c r="C4613" s="323" t="s">
        <v>817</v>
      </c>
      <c r="D4613" s="324" t="s">
        <v>817</v>
      </c>
      <c r="E4613" s="325" t="s">
        <v>32</v>
      </c>
      <c r="F4613" s="326">
        <v>1</v>
      </c>
      <c r="G4613" s="42"/>
      <c r="H4613" s="48"/>
    </row>
    <row r="4614" s="2" customFormat="1" ht="16.8" customHeight="1">
      <c r="A4614" s="42"/>
      <c r="B4614" s="48"/>
      <c r="C4614" s="327" t="s">
        <v>32</v>
      </c>
      <c r="D4614" s="327" t="s">
        <v>5928</v>
      </c>
      <c r="E4614" s="20" t="s">
        <v>32</v>
      </c>
      <c r="F4614" s="328">
        <v>0</v>
      </c>
      <c r="G4614" s="42"/>
      <c r="H4614" s="48"/>
    </row>
    <row r="4615" s="2" customFormat="1" ht="16.8" customHeight="1">
      <c r="A4615" s="42"/>
      <c r="B4615" s="48"/>
      <c r="C4615" s="327" t="s">
        <v>817</v>
      </c>
      <c r="D4615" s="327" t="s">
        <v>5929</v>
      </c>
      <c r="E4615" s="20" t="s">
        <v>32</v>
      </c>
      <c r="F4615" s="328">
        <v>1</v>
      </c>
      <c r="G4615" s="42"/>
      <c r="H4615" s="48"/>
    </row>
    <row r="4616" s="2" customFormat="1" ht="7.44" customHeight="1">
      <c r="A4616" s="42"/>
      <c r="B4616" s="171"/>
      <c r="C4616" s="172"/>
      <c r="D4616" s="172"/>
      <c r="E4616" s="172"/>
      <c r="F4616" s="172"/>
      <c r="G4616" s="172"/>
      <c r="H4616" s="48"/>
    </row>
    <row r="4617" s="2" customFormat="1">
      <c r="A4617" s="42"/>
      <c r="B4617" s="42"/>
      <c r="C4617" s="42"/>
      <c r="D4617" s="42"/>
      <c r="E4617" s="42"/>
      <c r="F4617" s="42"/>
      <c r="G4617" s="42"/>
      <c r="H4617" s="42"/>
    </row>
  </sheetData>
  <sheetProtection sheet="1" formatColumns="0" formatRows="0" objects="1" scenarios="1" spinCount="100000" saltValue="AWgXXvLtTsv3//0EVtKi/ZwITFyCHKqKAZ4hFsEnBBswnarcsZ+xhj7PC8HGRk1I2YpPqRNfyMizqioIBic1xA==" hashValue="PN3EzV6hty+MjBWN8E6fwE8dztOGT0vQ2mmgSn4/4lRBsNqMyuPGgQBZVKR12hAlChi38ZtlU0NhliUVzO0p9g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30" customWidth="1"/>
    <col min="2" max="2" width="1.667969" style="330" customWidth="1"/>
    <col min="3" max="4" width="5" style="330" customWidth="1"/>
    <col min="5" max="5" width="11.66016" style="330" customWidth="1"/>
    <col min="6" max="6" width="9.160156" style="330" customWidth="1"/>
    <col min="7" max="7" width="5" style="330" customWidth="1"/>
    <col min="8" max="8" width="77.83203" style="330" customWidth="1"/>
    <col min="9" max="10" width="20" style="330" customWidth="1"/>
    <col min="11" max="11" width="1.667969" style="330" customWidth="1"/>
  </cols>
  <sheetData>
    <row r="1" s="1" customFormat="1" ht="37.5" customHeight="1"/>
    <row r="2" s="1" customFormat="1" ht="7.5" customHeight="1">
      <c r="B2" s="331"/>
      <c r="C2" s="332"/>
      <c r="D2" s="332"/>
      <c r="E2" s="332"/>
      <c r="F2" s="332"/>
      <c r="G2" s="332"/>
      <c r="H2" s="332"/>
      <c r="I2" s="332"/>
      <c r="J2" s="332"/>
      <c r="K2" s="333"/>
    </row>
    <row r="3" s="17" customFormat="1" ht="45" customHeight="1">
      <c r="B3" s="334"/>
      <c r="C3" s="335" t="s">
        <v>7267</v>
      </c>
      <c r="D3" s="335"/>
      <c r="E3" s="335"/>
      <c r="F3" s="335"/>
      <c r="G3" s="335"/>
      <c r="H3" s="335"/>
      <c r="I3" s="335"/>
      <c r="J3" s="335"/>
      <c r="K3" s="336"/>
    </row>
    <row r="4" s="1" customFormat="1" ht="25.5" customHeight="1">
      <c r="B4" s="337"/>
      <c r="C4" s="338" t="s">
        <v>7268</v>
      </c>
      <c r="D4" s="338"/>
      <c r="E4" s="338"/>
      <c r="F4" s="338"/>
      <c r="G4" s="338"/>
      <c r="H4" s="338"/>
      <c r="I4" s="338"/>
      <c r="J4" s="338"/>
      <c r="K4" s="339"/>
    </row>
    <row r="5" s="1" customFormat="1" ht="5.25" customHeight="1">
      <c r="B5" s="337"/>
      <c r="C5" s="340"/>
      <c r="D5" s="340"/>
      <c r="E5" s="340"/>
      <c r="F5" s="340"/>
      <c r="G5" s="340"/>
      <c r="H5" s="340"/>
      <c r="I5" s="340"/>
      <c r="J5" s="340"/>
      <c r="K5" s="339"/>
    </row>
    <row r="6" s="1" customFormat="1" ht="15" customHeight="1">
      <c r="B6" s="337"/>
      <c r="C6" s="341" t="s">
        <v>7269</v>
      </c>
      <c r="D6" s="341"/>
      <c r="E6" s="341"/>
      <c r="F6" s="341"/>
      <c r="G6" s="341"/>
      <c r="H6" s="341"/>
      <c r="I6" s="341"/>
      <c r="J6" s="341"/>
      <c r="K6" s="339"/>
    </row>
    <row r="7" s="1" customFormat="1" ht="15" customHeight="1">
      <c r="B7" s="342"/>
      <c r="C7" s="341" t="s">
        <v>7270</v>
      </c>
      <c r="D7" s="341"/>
      <c r="E7" s="341"/>
      <c r="F7" s="341"/>
      <c r="G7" s="341"/>
      <c r="H7" s="341"/>
      <c r="I7" s="341"/>
      <c r="J7" s="341"/>
      <c r="K7" s="339"/>
    </row>
    <row r="8" s="1" customFormat="1" ht="12.75" customHeight="1">
      <c r="B8" s="342"/>
      <c r="C8" s="341"/>
      <c r="D8" s="341"/>
      <c r="E8" s="341"/>
      <c r="F8" s="341"/>
      <c r="G8" s="341"/>
      <c r="H8" s="341"/>
      <c r="I8" s="341"/>
      <c r="J8" s="341"/>
      <c r="K8" s="339"/>
    </row>
    <row r="9" s="1" customFormat="1" ht="15" customHeight="1">
      <c r="B9" s="342"/>
      <c r="C9" s="341" t="s">
        <v>7271</v>
      </c>
      <c r="D9" s="341"/>
      <c r="E9" s="341"/>
      <c r="F9" s="341"/>
      <c r="G9" s="341"/>
      <c r="H9" s="341"/>
      <c r="I9" s="341"/>
      <c r="J9" s="341"/>
      <c r="K9" s="339"/>
    </row>
    <row r="10" s="1" customFormat="1" ht="15" customHeight="1">
      <c r="B10" s="342"/>
      <c r="C10" s="341"/>
      <c r="D10" s="341" t="s">
        <v>7272</v>
      </c>
      <c r="E10" s="341"/>
      <c r="F10" s="341"/>
      <c r="G10" s="341"/>
      <c r="H10" s="341"/>
      <c r="I10" s="341"/>
      <c r="J10" s="341"/>
      <c r="K10" s="339"/>
    </row>
    <row r="11" s="1" customFormat="1" ht="15" customHeight="1">
      <c r="B11" s="342"/>
      <c r="C11" s="343"/>
      <c r="D11" s="341" t="s">
        <v>7273</v>
      </c>
      <c r="E11" s="341"/>
      <c r="F11" s="341"/>
      <c r="G11" s="341"/>
      <c r="H11" s="341"/>
      <c r="I11" s="341"/>
      <c r="J11" s="341"/>
      <c r="K11" s="339"/>
    </row>
    <row r="12" s="1" customFormat="1" ht="15" customHeight="1">
      <c r="B12" s="342"/>
      <c r="C12" s="343"/>
      <c r="D12" s="341"/>
      <c r="E12" s="341"/>
      <c r="F12" s="341"/>
      <c r="G12" s="341"/>
      <c r="H12" s="341"/>
      <c r="I12" s="341"/>
      <c r="J12" s="341"/>
      <c r="K12" s="339"/>
    </row>
    <row r="13" s="1" customFormat="1" ht="15" customHeight="1">
      <c r="B13" s="342"/>
      <c r="C13" s="343"/>
      <c r="D13" s="344" t="s">
        <v>7274</v>
      </c>
      <c r="E13" s="341"/>
      <c r="F13" s="341"/>
      <c r="G13" s="341"/>
      <c r="H13" s="341"/>
      <c r="I13" s="341"/>
      <c r="J13" s="341"/>
      <c r="K13" s="339"/>
    </row>
    <row r="14" s="1" customFormat="1" ht="12.75" customHeight="1">
      <c r="B14" s="342"/>
      <c r="C14" s="343"/>
      <c r="D14" s="343"/>
      <c r="E14" s="343"/>
      <c r="F14" s="343"/>
      <c r="G14" s="343"/>
      <c r="H14" s="343"/>
      <c r="I14" s="343"/>
      <c r="J14" s="343"/>
      <c r="K14" s="339"/>
    </row>
    <row r="15" s="1" customFormat="1" ht="15" customHeight="1">
      <c r="B15" s="342"/>
      <c r="C15" s="343"/>
      <c r="D15" s="341" t="s">
        <v>7275</v>
      </c>
      <c r="E15" s="341"/>
      <c r="F15" s="341"/>
      <c r="G15" s="341"/>
      <c r="H15" s="341"/>
      <c r="I15" s="341"/>
      <c r="J15" s="341"/>
      <c r="K15" s="339"/>
    </row>
    <row r="16" s="1" customFormat="1" ht="15" customHeight="1">
      <c r="B16" s="342"/>
      <c r="C16" s="343"/>
      <c r="D16" s="341" t="s">
        <v>7276</v>
      </c>
      <c r="E16" s="341"/>
      <c r="F16" s="341"/>
      <c r="G16" s="341"/>
      <c r="H16" s="341"/>
      <c r="I16" s="341"/>
      <c r="J16" s="341"/>
      <c r="K16" s="339"/>
    </row>
    <row r="17" s="1" customFormat="1" ht="15" customHeight="1">
      <c r="B17" s="342"/>
      <c r="C17" s="343"/>
      <c r="D17" s="341" t="s">
        <v>7277</v>
      </c>
      <c r="E17" s="341"/>
      <c r="F17" s="341"/>
      <c r="G17" s="341"/>
      <c r="H17" s="341"/>
      <c r="I17" s="341"/>
      <c r="J17" s="341"/>
      <c r="K17" s="339"/>
    </row>
    <row r="18" s="1" customFormat="1" ht="15" customHeight="1">
      <c r="B18" s="342"/>
      <c r="C18" s="343"/>
      <c r="D18" s="343"/>
      <c r="E18" s="345" t="s">
        <v>83</v>
      </c>
      <c r="F18" s="341" t="s">
        <v>7278</v>
      </c>
      <c r="G18" s="341"/>
      <c r="H18" s="341"/>
      <c r="I18" s="341"/>
      <c r="J18" s="341"/>
      <c r="K18" s="339"/>
    </row>
    <row r="19" s="1" customFormat="1" ht="15" customHeight="1">
      <c r="B19" s="342"/>
      <c r="C19" s="343"/>
      <c r="D19" s="343"/>
      <c r="E19" s="345" t="s">
        <v>7279</v>
      </c>
      <c r="F19" s="341" t="s">
        <v>7280</v>
      </c>
      <c r="G19" s="341"/>
      <c r="H19" s="341"/>
      <c r="I19" s="341"/>
      <c r="J19" s="341"/>
      <c r="K19" s="339"/>
    </row>
    <row r="20" s="1" customFormat="1" ht="15" customHeight="1">
      <c r="B20" s="342"/>
      <c r="C20" s="343"/>
      <c r="D20" s="343"/>
      <c r="E20" s="345" t="s">
        <v>7281</v>
      </c>
      <c r="F20" s="341" t="s">
        <v>7282</v>
      </c>
      <c r="G20" s="341"/>
      <c r="H20" s="341"/>
      <c r="I20" s="341"/>
      <c r="J20" s="341"/>
      <c r="K20" s="339"/>
    </row>
    <row r="21" s="1" customFormat="1" ht="15" customHeight="1">
      <c r="B21" s="342"/>
      <c r="C21" s="343"/>
      <c r="D21" s="343"/>
      <c r="E21" s="345" t="s">
        <v>7283</v>
      </c>
      <c r="F21" s="341" t="s">
        <v>7284</v>
      </c>
      <c r="G21" s="341"/>
      <c r="H21" s="341"/>
      <c r="I21" s="341"/>
      <c r="J21" s="341"/>
      <c r="K21" s="339"/>
    </row>
    <row r="22" s="1" customFormat="1" ht="15" customHeight="1">
      <c r="B22" s="342"/>
      <c r="C22" s="343"/>
      <c r="D22" s="343"/>
      <c r="E22" s="345" t="s">
        <v>7285</v>
      </c>
      <c r="F22" s="341" t="s">
        <v>7286</v>
      </c>
      <c r="G22" s="341"/>
      <c r="H22" s="341"/>
      <c r="I22" s="341"/>
      <c r="J22" s="341"/>
      <c r="K22" s="339"/>
    </row>
    <row r="23" s="1" customFormat="1" ht="15" customHeight="1">
      <c r="B23" s="342"/>
      <c r="C23" s="343"/>
      <c r="D23" s="343"/>
      <c r="E23" s="345" t="s">
        <v>89</v>
      </c>
      <c r="F23" s="341" t="s">
        <v>7287</v>
      </c>
      <c r="G23" s="341"/>
      <c r="H23" s="341"/>
      <c r="I23" s="341"/>
      <c r="J23" s="341"/>
      <c r="K23" s="339"/>
    </row>
    <row r="24" s="1" customFormat="1" ht="12.75" customHeight="1">
      <c r="B24" s="342"/>
      <c r="C24" s="343"/>
      <c r="D24" s="343"/>
      <c r="E24" s="343"/>
      <c r="F24" s="343"/>
      <c r="G24" s="343"/>
      <c r="H24" s="343"/>
      <c r="I24" s="343"/>
      <c r="J24" s="343"/>
      <c r="K24" s="339"/>
    </row>
    <row r="25" s="1" customFormat="1" ht="15" customHeight="1">
      <c r="B25" s="342"/>
      <c r="C25" s="341" t="s">
        <v>7288</v>
      </c>
      <c r="D25" s="341"/>
      <c r="E25" s="341"/>
      <c r="F25" s="341"/>
      <c r="G25" s="341"/>
      <c r="H25" s="341"/>
      <c r="I25" s="341"/>
      <c r="J25" s="341"/>
      <c r="K25" s="339"/>
    </row>
    <row r="26" s="1" customFormat="1" ht="15" customHeight="1">
      <c r="B26" s="342"/>
      <c r="C26" s="341" t="s">
        <v>7289</v>
      </c>
      <c r="D26" s="341"/>
      <c r="E26" s="341"/>
      <c r="F26" s="341"/>
      <c r="G26" s="341"/>
      <c r="H26" s="341"/>
      <c r="I26" s="341"/>
      <c r="J26" s="341"/>
      <c r="K26" s="339"/>
    </row>
    <row r="27" s="1" customFormat="1" ht="15" customHeight="1">
      <c r="B27" s="342"/>
      <c r="C27" s="341"/>
      <c r="D27" s="341" t="s">
        <v>7290</v>
      </c>
      <c r="E27" s="341"/>
      <c r="F27" s="341"/>
      <c r="G27" s="341"/>
      <c r="H27" s="341"/>
      <c r="I27" s="341"/>
      <c r="J27" s="341"/>
      <c r="K27" s="339"/>
    </row>
    <row r="28" s="1" customFormat="1" ht="15" customHeight="1">
      <c r="B28" s="342"/>
      <c r="C28" s="343"/>
      <c r="D28" s="341" t="s">
        <v>7291</v>
      </c>
      <c r="E28" s="341"/>
      <c r="F28" s="341"/>
      <c r="G28" s="341"/>
      <c r="H28" s="341"/>
      <c r="I28" s="341"/>
      <c r="J28" s="341"/>
      <c r="K28" s="339"/>
    </row>
    <row r="29" s="1" customFormat="1" ht="12.75" customHeight="1">
      <c r="B29" s="342"/>
      <c r="C29" s="343"/>
      <c r="D29" s="343"/>
      <c r="E29" s="343"/>
      <c r="F29" s="343"/>
      <c r="G29" s="343"/>
      <c r="H29" s="343"/>
      <c r="I29" s="343"/>
      <c r="J29" s="343"/>
      <c r="K29" s="339"/>
    </row>
    <row r="30" s="1" customFormat="1" ht="15" customHeight="1">
      <c r="B30" s="342"/>
      <c r="C30" s="343"/>
      <c r="D30" s="341" t="s">
        <v>7292</v>
      </c>
      <c r="E30" s="341"/>
      <c r="F30" s="341"/>
      <c r="G30" s="341"/>
      <c r="H30" s="341"/>
      <c r="I30" s="341"/>
      <c r="J30" s="341"/>
      <c r="K30" s="339"/>
    </row>
    <row r="31" s="1" customFormat="1" ht="15" customHeight="1">
      <c r="B31" s="342"/>
      <c r="C31" s="343"/>
      <c r="D31" s="341" t="s">
        <v>7293</v>
      </c>
      <c r="E31" s="341"/>
      <c r="F31" s="341"/>
      <c r="G31" s="341"/>
      <c r="H31" s="341"/>
      <c r="I31" s="341"/>
      <c r="J31" s="341"/>
      <c r="K31" s="339"/>
    </row>
    <row r="32" s="1" customFormat="1" ht="12.75" customHeight="1">
      <c r="B32" s="342"/>
      <c r="C32" s="343"/>
      <c r="D32" s="343"/>
      <c r="E32" s="343"/>
      <c r="F32" s="343"/>
      <c r="G32" s="343"/>
      <c r="H32" s="343"/>
      <c r="I32" s="343"/>
      <c r="J32" s="343"/>
      <c r="K32" s="339"/>
    </row>
    <row r="33" s="1" customFormat="1" ht="15" customHeight="1">
      <c r="B33" s="342"/>
      <c r="C33" s="343"/>
      <c r="D33" s="341" t="s">
        <v>7294</v>
      </c>
      <c r="E33" s="341"/>
      <c r="F33" s="341"/>
      <c r="G33" s="341"/>
      <c r="H33" s="341"/>
      <c r="I33" s="341"/>
      <c r="J33" s="341"/>
      <c r="K33" s="339"/>
    </row>
    <row r="34" s="1" customFormat="1" ht="15" customHeight="1">
      <c r="B34" s="342"/>
      <c r="C34" s="343"/>
      <c r="D34" s="341" t="s">
        <v>7295</v>
      </c>
      <c r="E34" s="341"/>
      <c r="F34" s="341"/>
      <c r="G34" s="341"/>
      <c r="H34" s="341"/>
      <c r="I34" s="341"/>
      <c r="J34" s="341"/>
      <c r="K34" s="339"/>
    </row>
    <row r="35" s="1" customFormat="1" ht="15" customHeight="1">
      <c r="B35" s="342"/>
      <c r="C35" s="343"/>
      <c r="D35" s="341" t="s">
        <v>7296</v>
      </c>
      <c r="E35" s="341"/>
      <c r="F35" s="341"/>
      <c r="G35" s="341"/>
      <c r="H35" s="341"/>
      <c r="I35" s="341"/>
      <c r="J35" s="341"/>
      <c r="K35" s="339"/>
    </row>
    <row r="36" s="1" customFormat="1" ht="15" customHeight="1">
      <c r="B36" s="342"/>
      <c r="C36" s="343"/>
      <c r="D36" s="341"/>
      <c r="E36" s="344" t="s">
        <v>194</v>
      </c>
      <c r="F36" s="341"/>
      <c r="G36" s="341" t="s">
        <v>7297</v>
      </c>
      <c r="H36" s="341"/>
      <c r="I36" s="341"/>
      <c r="J36" s="341"/>
      <c r="K36" s="339"/>
    </row>
    <row r="37" s="1" customFormat="1" ht="30.75" customHeight="1">
      <c r="B37" s="342"/>
      <c r="C37" s="343"/>
      <c r="D37" s="341"/>
      <c r="E37" s="344" t="s">
        <v>7298</v>
      </c>
      <c r="F37" s="341"/>
      <c r="G37" s="341" t="s">
        <v>7299</v>
      </c>
      <c r="H37" s="341"/>
      <c r="I37" s="341"/>
      <c r="J37" s="341"/>
      <c r="K37" s="339"/>
    </row>
    <row r="38" s="1" customFormat="1" ht="15" customHeight="1">
      <c r="B38" s="342"/>
      <c r="C38" s="343"/>
      <c r="D38" s="341"/>
      <c r="E38" s="344" t="s">
        <v>58</v>
      </c>
      <c r="F38" s="341"/>
      <c r="G38" s="341" t="s">
        <v>7300</v>
      </c>
      <c r="H38" s="341"/>
      <c r="I38" s="341"/>
      <c r="J38" s="341"/>
      <c r="K38" s="339"/>
    </row>
    <row r="39" s="1" customFormat="1" ht="15" customHeight="1">
      <c r="B39" s="342"/>
      <c r="C39" s="343"/>
      <c r="D39" s="341"/>
      <c r="E39" s="344" t="s">
        <v>59</v>
      </c>
      <c r="F39" s="341"/>
      <c r="G39" s="341" t="s">
        <v>7301</v>
      </c>
      <c r="H39" s="341"/>
      <c r="I39" s="341"/>
      <c r="J39" s="341"/>
      <c r="K39" s="339"/>
    </row>
    <row r="40" s="1" customFormat="1" ht="15" customHeight="1">
      <c r="B40" s="342"/>
      <c r="C40" s="343"/>
      <c r="D40" s="341"/>
      <c r="E40" s="344" t="s">
        <v>195</v>
      </c>
      <c r="F40" s="341"/>
      <c r="G40" s="341" t="s">
        <v>7302</v>
      </c>
      <c r="H40" s="341"/>
      <c r="I40" s="341"/>
      <c r="J40" s="341"/>
      <c r="K40" s="339"/>
    </row>
    <row r="41" s="1" customFormat="1" ht="15" customHeight="1">
      <c r="B41" s="342"/>
      <c r="C41" s="343"/>
      <c r="D41" s="341"/>
      <c r="E41" s="344" t="s">
        <v>196</v>
      </c>
      <c r="F41" s="341"/>
      <c r="G41" s="341" t="s">
        <v>7303</v>
      </c>
      <c r="H41" s="341"/>
      <c r="I41" s="341"/>
      <c r="J41" s="341"/>
      <c r="K41" s="339"/>
    </row>
    <row r="42" s="1" customFormat="1" ht="15" customHeight="1">
      <c r="B42" s="342"/>
      <c r="C42" s="343"/>
      <c r="D42" s="341"/>
      <c r="E42" s="344" t="s">
        <v>7304</v>
      </c>
      <c r="F42" s="341"/>
      <c r="G42" s="341" t="s">
        <v>7305</v>
      </c>
      <c r="H42" s="341"/>
      <c r="I42" s="341"/>
      <c r="J42" s="341"/>
      <c r="K42" s="339"/>
    </row>
    <row r="43" s="1" customFormat="1" ht="15" customHeight="1">
      <c r="B43" s="342"/>
      <c r="C43" s="343"/>
      <c r="D43" s="341"/>
      <c r="E43" s="344"/>
      <c r="F43" s="341"/>
      <c r="G43" s="341" t="s">
        <v>7306</v>
      </c>
      <c r="H43" s="341"/>
      <c r="I43" s="341"/>
      <c r="J43" s="341"/>
      <c r="K43" s="339"/>
    </row>
    <row r="44" s="1" customFormat="1" ht="15" customHeight="1">
      <c r="B44" s="342"/>
      <c r="C44" s="343"/>
      <c r="D44" s="341"/>
      <c r="E44" s="344" t="s">
        <v>7307</v>
      </c>
      <c r="F44" s="341"/>
      <c r="G44" s="341" t="s">
        <v>7308</v>
      </c>
      <c r="H44" s="341"/>
      <c r="I44" s="341"/>
      <c r="J44" s="341"/>
      <c r="K44" s="339"/>
    </row>
    <row r="45" s="1" customFormat="1" ht="15" customHeight="1">
      <c r="B45" s="342"/>
      <c r="C45" s="343"/>
      <c r="D45" s="341"/>
      <c r="E45" s="344" t="s">
        <v>198</v>
      </c>
      <c r="F45" s="341"/>
      <c r="G45" s="341" t="s">
        <v>7309</v>
      </c>
      <c r="H45" s="341"/>
      <c r="I45" s="341"/>
      <c r="J45" s="341"/>
      <c r="K45" s="339"/>
    </row>
    <row r="46" s="1" customFormat="1" ht="12.75" customHeight="1">
      <c r="B46" s="342"/>
      <c r="C46" s="343"/>
      <c r="D46" s="341"/>
      <c r="E46" s="341"/>
      <c r="F46" s="341"/>
      <c r="G46" s="341"/>
      <c r="H46" s="341"/>
      <c r="I46" s="341"/>
      <c r="J46" s="341"/>
      <c r="K46" s="339"/>
    </row>
    <row r="47" s="1" customFormat="1" ht="15" customHeight="1">
      <c r="B47" s="342"/>
      <c r="C47" s="343"/>
      <c r="D47" s="341" t="s">
        <v>7310</v>
      </c>
      <c r="E47" s="341"/>
      <c r="F47" s="341"/>
      <c r="G47" s="341"/>
      <c r="H47" s="341"/>
      <c r="I47" s="341"/>
      <c r="J47" s="341"/>
      <c r="K47" s="339"/>
    </row>
    <row r="48" s="1" customFormat="1" ht="15" customHeight="1">
      <c r="B48" s="342"/>
      <c r="C48" s="343"/>
      <c r="D48" s="343"/>
      <c r="E48" s="341" t="s">
        <v>7311</v>
      </c>
      <c r="F48" s="341"/>
      <c r="G48" s="341"/>
      <c r="H48" s="341"/>
      <c r="I48" s="341"/>
      <c r="J48" s="341"/>
      <c r="K48" s="339"/>
    </row>
    <row r="49" s="1" customFormat="1" ht="15" customHeight="1">
      <c r="B49" s="342"/>
      <c r="C49" s="343"/>
      <c r="D49" s="343"/>
      <c r="E49" s="341" t="s">
        <v>7312</v>
      </c>
      <c r="F49" s="341"/>
      <c r="G49" s="341"/>
      <c r="H49" s="341"/>
      <c r="I49" s="341"/>
      <c r="J49" s="341"/>
      <c r="K49" s="339"/>
    </row>
    <row r="50" s="1" customFormat="1" ht="15" customHeight="1">
      <c r="B50" s="342"/>
      <c r="C50" s="343"/>
      <c r="D50" s="343"/>
      <c r="E50" s="341" t="s">
        <v>7313</v>
      </c>
      <c r="F50" s="341"/>
      <c r="G50" s="341"/>
      <c r="H50" s="341"/>
      <c r="I50" s="341"/>
      <c r="J50" s="341"/>
      <c r="K50" s="339"/>
    </row>
    <row r="51" s="1" customFormat="1" ht="15" customHeight="1">
      <c r="B51" s="342"/>
      <c r="C51" s="343"/>
      <c r="D51" s="341" t="s">
        <v>7314</v>
      </c>
      <c r="E51" s="341"/>
      <c r="F51" s="341"/>
      <c r="G51" s="341"/>
      <c r="H51" s="341"/>
      <c r="I51" s="341"/>
      <c r="J51" s="341"/>
      <c r="K51" s="339"/>
    </row>
    <row r="52" s="1" customFormat="1" ht="25.5" customHeight="1">
      <c r="B52" s="337"/>
      <c r="C52" s="338" t="s">
        <v>7315</v>
      </c>
      <c r="D52" s="338"/>
      <c r="E52" s="338"/>
      <c r="F52" s="338"/>
      <c r="G52" s="338"/>
      <c r="H52" s="338"/>
      <c r="I52" s="338"/>
      <c r="J52" s="338"/>
      <c r="K52" s="339"/>
    </row>
    <row r="53" s="1" customFormat="1" ht="5.25" customHeight="1">
      <c r="B53" s="337"/>
      <c r="C53" s="340"/>
      <c r="D53" s="340"/>
      <c r="E53" s="340"/>
      <c r="F53" s="340"/>
      <c r="G53" s="340"/>
      <c r="H53" s="340"/>
      <c r="I53" s="340"/>
      <c r="J53" s="340"/>
      <c r="K53" s="339"/>
    </row>
    <row r="54" s="1" customFormat="1" ht="15" customHeight="1">
      <c r="B54" s="337"/>
      <c r="C54" s="341" t="s">
        <v>7316</v>
      </c>
      <c r="D54" s="341"/>
      <c r="E54" s="341"/>
      <c r="F54" s="341"/>
      <c r="G54" s="341"/>
      <c r="H54" s="341"/>
      <c r="I54" s="341"/>
      <c r="J54" s="341"/>
      <c r="K54" s="339"/>
    </row>
    <row r="55" s="1" customFormat="1" ht="15" customHeight="1">
      <c r="B55" s="337"/>
      <c r="C55" s="341" t="s">
        <v>7317</v>
      </c>
      <c r="D55" s="341"/>
      <c r="E55" s="341"/>
      <c r="F55" s="341"/>
      <c r="G55" s="341"/>
      <c r="H55" s="341"/>
      <c r="I55" s="341"/>
      <c r="J55" s="341"/>
      <c r="K55" s="339"/>
    </row>
    <row r="56" s="1" customFormat="1" ht="12.75" customHeight="1">
      <c r="B56" s="337"/>
      <c r="C56" s="341"/>
      <c r="D56" s="341"/>
      <c r="E56" s="341"/>
      <c r="F56" s="341"/>
      <c r="G56" s="341"/>
      <c r="H56" s="341"/>
      <c r="I56" s="341"/>
      <c r="J56" s="341"/>
      <c r="K56" s="339"/>
    </row>
    <row r="57" s="1" customFormat="1" ht="15" customHeight="1">
      <c r="B57" s="337"/>
      <c r="C57" s="341" t="s">
        <v>7318</v>
      </c>
      <c r="D57" s="341"/>
      <c r="E57" s="341"/>
      <c r="F57" s="341"/>
      <c r="G57" s="341"/>
      <c r="H57" s="341"/>
      <c r="I57" s="341"/>
      <c r="J57" s="341"/>
      <c r="K57" s="339"/>
    </row>
    <row r="58" s="1" customFormat="1" ht="15" customHeight="1">
      <c r="B58" s="337"/>
      <c r="C58" s="343"/>
      <c r="D58" s="341" t="s">
        <v>7319</v>
      </c>
      <c r="E58" s="341"/>
      <c r="F58" s="341"/>
      <c r="G58" s="341"/>
      <c r="H58" s="341"/>
      <c r="I58" s="341"/>
      <c r="J58" s="341"/>
      <c r="K58" s="339"/>
    </row>
    <row r="59" s="1" customFormat="1" ht="15" customHeight="1">
      <c r="B59" s="337"/>
      <c r="C59" s="343"/>
      <c r="D59" s="341" t="s">
        <v>7320</v>
      </c>
      <c r="E59" s="341"/>
      <c r="F59" s="341"/>
      <c r="G59" s="341"/>
      <c r="H59" s="341"/>
      <c r="I59" s="341"/>
      <c r="J59" s="341"/>
      <c r="K59" s="339"/>
    </row>
    <row r="60" s="1" customFormat="1" ht="15" customHeight="1">
      <c r="B60" s="337"/>
      <c r="C60" s="343"/>
      <c r="D60" s="341" t="s">
        <v>7321</v>
      </c>
      <c r="E60" s="341"/>
      <c r="F60" s="341"/>
      <c r="G60" s="341"/>
      <c r="H60" s="341"/>
      <c r="I60" s="341"/>
      <c r="J60" s="341"/>
      <c r="K60" s="339"/>
    </row>
    <row r="61" s="1" customFormat="1" ht="15" customHeight="1">
      <c r="B61" s="337"/>
      <c r="C61" s="343"/>
      <c r="D61" s="341" t="s">
        <v>7322</v>
      </c>
      <c r="E61" s="341"/>
      <c r="F61" s="341"/>
      <c r="G61" s="341"/>
      <c r="H61" s="341"/>
      <c r="I61" s="341"/>
      <c r="J61" s="341"/>
      <c r="K61" s="339"/>
    </row>
    <row r="62" s="1" customFormat="1" ht="15" customHeight="1">
      <c r="B62" s="337"/>
      <c r="C62" s="343"/>
      <c r="D62" s="346" t="s">
        <v>7323</v>
      </c>
      <c r="E62" s="346"/>
      <c r="F62" s="346"/>
      <c r="G62" s="346"/>
      <c r="H62" s="346"/>
      <c r="I62" s="346"/>
      <c r="J62" s="346"/>
      <c r="K62" s="339"/>
    </row>
    <row r="63" s="1" customFormat="1" ht="15" customHeight="1">
      <c r="B63" s="337"/>
      <c r="C63" s="343"/>
      <c r="D63" s="341" t="s">
        <v>7324</v>
      </c>
      <c r="E63" s="341"/>
      <c r="F63" s="341"/>
      <c r="G63" s="341"/>
      <c r="H63" s="341"/>
      <c r="I63" s="341"/>
      <c r="J63" s="341"/>
      <c r="K63" s="339"/>
    </row>
    <row r="64" s="1" customFormat="1" ht="12.75" customHeight="1">
      <c r="B64" s="337"/>
      <c r="C64" s="343"/>
      <c r="D64" s="343"/>
      <c r="E64" s="347"/>
      <c r="F64" s="343"/>
      <c r="G64" s="343"/>
      <c r="H64" s="343"/>
      <c r="I64" s="343"/>
      <c r="J64" s="343"/>
      <c r="K64" s="339"/>
    </row>
    <row r="65" s="1" customFormat="1" ht="15" customHeight="1">
      <c r="B65" s="337"/>
      <c r="C65" s="343"/>
      <c r="D65" s="341" t="s">
        <v>7325</v>
      </c>
      <c r="E65" s="341"/>
      <c r="F65" s="341"/>
      <c r="G65" s="341"/>
      <c r="H65" s="341"/>
      <c r="I65" s="341"/>
      <c r="J65" s="341"/>
      <c r="K65" s="339"/>
    </row>
    <row r="66" s="1" customFormat="1" ht="15" customHeight="1">
      <c r="B66" s="337"/>
      <c r="C66" s="343"/>
      <c r="D66" s="346" t="s">
        <v>7326</v>
      </c>
      <c r="E66" s="346"/>
      <c r="F66" s="346"/>
      <c r="G66" s="346"/>
      <c r="H66" s="346"/>
      <c r="I66" s="346"/>
      <c r="J66" s="346"/>
      <c r="K66" s="339"/>
    </row>
    <row r="67" s="1" customFormat="1" ht="15" customHeight="1">
      <c r="B67" s="337"/>
      <c r="C67" s="343"/>
      <c r="D67" s="341" t="s">
        <v>7327</v>
      </c>
      <c r="E67" s="341"/>
      <c r="F67" s="341"/>
      <c r="G67" s="341"/>
      <c r="H67" s="341"/>
      <c r="I67" s="341"/>
      <c r="J67" s="341"/>
      <c r="K67" s="339"/>
    </row>
    <row r="68" s="1" customFormat="1" ht="15" customHeight="1">
      <c r="B68" s="337"/>
      <c r="C68" s="343"/>
      <c r="D68" s="341" t="s">
        <v>7328</v>
      </c>
      <c r="E68" s="341"/>
      <c r="F68" s="341"/>
      <c r="G68" s="341"/>
      <c r="H68" s="341"/>
      <c r="I68" s="341"/>
      <c r="J68" s="341"/>
      <c r="K68" s="339"/>
    </row>
    <row r="69" s="1" customFormat="1" ht="15" customHeight="1">
      <c r="B69" s="337"/>
      <c r="C69" s="343"/>
      <c r="D69" s="341" t="s">
        <v>7329</v>
      </c>
      <c r="E69" s="341"/>
      <c r="F69" s="341"/>
      <c r="G69" s="341"/>
      <c r="H69" s="341"/>
      <c r="I69" s="341"/>
      <c r="J69" s="341"/>
      <c r="K69" s="339"/>
    </row>
    <row r="70" s="1" customFormat="1" ht="15" customHeight="1">
      <c r="B70" s="337"/>
      <c r="C70" s="343"/>
      <c r="D70" s="341" t="s">
        <v>7330</v>
      </c>
      <c r="E70" s="341"/>
      <c r="F70" s="341"/>
      <c r="G70" s="341"/>
      <c r="H70" s="341"/>
      <c r="I70" s="341"/>
      <c r="J70" s="341"/>
      <c r="K70" s="339"/>
    </row>
    <row r="71" s="1" customFormat="1" ht="12.75" customHeight="1">
      <c r="B71" s="348"/>
      <c r="C71" s="349"/>
      <c r="D71" s="349"/>
      <c r="E71" s="349"/>
      <c r="F71" s="349"/>
      <c r="G71" s="349"/>
      <c r="H71" s="349"/>
      <c r="I71" s="349"/>
      <c r="J71" s="349"/>
      <c r="K71" s="350"/>
    </row>
    <row r="72" s="1" customFormat="1" ht="18.75" customHeight="1">
      <c r="B72" s="351"/>
      <c r="C72" s="351"/>
      <c r="D72" s="351"/>
      <c r="E72" s="351"/>
      <c r="F72" s="351"/>
      <c r="G72" s="351"/>
      <c r="H72" s="351"/>
      <c r="I72" s="351"/>
      <c r="J72" s="351"/>
      <c r="K72" s="352"/>
    </row>
    <row r="73" s="1" customFormat="1" ht="18.75" customHeight="1">
      <c r="B73" s="352"/>
      <c r="C73" s="352"/>
      <c r="D73" s="352"/>
      <c r="E73" s="352"/>
      <c r="F73" s="352"/>
      <c r="G73" s="352"/>
      <c r="H73" s="352"/>
      <c r="I73" s="352"/>
      <c r="J73" s="352"/>
      <c r="K73" s="352"/>
    </row>
    <row r="74" s="1" customFormat="1" ht="7.5" customHeight="1">
      <c r="B74" s="353"/>
      <c r="C74" s="354"/>
      <c r="D74" s="354"/>
      <c r="E74" s="354"/>
      <c r="F74" s="354"/>
      <c r="G74" s="354"/>
      <c r="H74" s="354"/>
      <c r="I74" s="354"/>
      <c r="J74" s="354"/>
      <c r="K74" s="355"/>
    </row>
    <row r="75" s="1" customFormat="1" ht="45" customHeight="1">
      <c r="B75" s="356"/>
      <c r="C75" s="357" t="s">
        <v>7331</v>
      </c>
      <c r="D75" s="357"/>
      <c r="E75" s="357"/>
      <c r="F75" s="357"/>
      <c r="G75" s="357"/>
      <c r="H75" s="357"/>
      <c r="I75" s="357"/>
      <c r="J75" s="357"/>
      <c r="K75" s="358"/>
    </row>
    <row r="76" s="1" customFormat="1" ht="17.25" customHeight="1">
      <c r="B76" s="356"/>
      <c r="C76" s="359" t="s">
        <v>7332</v>
      </c>
      <c r="D76" s="359"/>
      <c r="E76" s="359"/>
      <c r="F76" s="359" t="s">
        <v>7333</v>
      </c>
      <c r="G76" s="360"/>
      <c r="H76" s="359" t="s">
        <v>59</v>
      </c>
      <c r="I76" s="359" t="s">
        <v>62</v>
      </c>
      <c r="J76" s="359" t="s">
        <v>7334</v>
      </c>
      <c r="K76" s="358"/>
    </row>
    <row r="77" s="1" customFormat="1" ht="17.25" customHeight="1">
      <c r="B77" s="356"/>
      <c r="C77" s="361" t="s">
        <v>7335</v>
      </c>
      <c r="D77" s="361"/>
      <c r="E77" s="361"/>
      <c r="F77" s="362" t="s">
        <v>7336</v>
      </c>
      <c r="G77" s="363"/>
      <c r="H77" s="361"/>
      <c r="I77" s="361"/>
      <c r="J77" s="361" t="s">
        <v>7337</v>
      </c>
      <c r="K77" s="358"/>
    </row>
    <row r="78" s="1" customFormat="1" ht="5.25" customHeight="1">
      <c r="B78" s="356"/>
      <c r="C78" s="364"/>
      <c r="D78" s="364"/>
      <c r="E78" s="364"/>
      <c r="F78" s="364"/>
      <c r="G78" s="365"/>
      <c r="H78" s="364"/>
      <c r="I78" s="364"/>
      <c r="J78" s="364"/>
      <c r="K78" s="358"/>
    </row>
    <row r="79" s="1" customFormat="1" ht="15" customHeight="1">
      <c r="B79" s="356"/>
      <c r="C79" s="344" t="s">
        <v>58</v>
      </c>
      <c r="D79" s="366"/>
      <c r="E79" s="366"/>
      <c r="F79" s="367" t="s">
        <v>7338</v>
      </c>
      <c r="G79" s="368"/>
      <c r="H79" s="344" t="s">
        <v>7339</v>
      </c>
      <c r="I79" s="344" t="s">
        <v>7340</v>
      </c>
      <c r="J79" s="344">
        <v>20</v>
      </c>
      <c r="K79" s="358"/>
    </row>
    <row r="80" s="1" customFormat="1" ht="15" customHeight="1">
      <c r="B80" s="356"/>
      <c r="C80" s="344" t="s">
        <v>7341</v>
      </c>
      <c r="D80" s="344"/>
      <c r="E80" s="344"/>
      <c r="F80" s="367" t="s">
        <v>7338</v>
      </c>
      <c r="G80" s="368"/>
      <c r="H80" s="344" t="s">
        <v>7342</v>
      </c>
      <c r="I80" s="344" t="s">
        <v>7340</v>
      </c>
      <c r="J80" s="344">
        <v>120</v>
      </c>
      <c r="K80" s="358"/>
    </row>
    <row r="81" s="1" customFormat="1" ht="15" customHeight="1">
      <c r="B81" s="369"/>
      <c r="C81" s="344" t="s">
        <v>7343</v>
      </c>
      <c r="D81" s="344"/>
      <c r="E81" s="344"/>
      <c r="F81" s="367" t="s">
        <v>7344</v>
      </c>
      <c r="G81" s="368"/>
      <c r="H81" s="344" t="s">
        <v>7345</v>
      </c>
      <c r="I81" s="344" t="s">
        <v>7340</v>
      </c>
      <c r="J81" s="344">
        <v>50</v>
      </c>
      <c r="K81" s="358"/>
    </row>
    <row r="82" s="1" customFormat="1" ht="15" customHeight="1">
      <c r="B82" s="369"/>
      <c r="C82" s="344" t="s">
        <v>7346</v>
      </c>
      <c r="D82" s="344"/>
      <c r="E82" s="344"/>
      <c r="F82" s="367" t="s">
        <v>7338</v>
      </c>
      <c r="G82" s="368"/>
      <c r="H82" s="344" t="s">
        <v>7347</v>
      </c>
      <c r="I82" s="344" t="s">
        <v>7348</v>
      </c>
      <c r="J82" s="344"/>
      <c r="K82" s="358"/>
    </row>
    <row r="83" s="1" customFormat="1" ht="15" customHeight="1">
      <c r="B83" s="369"/>
      <c r="C83" s="370" t="s">
        <v>7349</v>
      </c>
      <c r="D83" s="370"/>
      <c r="E83" s="370"/>
      <c r="F83" s="371" t="s">
        <v>7344</v>
      </c>
      <c r="G83" s="370"/>
      <c r="H83" s="370" t="s">
        <v>7350</v>
      </c>
      <c r="I83" s="370" t="s">
        <v>7340</v>
      </c>
      <c r="J83" s="370">
        <v>15</v>
      </c>
      <c r="K83" s="358"/>
    </row>
    <row r="84" s="1" customFormat="1" ht="15" customHeight="1">
      <c r="B84" s="369"/>
      <c r="C84" s="370" t="s">
        <v>7351</v>
      </c>
      <c r="D84" s="370"/>
      <c r="E84" s="370"/>
      <c r="F84" s="371" t="s">
        <v>7344</v>
      </c>
      <c r="G84" s="370"/>
      <c r="H84" s="370" t="s">
        <v>7352</v>
      </c>
      <c r="I84" s="370" t="s">
        <v>7340</v>
      </c>
      <c r="J84" s="370">
        <v>15</v>
      </c>
      <c r="K84" s="358"/>
    </row>
    <row r="85" s="1" customFormat="1" ht="15" customHeight="1">
      <c r="B85" s="369"/>
      <c r="C85" s="370" t="s">
        <v>7353</v>
      </c>
      <c r="D85" s="370"/>
      <c r="E85" s="370"/>
      <c r="F85" s="371" t="s">
        <v>7344</v>
      </c>
      <c r="G85" s="370"/>
      <c r="H85" s="370" t="s">
        <v>7354</v>
      </c>
      <c r="I85" s="370" t="s">
        <v>7340</v>
      </c>
      <c r="J85" s="370">
        <v>20</v>
      </c>
      <c r="K85" s="358"/>
    </row>
    <row r="86" s="1" customFormat="1" ht="15" customHeight="1">
      <c r="B86" s="369"/>
      <c r="C86" s="370" t="s">
        <v>7355</v>
      </c>
      <c r="D86" s="370"/>
      <c r="E86" s="370"/>
      <c r="F86" s="371" t="s">
        <v>7344</v>
      </c>
      <c r="G86" s="370"/>
      <c r="H86" s="370" t="s">
        <v>7356</v>
      </c>
      <c r="I86" s="370" t="s">
        <v>7340</v>
      </c>
      <c r="J86" s="370">
        <v>20</v>
      </c>
      <c r="K86" s="358"/>
    </row>
    <row r="87" s="1" customFormat="1" ht="15" customHeight="1">
      <c r="B87" s="369"/>
      <c r="C87" s="344" t="s">
        <v>7357</v>
      </c>
      <c r="D87" s="344"/>
      <c r="E87" s="344"/>
      <c r="F87" s="367" t="s">
        <v>7344</v>
      </c>
      <c r="G87" s="368"/>
      <c r="H87" s="344" t="s">
        <v>7358</v>
      </c>
      <c r="I87" s="344" t="s">
        <v>7340</v>
      </c>
      <c r="J87" s="344">
        <v>50</v>
      </c>
      <c r="K87" s="358"/>
    </row>
    <row r="88" s="1" customFormat="1" ht="15" customHeight="1">
      <c r="B88" s="369"/>
      <c r="C88" s="344" t="s">
        <v>7359</v>
      </c>
      <c r="D88" s="344"/>
      <c r="E88" s="344"/>
      <c r="F88" s="367" t="s">
        <v>7344</v>
      </c>
      <c r="G88" s="368"/>
      <c r="H88" s="344" t="s">
        <v>7360</v>
      </c>
      <c r="I88" s="344" t="s">
        <v>7340</v>
      </c>
      <c r="J88" s="344">
        <v>20</v>
      </c>
      <c r="K88" s="358"/>
    </row>
    <row r="89" s="1" customFormat="1" ht="15" customHeight="1">
      <c r="B89" s="369"/>
      <c r="C89" s="344" t="s">
        <v>7361</v>
      </c>
      <c r="D89" s="344"/>
      <c r="E89" s="344"/>
      <c r="F89" s="367" t="s">
        <v>7344</v>
      </c>
      <c r="G89" s="368"/>
      <c r="H89" s="344" t="s">
        <v>7362</v>
      </c>
      <c r="I89" s="344" t="s">
        <v>7340</v>
      </c>
      <c r="J89" s="344">
        <v>20</v>
      </c>
      <c r="K89" s="358"/>
    </row>
    <row r="90" s="1" customFormat="1" ht="15" customHeight="1">
      <c r="B90" s="369"/>
      <c r="C90" s="344" t="s">
        <v>7363</v>
      </c>
      <c r="D90" s="344"/>
      <c r="E90" s="344"/>
      <c r="F90" s="367" t="s">
        <v>7344</v>
      </c>
      <c r="G90" s="368"/>
      <c r="H90" s="344" t="s">
        <v>7364</v>
      </c>
      <c r="I90" s="344" t="s">
        <v>7340</v>
      </c>
      <c r="J90" s="344">
        <v>50</v>
      </c>
      <c r="K90" s="358"/>
    </row>
    <row r="91" s="1" customFormat="1" ht="15" customHeight="1">
      <c r="B91" s="369"/>
      <c r="C91" s="344" t="s">
        <v>7365</v>
      </c>
      <c r="D91" s="344"/>
      <c r="E91" s="344"/>
      <c r="F91" s="367" t="s">
        <v>7344</v>
      </c>
      <c r="G91" s="368"/>
      <c r="H91" s="344" t="s">
        <v>7365</v>
      </c>
      <c r="I91" s="344" t="s">
        <v>7340</v>
      </c>
      <c r="J91" s="344">
        <v>50</v>
      </c>
      <c r="K91" s="358"/>
    </row>
    <row r="92" s="1" customFormat="1" ht="15" customHeight="1">
      <c r="B92" s="369"/>
      <c r="C92" s="344" t="s">
        <v>7366</v>
      </c>
      <c r="D92" s="344"/>
      <c r="E92" s="344"/>
      <c r="F92" s="367" t="s">
        <v>7344</v>
      </c>
      <c r="G92" s="368"/>
      <c r="H92" s="344" t="s">
        <v>7367</v>
      </c>
      <c r="I92" s="344" t="s">
        <v>7340</v>
      </c>
      <c r="J92" s="344">
        <v>255</v>
      </c>
      <c r="K92" s="358"/>
    </row>
    <row r="93" s="1" customFormat="1" ht="15" customHeight="1">
      <c r="B93" s="369"/>
      <c r="C93" s="344" t="s">
        <v>7368</v>
      </c>
      <c r="D93" s="344"/>
      <c r="E93" s="344"/>
      <c r="F93" s="367" t="s">
        <v>7338</v>
      </c>
      <c r="G93" s="368"/>
      <c r="H93" s="344" t="s">
        <v>7369</v>
      </c>
      <c r="I93" s="344" t="s">
        <v>7370</v>
      </c>
      <c r="J93" s="344"/>
      <c r="K93" s="358"/>
    </row>
    <row r="94" s="1" customFormat="1" ht="15" customHeight="1">
      <c r="B94" s="369"/>
      <c r="C94" s="344" t="s">
        <v>7371</v>
      </c>
      <c r="D94" s="344"/>
      <c r="E94" s="344"/>
      <c r="F94" s="367" t="s">
        <v>7338</v>
      </c>
      <c r="G94" s="368"/>
      <c r="H94" s="344" t="s">
        <v>7372</v>
      </c>
      <c r="I94" s="344" t="s">
        <v>7373</v>
      </c>
      <c r="J94" s="344"/>
      <c r="K94" s="358"/>
    </row>
    <row r="95" s="1" customFormat="1" ht="15" customHeight="1">
      <c r="B95" s="369"/>
      <c r="C95" s="344" t="s">
        <v>7374</v>
      </c>
      <c r="D95" s="344"/>
      <c r="E95" s="344"/>
      <c r="F95" s="367" t="s">
        <v>7338</v>
      </c>
      <c r="G95" s="368"/>
      <c r="H95" s="344" t="s">
        <v>7374</v>
      </c>
      <c r="I95" s="344" t="s">
        <v>7373</v>
      </c>
      <c r="J95" s="344"/>
      <c r="K95" s="358"/>
    </row>
    <row r="96" s="1" customFormat="1" ht="15" customHeight="1">
      <c r="B96" s="369"/>
      <c r="C96" s="344" t="s">
        <v>43</v>
      </c>
      <c r="D96" s="344"/>
      <c r="E96" s="344"/>
      <c r="F96" s="367" t="s">
        <v>7338</v>
      </c>
      <c r="G96" s="368"/>
      <c r="H96" s="344" t="s">
        <v>7375</v>
      </c>
      <c r="I96" s="344" t="s">
        <v>7373</v>
      </c>
      <c r="J96" s="344"/>
      <c r="K96" s="358"/>
    </row>
    <row r="97" s="1" customFormat="1" ht="15" customHeight="1">
      <c r="B97" s="369"/>
      <c r="C97" s="344" t="s">
        <v>53</v>
      </c>
      <c r="D97" s="344"/>
      <c r="E97" s="344"/>
      <c r="F97" s="367" t="s">
        <v>7338</v>
      </c>
      <c r="G97" s="368"/>
      <c r="H97" s="344" t="s">
        <v>7376</v>
      </c>
      <c r="I97" s="344" t="s">
        <v>7373</v>
      </c>
      <c r="J97" s="344"/>
      <c r="K97" s="358"/>
    </row>
    <row r="98" s="1" customFormat="1" ht="15" customHeight="1">
      <c r="B98" s="372"/>
      <c r="C98" s="373"/>
      <c r="D98" s="373"/>
      <c r="E98" s="373"/>
      <c r="F98" s="373"/>
      <c r="G98" s="373"/>
      <c r="H98" s="373"/>
      <c r="I98" s="373"/>
      <c r="J98" s="373"/>
      <c r="K98" s="374"/>
    </row>
    <row r="99" s="1" customFormat="1" ht="18.75" customHeight="1">
      <c r="B99" s="375"/>
      <c r="C99" s="376"/>
      <c r="D99" s="376"/>
      <c r="E99" s="376"/>
      <c r="F99" s="376"/>
      <c r="G99" s="376"/>
      <c r="H99" s="376"/>
      <c r="I99" s="376"/>
      <c r="J99" s="376"/>
      <c r="K99" s="375"/>
    </row>
    <row r="100" s="1" customFormat="1" ht="18.75" customHeight="1">
      <c r="B100" s="352"/>
      <c r="C100" s="352"/>
      <c r="D100" s="352"/>
      <c r="E100" s="352"/>
      <c r="F100" s="352"/>
      <c r="G100" s="352"/>
      <c r="H100" s="352"/>
      <c r="I100" s="352"/>
      <c r="J100" s="352"/>
      <c r="K100" s="352"/>
    </row>
    <row r="101" s="1" customFormat="1" ht="7.5" customHeight="1">
      <c r="B101" s="353"/>
      <c r="C101" s="354"/>
      <c r="D101" s="354"/>
      <c r="E101" s="354"/>
      <c r="F101" s="354"/>
      <c r="G101" s="354"/>
      <c r="H101" s="354"/>
      <c r="I101" s="354"/>
      <c r="J101" s="354"/>
      <c r="K101" s="355"/>
    </row>
    <row r="102" s="1" customFormat="1" ht="45" customHeight="1">
      <c r="B102" s="356"/>
      <c r="C102" s="357" t="s">
        <v>7377</v>
      </c>
      <c r="D102" s="357"/>
      <c r="E102" s="357"/>
      <c r="F102" s="357"/>
      <c r="G102" s="357"/>
      <c r="H102" s="357"/>
      <c r="I102" s="357"/>
      <c r="J102" s="357"/>
      <c r="K102" s="358"/>
    </row>
    <row r="103" s="1" customFormat="1" ht="17.25" customHeight="1">
      <c r="B103" s="356"/>
      <c r="C103" s="359" t="s">
        <v>7332</v>
      </c>
      <c r="D103" s="359"/>
      <c r="E103" s="359"/>
      <c r="F103" s="359" t="s">
        <v>7333</v>
      </c>
      <c r="G103" s="360"/>
      <c r="H103" s="359" t="s">
        <v>59</v>
      </c>
      <c r="I103" s="359" t="s">
        <v>62</v>
      </c>
      <c r="J103" s="359" t="s">
        <v>7334</v>
      </c>
      <c r="K103" s="358"/>
    </row>
    <row r="104" s="1" customFormat="1" ht="17.25" customHeight="1">
      <c r="B104" s="356"/>
      <c r="C104" s="361" t="s">
        <v>7335</v>
      </c>
      <c r="D104" s="361"/>
      <c r="E104" s="361"/>
      <c r="F104" s="362" t="s">
        <v>7336</v>
      </c>
      <c r="G104" s="363"/>
      <c r="H104" s="361"/>
      <c r="I104" s="361"/>
      <c r="J104" s="361" t="s">
        <v>7337</v>
      </c>
      <c r="K104" s="358"/>
    </row>
    <row r="105" s="1" customFormat="1" ht="5.25" customHeight="1">
      <c r="B105" s="356"/>
      <c r="C105" s="359"/>
      <c r="D105" s="359"/>
      <c r="E105" s="359"/>
      <c r="F105" s="359"/>
      <c r="G105" s="377"/>
      <c r="H105" s="359"/>
      <c r="I105" s="359"/>
      <c r="J105" s="359"/>
      <c r="K105" s="358"/>
    </row>
    <row r="106" s="1" customFormat="1" ht="15" customHeight="1">
      <c r="B106" s="356"/>
      <c r="C106" s="344" t="s">
        <v>58</v>
      </c>
      <c r="D106" s="366"/>
      <c r="E106" s="366"/>
      <c r="F106" s="367" t="s">
        <v>7338</v>
      </c>
      <c r="G106" s="344"/>
      <c r="H106" s="344" t="s">
        <v>7378</v>
      </c>
      <c r="I106" s="344" t="s">
        <v>7340</v>
      </c>
      <c r="J106" s="344">
        <v>20</v>
      </c>
      <c r="K106" s="358"/>
    </row>
    <row r="107" s="1" customFormat="1" ht="15" customHeight="1">
      <c r="B107" s="356"/>
      <c r="C107" s="344" t="s">
        <v>7341</v>
      </c>
      <c r="D107" s="344"/>
      <c r="E107" s="344"/>
      <c r="F107" s="367" t="s">
        <v>7338</v>
      </c>
      <c r="G107" s="344"/>
      <c r="H107" s="344" t="s">
        <v>7378</v>
      </c>
      <c r="I107" s="344" t="s">
        <v>7340</v>
      </c>
      <c r="J107" s="344">
        <v>120</v>
      </c>
      <c r="K107" s="358"/>
    </row>
    <row r="108" s="1" customFormat="1" ht="15" customHeight="1">
      <c r="B108" s="369"/>
      <c r="C108" s="344" t="s">
        <v>7343</v>
      </c>
      <c r="D108" s="344"/>
      <c r="E108" s="344"/>
      <c r="F108" s="367" t="s">
        <v>7344</v>
      </c>
      <c r="G108" s="344"/>
      <c r="H108" s="344" t="s">
        <v>7378</v>
      </c>
      <c r="I108" s="344" t="s">
        <v>7340</v>
      </c>
      <c r="J108" s="344">
        <v>50</v>
      </c>
      <c r="K108" s="358"/>
    </row>
    <row r="109" s="1" customFormat="1" ht="15" customHeight="1">
      <c r="B109" s="369"/>
      <c r="C109" s="344" t="s">
        <v>7346</v>
      </c>
      <c r="D109" s="344"/>
      <c r="E109" s="344"/>
      <c r="F109" s="367" t="s">
        <v>7338</v>
      </c>
      <c r="G109" s="344"/>
      <c r="H109" s="344" t="s">
        <v>7378</v>
      </c>
      <c r="I109" s="344" t="s">
        <v>7348</v>
      </c>
      <c r="J109" s="344"/>
      <c r="K109" s="358"/>
    </row>
    <row r="110" s="1" customFormat="1" ht="15" customHeight="1">
      <c r="B110" s="369"/>
      <c r="C110" s="344" t="s">
        <v>7357</v>
      </c>
      <c r="D110" s="344"/>
      <c r="E110" s="344"/>
      <c r="F110" s="367" t="s">
        <v>7344</v>
      </c>
      <c r="G110" s="344"/>
      <c r="H110" s="344" t="s">
        <v>7378</v>
      </c>
      <c r="I110" s="344" t="s">
        <v>7340</v>
      </c>
      <c r="J110" s="344">
        <v>50</v>
      </c>
      <c r="K110" s="358"/>
    </row>
    <row r="111" s="1" customFormat="1" ht="15" customHeight="1">
      <c r="B111" s="369"/>
      <c r="C111" s="344" t="s">
        <v>7365</v>
      </c>
      <c r="D111" s="344"/>
      <c r="E111" s="344"/>
      <c r="F111" s="367" t="s">
        <v>7344</v>
      </c>
      <c r="G111" s="344"/>
      <c r="H111" s="344" t="s">
        <v>7378</v>
      </c>
      <c r="I111" s="344" t="s">
        <v>7340</v>
      </c>
      <c r="J111" s="344">
        <v>50</v>
      </c>
      <c r="K111" s="358"/>
    </row>
    <row r="112" s="1" customFormat="1" ht="15" customHeight="1">
      <c r="B112" s="369"/>
      <c r="C112" s="344" t="s">
        <v>7363</v>
      </c>
      <c r="D112" s="344"/>
      <c r="E112" s="344"/>
      <c r="F112" s="367" t="s">
        <v>7344</v>
      </c>
      <c r="G112" s="344"/>
      <c r="H112" s="344" t="s">
        <v>7378</v>
      </c>
      <c r="I112" s="344" t="s">
        <v>7340</v>
      </c>
      <c r="J112" s="344">
        <v>50</v>
      </c>
      <c r="K112" s="358"/>
    </row>
    <row r="113" s="1" customFormat="1" ht="15" customHeight="1">
      <c r="B113" s="369"/>
      <c r="C113" s="344" t="s">
        <v>58</v>
      </c>
      <c r="D113" s="344"/>
      <c r="E113" s="344"/>
      <c r="F113" s="367" t="s">
        <v>7338</v>
      </c>
      <c r="G113" s="344"/>
      <c r="H113" s="344" t="s">
        <v>7379</v>
      </c>
      <c r="I113" s="344" t="s">
        <v>7340</v>
      </c>
      <c r="J113" s="344">
        <v>20</v>
      </c>
      <c r="K113" s="358"/>
    </row>
    <row r="114" s="1" customFormat="1" ht="15" customHeight="1">
      <c r="B114" s="369"/>
      <c r="C114" s="344" t="s">
        <v>7380</v>
      </c>
      <c r="D114" s="344"/>
      <c r="E114" s="344"/>
      <c r="F114" s="367" t="s">
        <v>7338</v>
      </c>
      <c r="G114" s="344"/>
      <c r="H114" s="344" t="s">
        <v>7381</v>
      </c>
      <c r="I114" s="344" t="s">
        <v>7340</v>
      </c>
      <c r="J114" s="344">
        <v>120</v>
      </c>
      <c r="K114" s="358"/>
    </row>
    <row r="115" s="1" customFormat="1" ht="15" customHeight="1">
      <c r="B115" s="369"/>
      <c r="C115" s="344" t="s">
        <v>43</v>
      </c>
      <c r="D115" s="344"/>
      <c r="E115" s="344"/>
      <c r="F115" s="367" t="s">
        <v>7338</v>
      </c>
      <c r="G115" s="344"/>
      <c r="H115" s="344" t="s">
        <v>7382</v>
      </c>
      <c r="I115" s="344" t="s">
        <v>7373</v>
      </c>
      <c r="J115" s="344"/>
      <c r="K115" s="358"/>
    </row>
    <row r="116" s="1" customFormat="1" ht="15" customHeight="1">
      <c r="B116" s="369"/>
      <c r="C116" s="344" t="s">
        <v>53</v>
      </c>
      <c r="D116" s="344"/>
      <c r="E116" s="344"/>
      <c r="F116" s="367" t="s">
        <v>7338</v>
      </c>
      <c r="G116" s="344"/>
      <c r="H116" s="344" t="s">
        <v>7383</v>
      </c>
      <c r="I116" s="344" t="s">
        <v>7373</v>
      </c>
      <c r="J116" s="344"/>
      <c r="K116" s="358"/>
    </row>
    <row r="117" s="1" customFormat="1" ht="15" customHeight="1">
      <c r="B117" s="369"/>
      <c r="C117" s="344" t="s">
        <v>62</v>
      </c>
      <c r="D117" s="344"/>
      <c r="E117" s="344"/>
      <c r="F117" s="367" t="s">
        <v>7338</v>
      </c>
      <c r="G117" s="344"/>
      <c r="H117" s="344" t="s">
        <v>7384</v>
      </c>
      <c r="I117" s="344" t="s">
        <v>7385</v>
      </c>
      <c r="J117" s="344"/>
      <c r="K117" s="358"/>
    </row>
    <row r="118" s="1" customFormat="1" ht="15" customHeight="1">
      <c r="B118" s="372"/>
      <c r="C118" s="378"/>
      <c r="D118" s="378"/>
      <c r="E118" s="378"/>
      <c r="F118" s="378"/>
      <c r="G118" s="378"/>
      <c r="H118" s="378"/>
      <c r="I118" s="378"/>
      <c r="J118" s="378"/>
      <c r="K118" s="374"/>
    </row>
    <row r="119" s="1" customFormat="1" ht="18.75" customHeight="1">
      <c r="B119" s="379"/>
      <c r="C119" s="380"/>
      <c r="D119" s="380"/>
      <c r="E119" s="380"/>
      <c r="F119" s="381"/>
      <c r="G119" s="380"/>
      <c r="H119" s="380"/>
      <c r="I119" s="380"/>
      <c r="J119" s="380"/>
      <c r="K119" s="379"/>
    </row>
    <row r="120" s="1" customFormat="1" ht="18.75" customHeight="1">
      <c r="B120" s="352"/>
      <c r="C120" s="352"/>
      <c r="D120" s="352"/>
      <c r="E120" s="352"/>
      <c r="F120" s="352"/>
      <c r="G120" s="352"/>
      <c r="H120" s="352"/>
      <c r="I120" s="352"/>
      <c r="J120" s="352"/>
      <c r="K120" s="352"/>
    </row>
    <row r="121" s="1" customFormat="1" ht="7.5" customHeight="1">
      <c r="B121" s="382"/>
      <c r="C121" s="383"/>
      <c r="D121" s="383"/>
      <c r="E121" s="383"/>
      <c r="F121" s="383"/>
      <c r="G121" s="383"/>
      <c r="H121" s="383"/>
      <c r="I121" s="383"/>
      <c r="J121" s="383"/>
      <c r="K121" s="384"/>
    </row>
    <row r="122" s="1" customFormat="1" ht="45" customHeight="1">
      <c r="B122" s="385"/>
      <c r="C122" s="335" t="s">
        <v>7386</v>
      </c>
      <c r="D122" s="335"/>
      <c r="E122" s="335"/>
      <c r="F122" s="335"/>
      <c r="G122" s="335"/>
      <c r="H122" s="335"/>
      <c r="I122" s="335"/>
      <c r="J122" s="335"/>
      <c r="K122" s="386"/>
    </row>
    <row r="123" s="1" customFormat="1" ht="17.25" customHeight="1">
      <c r="B123" s="387"/>
      <c r="C123" s="359" t="s">
        <v>7332</v>
      </c>
      <c r="D123" s="359"/>
      <c r="E123" s="359"/>
      <c r="F123" s="359" t="s">
        <v>7333</v>
      </c>
      <c r="G123" s="360"/>
      <c r="H123" s="359" t="s">
        <v>59</v>
      </c>
      <c r="I123" s="359" t="s">
        <v>62</v>
      </c>
      <c r="J123" s="359" t="s">
        <v>7334</v>
      </c>
      <c r="K123" s="388"/>
    </row>
    <row r="124" s="1" customFormat="1" ht="17.25" customHeight="1">
      <c r="B124" s="387"/>
      <c r="C124" s="361" t="s">
        <v>7335</v>
      </c>
      <c r="D124" s="361"/>
      <c r="E124" s="361"/>
      <c r="F124" s="362" t="s">
        <v>7336</v>
      </c>
      <c r="G124" s="363"/>
      <c r="H124" s="361"/>
      <c r="I124" s="361"/>
      <c r="J124" s="361" t="s">
        <v>7337</v>
      </c>
      <c r="K124" s="388"/>
    </row>
    <row r="125" s="1" customFormat="1" ht="5.25" customHeight="1">
      <c r="B125" s="389"/>
      <c r="C125" s="364"/>
      <c r="D125" s="364"/>
      <c r="E125" s="364"/>
      <c r="F125" s="364"/>
      <c r="G125" s="390"/>
      <c r="H125" s="364"/>
      <c r="I125" s="364"/>
      <c r="J125" s="364"/>
      <c r="K125" s="391"/>
    </row>
    <row r="126" s="1" customFormat="1" ht="15" customHeight="1">
      <c r="B126" s="389"/>
      <c r="C126" s="344" t="s">
        <v>7341</v>
      </c>
      <c r="D126" s="366"/>
      <c r="E126" s="366"/>
      <c r="F126" s="367" t="s">
        <v>7338</v>
      </c>
      <c r="G126" s="344"/>
      <c r="H126" s="344" t="s">
        <v>7378</v>
      </c>
      <c r="I126" s="344" t="s">
        <v>7340</v>
      </c>
      <c r="J126" s="344">
        <v>120</v>
      </c>
      <c r="K126" s="392"/>
    </row>
    <row r="127" s="1" customFormat="1" ht="15" customHeight="1">
      <c r="B127" s="389"/>
      <c r="C127" s="344" t="s">
        <v>7387</v>
      </c>
      <c r="D127" s="344"/>
      <c r="E127" s="344"/>
      <c r="F127" s="367" t="s">
        <v>7338</v>
      </c>
      <c r="G127" s="344"/>
      <c r="H127" s="344" t="s">
        <v>7388</v>
      </c>
      <c r="I127" s="344" t="s">
        <v>7340</v>
      </c>
      <c r="J127" s="344" t="s">
        <v>7389</v>
      </c>
      <c r="K127" s="392"/>
    </row>
    <row r="128" s="1" customFormat="1" ht="15" customHeight="1">
      <c r="B128" s="389"/>
      <c r="C128" s="344" t="s">
        <v>89</v>
      </c>
      <c r="D128" s="344"/>
      <c r="E128" s="344"/>
      <c r="F128" s="367" t="s">
        <v>7338</v>
      </c>
      <c r="G128" s="344"/>
      <c r="H128" s="344" t="s">
        <v>7390</v>
      </c>
      <c r="I128" s="344" t="s">
        <v>7340</v>
      </c>
      <c r="J128" s="344" t="s">
        <v>7389</v>
      </c>
      <c r="K128" s="392"/>
    </row>
    <row r="129" s="1" customFormat="1" ht="15" customHeight="1">
      <c r="B129" s="389"/>
      <c r="C129" s="344" t="s">
        <v>7349</v>
      </c>
      <c r="D129" s="344"/>
      <c r="E129" s="344"/>
      <c r="F129" s="367" t="s">
        <v>7344</v>
      </c>
      <c r="G129" s="344"/>
      <c r="H129" s="344" t="s">
        <v>7350</v>
      </c>
      <c r="I129" s="344" t="s">
        <v>7340</v>
      </c>
      <c r="J129" s="344">
        <v>15</v>
      </c>
      <c r="K129" s="392"/>
    </row>
    <row r="130" s="1" customFormat="1" ht="15" customHeight="1">
      <c r="B130" s="389"/>
      <c r="C130" s="370" t="s">
        <v>7351</v>
      </c>
      <c r="D130" s="370"/>
      <c r="E130" s="370"/>
      <c r="F130" s="371" t="s">
        <v>7344</v>
      </c>
      <c r="G130" s="370"/>
      <c r="H130" s="370" t="s">
        <v>7352</v>
      </c>
      <c r="I130" s="370" t="s">
        <v>7340</v>
      </c>
      <c r="J130" s="370">
        <v>15</v>
      </c>
      <c r="K130" s="392"/>
    </row>
    <row r="131" s="1" customFormat="1" ht="15" customHeight="1">
      <c r="B131" s="389"/>
      <c r="C131" s="370" t="s">
        <v>7353</v>
      </c>
      <c r="D131" s="370"/>
      <c r="E131" s="370"/>
      <c r="F131" s="371" t="s">
        <v>7344</v>
      </c>
      <c r="G131" s="370"/>
      <c r="H131" s="370" t="s">
        <v>7354</v>
      </c>
      <c r="I131" s="370" t="s">
        <v>7340</v>
      </c>
      <c r="J131" s="370">
        <v>20</v>
      </c>
      <c r="K131" s="392"/>
    </row>
    <row r="132" s="1" customFormat="1" ht="15" customHeight="1">
      <c r="B132" s="389"/>
      <c r="C132" s="370" t="s">
        <v>7355</v>
      </c>
      <c r="D132" s="370"/>
      <c r="E132" s="370"/>
      <c r="F132" s="371" t="s">
        <v>7344</v>
      </c>
      <c r="G132" s="370"/>
      <c r="H132" s="370" t="s">
        <v>7356</v>
      </c>
      <c r="I132" s="370" t="s">
        <v>7340</v>
      </c>
      <c r="J132" s="370">
        <v>20</v>
      </c>
      <c r="K132" s="392"/>
    </row>
    <row r="133" s="1" customFormat="1" ht="15" customHeight="1">
      <c r="B133" s="389"/>
      <c r="C133" s="344" t="s">
        <v>7343</v>
      </c>
      <c r="D133" s="344"/>
      <c r="E133" s="344"/>
      <c r="F133" s="367" t="s">
        <v>7344</v>
      </c>
      <c r="G133" s="344"/>
      <c r="H133" s="344" t="s">
        <v>7378</v>
      </c>
      <c r="I133" s="344" t="s">
        <v>7340</v>
      </c>
      <c r="J133" s="344">
        <v>50</v>
      </c>
      <c r="K133" s="392"/>
    </row>
    <row r="134" s="1" customFormat="1" ht="15" customHeight="1">
      <c r="B134" s="389"/>
      <c r="C134" s="344" t="s">
        <v>7357</v>
      </c>
      <c r="D134" s="344"/>
      <c r="E134" s="344"/>
      <c r="F134" s="367" t="s">
        <v>7344</v>
      </c>
      <c r="G134" s="344"/>
      <c r="H134" s="344" t="s">
        <v>7378</v>
      </c>
      <c r="I134" s="344" t="s">
        <v>7340</v>
      </c>
      <c r="J134" s="344">
        <v>50</v>
      </c>
      <c r="K134" s="392"/>
    </row>
    <row r="135" s="1" customFormat="1" ht="15" customHeight="1">
      <c r="B135" s="389"/>
      <c r="C135" s="344" t="s">
        <v>7363</v>
      </c>
      <c r="D135" s="344"/>
      <c r="E135" s="344"/>
      <c r="F135" s="367" t="s">
        <v>7344</v>
      </c>
      <c r="G135" s="344"/>
      <c r="H135" s="344" t="s">
        <v>7378</v>
      </c>
      <c r="I135" s="344" t="s">
        <v>7340</v>
      </c>
      <c r="J135" s="344">
        <v>50</v>
      </c>
      <c r="K135" s="392"/>
    </row>
    <row r="136" s="1" customFormat="1" ht="15" customHeight="1">
      <c r="B136" s="389"/>
      <c r="C136" s="344" t="s">
        <v>7365</v>
      </c>
      <c r="D136" s="344"/>
      <c r="E136" s="344"/>
      <c r="F136" s="367" t="s">
        <v>7344</v>
      </c>
      <c r="G136" s="344"/>
      <c r="H136" s="344" t="s">
        <v>7378</v>
      </c>
      <c r="I136" s="344" t="s">
        <v>7340</v>
      </c>
      <c r="J136" s="344">
        <v>50</v>
      </c>
      <c r="K136" s="392"/>
    </row>
    <row r="137" s="1" customFormat="1" ht="15" customHeight="1">
      <c r="B137" s="389"/>
      <c r="C137" s="344" t="s">
        <v>7366</v>
      </c>
      <c r="D137" s="344"/>
      <c r="E137" s="344"/>
      <c r="F137" s="367" t="s">
        <v>7344</v>
      </c>
      <c r="G137" s="344"/>
      <c r="H137" s="344" t="s">
        <v>7391</v>
      </c>
      <c r="I137" s="344" t="s">
        <v>7340</v>
      </c>
      <c r="J137" s="344">
        <v>255</v>
      </c>
      <c r="K137" s="392"/>
    </row>
    <row r="138" s="1" customFormat="1" ht="15" customHeight="1">
      <c r="B138" s="389"/>
      <c r="C138" s="344" t="s">
        <v>7368</v>
      </c>
      <c r="D138" s="344"/>
      <c r="E138" s="344"/>
      <c r="F138" s="367" t="s">
        <v>7338</v>
      </c>
      <c r="G138" s="344"/>
      <c r="H138" s="344" t="s">
        <v>7392</v>
      </c>
      <c r="I138" s="344" t="s">
        <v>7370</v>
      </c>
      <c r="J138" s="344"/>
      <c r="K138" s="392"/>
    </row>
    <row r="139" s="1" customFormat="1" ht="15" customHeight="1">
      <c r="B139" s="389"/>
      <c r="C139" s="344" t="s">
        <v>7371</v>
      </c>
      <c r="D139" s="344"/>
      <c r="E139" s="344"/>
      <c r="F139" s="367" t="s">
        <v>7338</v>
      </c>
      <c r="G139" s="344"/>
      <c r="H139" s="344" t="s">
        <v>7393</v>
      </c>
      <c r="I139" s="344" t="s">
        <v>7373</v>
      </c>
      <c r="J139" s="344"/>
      <c r="K139" s="392"/>
    </row>
    <row r="140" s="1" customFormat="1" ht="15" customHeight="1">
      <c r="B140" s="389"/>
      <c r="C140" s="344" t="s">
        <v>7374</v>
      </c>
      <c r="D140" s="344"/>
      <c r="E140" s="344"/>
      <c r="F140" s="367" t="s">
        <v>7338</v>
      </c>
      <c r="G140" s="344"/>
      <c r="H140" s="344" t="s">
        <v>7374</v>
      </c>
      <c r="I140" s="344" t="s">
        <v>7373</v>
      </c>
      <c r="J140" s="344"/>
      <c r="K140" s="392"/>
    </row>
    <row r="141" s="1" customFormat="1" ht="15" customHeight="1">
      <c r="B141" s="389"/>
      <c r="C141" s="344" t="s">
        <v>43</v>
      </c>
      <c r="D141" s="344"/>
      <c r="E141" s="344"/>
      <c r="F141" s="367" t="s">
        <v>7338</v>
      </c>
      <c r="G141" s="344"/>
      <c r="H141" s="344" t="s">
        <v>7394</v>
      </c>
      <c r="I141" s="344" t="s">
        <v>7373</v>
      </c>
      <c r="J141" s="344"/>
      <c r="K141" s="392"/>
    </row>
    <row r="142" s="1" customFormat="1" ht="15" customHeight="1">
      <c r="B142" s="389"/>
      <c r="C142" s="344" t="s">
        <v>7395</v>
      </c>
      <c r="D142" s="344"/>
      <c r="E142" s="344"/>
      <c r="F142" s="367" t="s">
        <v>7338</v>
      </c>
      <c r="G142" s="344"/>
      <c r="H142" s="344" t="s">
        <v>7396</v>
      </c>
      <c r="I142" s="344" t="s">
        <v>7373</v>
      </c>
      <c r="J142" s="344"/>
      <c r="K142" s="392"/>
    </row>
    <row r="143" s="1" customFormat="1" ht="15" customHeight="1">
      <c r="B143" s="393"/>
      <c r="C143" s="394"/>
      <c r="D143" s="394"/>
      <c r="E143" s="394"/>
      <c r="F143" s="394"/>
      <c r="G143" s="394"/>
      <c r="H143" s="394"/>
      <c r="I143" s="394"/>
      <c r="J143" s="394"/>
      <c r="K143" s="395"/>
    </row>
    <row r="144" s="1" customFormat="1" ht="18.75" customHeight="1">
      <c r="B144" s="380"/>
      <c r="C144" s="380"/>
      <c r="D144" s="380"/>
      <c r="E144" s="380"/>
      <c r="F144" s="381"/>
      <c r="G144" s="380"/>
      <c r="H144" s="380"/>
      <c r="I144" s="380"/>
      <c r="J144" s="380"/>
      <c r="K144" s="380"/>
    </row>
    <row r="145" s="1" customFormat="1" ht="18.75" customHeight="1">
      <c r="B145" s="352"/>
      <c r="C145" s="352"/>
      <c r="D145" s="352"/>
      <c r="E145" s="352"/>
      <c r="F145" s="352"/>
      <c r="G145" s="352"/>
      <c r="H145" s="352"/>
      <c r="I145" s="352"/>
      <c r="J145" s="352"/>
      <c r="K145" s="352"/>
    </row>
    <row r="146" s="1" customFormat="1" ht="7.5" customHeight="1">
      <c r="B146" s="353"/>
      <c r="C146" s="354"/>
      <c r="D146" s="354"/>
      <c r="E146" s="354"/>
      <c r="F146" s="354"/>
      <c r="G146" s="354"/>
      <c r="H146" s="354"/>
      <c r="I146" s="354"/>
      <c r="J146" s="354"/>
      <c r="K146" s="355"/>
    </row>
    <row r="147" s="1" customFormat="1" ht="45" customHeight="1">
      <c r="B147" s="356"/>
      <c r="C147" s="357" t="s">
        <v>7397</v>
      </c>
      <c r="D147" s="357"/>
      <c r="E147" s="357"/>
      <c r="F147" s="357"/>
      <c r="G147" s="357"/>
      <c r="H147" s="357"/>
      <c r="I147" s="357"/>
      <c r="J147" s="357"/>
      <c r="K147" s="358"/>
    </row>
    <row r="148" s="1" customFormat="1" ht="17.25" customHeight="1">
      <c r="B148" s="356"/>
      <c r="C148" s="359" t="s">
        <v>7332</v>
      </c>
      <c r="D148" s="359"/>
      <c r="E148" s="359"/>
      <c r="F148" s="359" t="s">
        <v>7333</v>
      </c>
      <c r="G148" s="360"/>
      <c r="H148" s="359" t="s">
        <v>59</v>
      </c>
      <c r="I148" s="359" t="s">
        <v>62</v>
      </c>
      <c r="J148" s="359" t="s">
        <v>7334</v>
      </c>
      <c r="K148" s="358"/>
    </row>
    <row r="149" s="1" customFormat="1" ht="17.25" customHeight="1">
      <c r="B149" s="356"/>
      <c r="C149" s="361" t="s">
        <v>7335</v>
      </c>
      <c r="D149" s="361"/>
      <c r="E149" s="361"/>
      <c r="F149" s="362" t="s">
        <v>7336</v>
      </c>
      <c r="G149" s="363"/>
      <c r="H149" s="361"/>
      <c r="I149" s="361"/>
      <c r="J149" s="361" t="s">
        <v>7337</v>
      </c>
      <c r="K149" s="358"/>
    </row>
    <row r="150" s="1" customFormat="1" ht="5.25" customHeight="1">
      <c r="B150" s="369"/>
      <c r="C150" s="364"/>
      <c r="D150" s="364"/>
      <c r="E150" s="364"/>
      <c r="F150" s="364"/>
      <c r="G150" s="365"/>
      <c r="H150" s="364"/>
      <c r="I150" s="364"/>
      <c r="J150" s="364"/>
      <c r="K150" s="392"/>
    </row>
    <row r="151" s="1" customFormat="1" ht="15" customHeight="1">
      <c r="B151" s="369"/>
      <c r="C151" s="396" t="s">
        <v>7341</v>
      </c>
      <c r="D151" s="344"/>
      <c r="E151" s="344"/>
      <c r="F151" s="397" t="s">
        <v>7338</v>
      </c>
      <c r="G151" s="344"/>
      <c r="H151" s="396" t="s">
        <v>7378</v>
      </c>
      <c r="I151" s="396" t="s">
        <v>7340</v>
      </c>
      <c r="J151" s="396">
        <v>120</v>
      </c>
      <c r="K151" s="392"/>
    </row>
    <row r="152" s="1" customFormat="1" ht="15" customHeight="1">
      <c r="B152" s="369"/>
      <c r="C152" s="396" t="s">
        <v>7387</v>
      </c>
      <c r="D152" s="344"/>
      <c r="E152" s="344"/>
      <c r="F152" s="397" t="s">
        <v>7338</v>
      </c>
      <c r="G152" s="344"/>
      <c r="H152" s="396" t="s">
        <v>7398</v>
      </c>
      <c r="I152" s="396" t="s">
        <v>7340</v>
      </c>
      <c r="J152" s="396" t="s">
        <v>7389</v>
      </c>
      <c r="K152" s="392"/>
    </row>
    <row r="153" s="1" customFormat="1" ht="15" customHeight="1">
      <c r="B153" s="369"/>
      <c r="C153" s="396" t="s">
        <v>89</v>
      </c>
      <c r="D153" s="344"/>
      <c r="E153" s="344"/>
      <c r="F153" s="397" t="s">
        <v>7338</v>
      </c>
      <c r="G153" s="344"/>
      <c r="H153" s="396" t="s">
        <v>7399</v>
      </c>
      <c r="I153" s="396" t="s">
        <v>7340</v>
      </c>
      <c r="J153" s="396" t="s">
        <v>7389</v>
      </c>
      <c r="K153" s="392"/>
    </row>
    <row r="154" s="1" customFormat="1" ht="15" customHeight="1">
      <c r="B154" s="369"/>
      <c r="C154" s="396" t="s">
        <v>7343</v>
      </c>
      <c r="D154" s="344"/>
      <c r="E154" s="344"/>
      <c r="F154" s="397" t="s">
        <v>7344</v>
      </c>
      <c r="G154" s="344"/>
      <c r="H154" s="396" t="s">
        <v>7378</v>
      </c>
      <c r="I154" s="396" t="s">
        <v>7340</v>
      </c>
      <c r="J154" s="396">
        <v>50</v>
      </c>
      <c r="K154" s="392"/>
    </row>
    <row r="155" s="1" customFormat="1" ht="15" customHeight="1">
      <c r="B155" s="369"/>
      <c r="C155" s="396" t="s">
        <v>7346</v>
      </c>
      <c r="D155" s="344"/>
      <c r="E155" s="344"/>
      <c r="F155" s="397" t="s">
        <v>7338</v>
      </c>
      <c r="G155" s="344"/>
      <c r="H155" s="396" t="s">
        <v>7378</v>
      </c>
      <c r="I155" s="396" t="s">
        <v>7348</v>
      </c>
      <c r="J155" s="396"/>
      <c r="K155" s="392"/>
    </row>
    <row r="156" s="1" customFormat="1" ht="15" customHeight="1">
      <c r="B156" s="369"/>
      <c r="C156" s="396" t="s">
        <v>7357</v>
      </c>
      <c r="D156" s="344"/>
      <c r="E156" s="344"/>
      <c r="F156" s="397" t="s">
        <v>7344</v>
      </c>
      <c r="G156" s="344"/>
      <c r="H156" s="396" t="s">
        <v>7378</v>
      </c>
      <c r="I156" s="396" t="s">
        <v>7340</v>
      </c>
      <c r="J156" s="396">
        <v>50</v>
      </c>
      <c r="K156" s="392"/>
    </row>
    <row r="157" s="1" customFormat="1" ht="15" customHeight="1">
      <c r="B157" s="369"/>
      <c r="C157" s="396" t="s">
        <v>7365</v>
      </c>
      <c r="D157" s="344"/>
      <c r="E157" s="344"/>
      <c r="F157" s="397" t="s">
        <v>7344</v>
      </c>
      <c r="G157" s="344"/>
      <c r="H157" s="396" t="s">
        <v>7378</v>
      </c>
      <c r="I157" s="396" t="s">
        <v>7340</v>
      </c>
      <c r="J157" s="396">
        <v>50</v>
      </c>
      <c r="K157" s="392"/>
    </row>
    <row r="158" s="1" customFormat="1" ht="15" customHeight="1">
      <c r="B158" s="369"/>
      <c r="C158" s="396" t="s">
        <v>7363</v>
      </c>
      <c r="D158" s="344"/>
      <c r="E158" s="344"/>
      <c r="F158" s="397" t="s">
        <v>7344</v>
      </c>
      <c r="G158" s="344"/>
      <c r="H158" s="396" t="s">
        <v>7378</v>
      </c>
      <c r="I158" s="396" t="s">
        <v>7340</v>
      </c>
      <c r="J158" s="396">
        <v>50</v>
      </c>
      <c r="K158" s="392"/>
    </row>
    <row r="159" s="1" customFormat="1" ht="15" customHeight="1">
      <c r="B159" s="369"/>
      <c r="C159" s="396" t="s">
        <v>181</v>
      </c>
      <c r="D159" s="344"/>
      <c r="E159" s="344"/>
      <c r="F159" s="397" t="s">
        <v>7338</v>
      </c>
      <c r="G159" s="344"/>
      <c r="H159" s="396" t="s">
        <v>7400</v>
      </c>
      <c r="I159" s="396" t="s">
        <v>7340</v>
      </c>
      <c r="J159" s="396" t="s">
        <v>7401</v>
      </c>
      <c r="K159" s="392"/>
    </row>
    <row r="160" s="1" customFormat="1" ht="15" customHeight="1">
      <c r="B160" s="369"/>
      <c r="C160" s="396" t="s">
        <v>7402</v>
      </c>
      <c r="D160" s="344"/>
      <c r="E160" s="344"/>
      <c r="F160" s="397" t="s">
        <v>7338</v>
      </c>
      <c r="G160" s="344"/>
      <c r="H160" s="396" t="s">
        <v>7403</v>
      </c>
      <c r="I160" s="396" t="s">
        <v>7373</v>
      </c>
      <c r="J160" s="396"/>
      <c r="K160" s="392"/>
    </row>
    <row r="161" s="1" customFormat="1" ht="15" customHeight="1">
      <c r="B161" s="398"/>
      <c r="C161" s="378"/>
      <c r="D161" s="378"/>
      <c r="E161" s="378"/>
      <c r="F161" s="378"/>
      <c r="G161" s="378"/>
      <c r="H161" s="378"/>
      <c r="I161" s="378"/>
      <c r="J161" s="378"/>
      <c r="K161" s="399"/>
    </row>
    <row r="162" s="1" customFormat="1" ht="18.75" customHeight="1">
      <c r="B162" s="380"/>
      <c r="C162" s="390"/>
      <c r="D162" s="390"/>
      <c r="E162" s="390"/>
      <c r="F162" s="400"/>
      <c r="G162" s="390"/>
      <c r="H162" s="390"/>
      <c r="I162" s="390"/>
      <c r="J162" s="390"/>
      <c r="K162" s="380"/>
    </row>
    <row r="163" s="1" customFormat="1" ht="18.75" customHeight="1">
      <c r="B163" s="352"/>
      <c r="C163" s="352"/>
      <c r="D163" s="352"/>
      <c r="E163" s="352"/>
      <c r="F163" s="352"/>
      <c r="G163" s="352"/>
      <c r="H163" s="352"/>
      <c r="I163" s="352"/>
      <c r="J163" s="352"/>
      <c r="K163" s="352"/>
    </row>
    <row r="164" s="1" customFormat="1" ht="7.5" customHeight="1">
      <c r="B164" s="331"/>
      <c r="C164" s="332"/>
      <c r="D164" s="332"/>
      <c r="E164" s="332"/>
      <c r="F164" s="332"/>
      <c r="G164" s="332"/>
      <c r="H164" s="332"/>
      <c r="I164" s="332"/>
      <c r="J164" s="332"/>
      <c r="K164" s="333"/>
    </row>
    <row r="165" s="1" customFormat="1" ht="45" customHeight="1">
      <c r="B165" s="334"/>
      <c r="C165" s="335" t="s">
        <v>7404</v>
      </c>
      <c r="D165" s="335"/>
      <c r="E165" s="335"/>
      <c r="F165" s="335"/>
      <c r="G165" s="335"/>
      <c r="H165" s="335"/>
      <c r="I165" s="335"/>
      <c r="J165" s="335"/>
      <c r="K165" s="336"/>
    </row>
    <row r="166" s="1" customFormat="1" ht="17.25" customHeight="1">
      <c r="B166" s="334"/>
      <c r="C166" s="359" t="s">
        <v>7332</v>
      </c>
      <c r="D166" s="359"/>
      <c r="E166" s="359"/>
      <c r="F166" s="359" t="s">
        <v>7333</v>
      </c>
      <c r="G166" s="401"/>
      <c r="H166" s="402" t="s">
        <v>59</v>
      </c>
      <c r="I166" s="402" t="s">
        <v>62</v>
      </c>
      <c r="J166" s="359" t="s">
        <v>7334</v>
      </c>
      <c r="K166" s="336"/>
    </row>
    <row r="167" s="1" customFormat="1" ht="17.25" customHeight="1">
      <c r="B167" s="337"/>
      <c r="C167" s="361" t="s">
        <v>7335</v>
      </c>
      <c r="D167" s="361"/>
      <c r="E167" s="361"/>
      <c r="F167" s="362" t="s">
        <v>7336</v>
      </c>
      <c r="G167" s="403"/>
      <c r="H167" s="404"/>
      <c r="I167" s="404"/>
      <c r="J167" s="361" t="s">
        <v>7337</v>
      </c>
      <c r="K167" s="339"/>
    </row>
    <row r="168" s="1" customFormat="1" ht="5.25" customHeight="1">
      <c r="B168" s="369"/>
      <c r="C168" s="364"/>
      <c r="D168" s="364"/>
      <c r="E168" s="364"/>
      <c r="F168" s="364"/>
      <c r="G168" s="365"/>
      <c r="H168" s="364"/>
      <c r="I168" s="364"/>
      <c r="J168" s="364"/>
      <c r="K168" s="392"/>
    </row>
    <row r="169" s="1" customFormat="1" ht="15" customHeight="1">
      <c r="B169" s="369"/>
      <c r="C169" s="344" t="s">
        <v>7341</v>
      </c>
      <c r="D169" s="344"/>
      <c r="E169" s="344"/>
      <c r="F169" s="367" t="s">
        <v>7338</v>
      </c>
      <c r="G169" s="344"/>
      <c r="H169" s="344" t="s">
        <v>7378</v>
      </c>
      <c r="I169" s="344" t="s">
        <v>7340</v>
      </c>
      <c r="J169" s="344">
        <v>120</v>
      </c>
      <c r="K169" s="392"/>
    </row>
    <row r="170" s="1" customFormat="1" ht="15" customHeight="1">
      <c r="B170" s="369"/>
      <c r="C170" s="344" t="s">
        <v>7387</v>
      </c>
      <c r="D170" s="344"/>
      <c r="E170" s="344"/>
      <c r="F170" s="367" t="s">
        <v>7338</v>
      </c>
      <c r="G170" s="344"/>
      <c r="H170" s="344" t="s">
        <v>7388</v>
      </c>
      <c r="I170" s="344" t="s">
        <v>7340</v>
      </c>
      <c r="J170" s="344" t="s">
        <v>7389</v>
      </c>
      <c r="K170" s="392"/>
    </row>
    <row r="171" s="1" customFormat="1" ht="15" customHeight="1">
      <c r="B171" s="369"/>
      <c r="C171" s="344" t="s">
        <v>89</v>
      </c>
      <c r="D171" s="344"/>
      <c r="E171" s="344"/>
      <c r="F171" s="367" t="s">
        <v>7338</v>
      </c>
      <c r="G171" s="344"/>
      <c r="H171" s="344" t="s">
        <v>7405</v>
      </c>
      <c r="I171" s="344" t="s">
        <v>7340</v>
      </c>
      <c r="J171" s="344" t="s">
        <v>7389</v>
      </c>
      <c r="K171" s="392"/>
    </row>
    <row r="172" s="1" customFormat="1" ht="15" customHeight="1">
      <c r="B172" s="369"/>
      <c r="C172" s="344" t="s">
        <v>7343</v>
      </c>
      <c r="D172" s="344"/>
      <c r="E172" s="344"/>
      <c r="F172" s="367" t="s">
        <v>7344</v>
      </c>
      <c r="G172" s="344"/>
      <c r="H172" s="344" t="s">
        <v>7405</v>
      </c>
      <c r="I172" s="344" t="s">
        <v>7340</v>
      </c>
      <c r="J172" s="344">
        <v>50</v>
      </c>
      <c r="K172" s="392"/>
    </row>
    <row r="173" s="1" customFormat="1" ht="15" customHeight="1">
      <c r="B173" s="369"/>
      <c r="C173" s="344" t="s">
        <v>7346</v>
      </c>
      <c r="D173" s="344"/>
      <c r="E173" s="344"/>
      <c r="F173" s="367" t="s">
        <v>7338</v>
      </c>
      <c r="G173" s="344"/>
      <c r="H173" s="344" t="s">
        <v>7405</v>
      </c>
      <c r="I173" s="344" t="s">
        <v>7348</v>
      </c>
      <c r="J173" s="344"/>
      <c r="K173" s="392"/>
    </row>
    <row r="174" s="1" customFormat="1" ht="15" customHeight="1">
      <c r="B174" s="369"/>
      <c r="C174" s="344" t="s">
        <v>7357</v>
      </c>
      <c r="D174" s="344"/>
      <c r="E174" s="344"/>
      <c r="F174" s="367" t="s">
        <v>7344</v>
      </c>
      <c r="G174" s="344"/>
      <c r="H174" s="344" t="s">
        <v>7405</v>
      </c>
      <c r="I174" s="344" t="s">
        <v>7340</v>
      </c>
      <c r="J174" s="344">
        <v>50</v>
      </c>
      <c r="K174" s="392"/>
    </row>
    <row r="175" s="1" customFormat="1" ht="15" customHeight="1">
      <c r="B175" s="369"/>
      <c r="C175" s="344" t="s">
        <v>7365</v>
      </c>
      <c r="D175" s="344"/>
      <c r="E175" s="344"/>
      <c r="F175" s="367" t="s">
        <v>7344</v>
      </c>
      <c r="G175" s="344"/>
      <c r="H175" s="344" t="s">
        <v>7405</v>
      </c>
      <c r="I175" s="344" t="s">
        <v>7340</v>
      </c>
      <c r="J175" s="344">
        <v>50</v>
      </c>
      <c r="K175" s="392"/>
    </row>
    <row r="176" s="1" customFormat="1" ht="15" customHeight="1">
      <c r="B176" s="369"/>
      <c r="C176" s="344" t="s">
        <v>7363</v>
      </c>
      <c r="D176" s="344"/>
      <c r="E176" s="344"/>
      <c r="F176" s="367" t="s">
        <v>7344</v>
      </c>
      <c r="G176" s="344"/>
      <c r="H176" s="344" t="s">
        <v>7405</v>
      </c>
      <c r="I176" s="344" t="s">
        <v>7340</v>
      </c>
      <c r="J176" s="344">
        <v>50</v>
      </c>
      <c r="K176" s="392"/>
    </row>
    <row r="177" s="1" customFormat="1" ht="15" customHeight="1">
      <c r="B177" s="369"/>
      <c r="C177" s="344" t="s">
        <v>194</v>
      </c>
      <c r="D177" s="344"/>
      <c r="E177" s="344"/>
      <c r="F177" s="367" t="s">
        <v>7338</v>
      </c>
      <c r="G177" s="344"/>
      <c r="H177" s="344" t="s">
        <v>7406</v>
      </c>
      <c r="I177" s="344" t="s">
        <v>7407</v>
      </c>
      <c r="J177" s="344"/>
      <c r="K177" s="392"/>
    </row>
    <row r="178" s="1" customFormat="1" ht="15" customHeight="1">
      <c r="B178" s="369"/>
      <c r="C178" s="344" t="s">
        <v>62</v>
      </c>
      <c r="D178" s="344"/>
      <c r="E178" s="344"/>
      <c r="F178" s="367" t="s">
        <v>7338</v>
      </c>
      <c r="G178" s="344"/>
      <c r="H178" s="344" t="s">
        <v>7408</v>
      </c>
      <c r="I178" s="344" t="s">
        <v>7409</v>
      </c>
      <c r="J178" s="344">
        <v>1</v>
      </c>
      <c r="K178" s="392"/>
    </row>
    <row r="179" s="1" customFormat="1" ht="15" customHeight="1">
      <c r="B179" s="369"/>
      <c r="C179" s="344" t="s">
        <v>58</v>
      </c>
      <c r="D179" s="344"/>
      <c r="E179" s="344"/>
      <c r="F179" s="367" t="s">
        <v>7338</v>
      </c>
      <c r="G179" s="344"/>
      <c r="H179" s="344" t="s">
        <v>7410</v>
      </c>
      <c r="I179" s="344" t="s">
        <v>7340</v>
      </c>
      <c r="J179" s="344">
        <v>20</v>
      </c>
      <c r="K179" s="392"/>
    </row>
    <row r="180" s="1" customFormat="1" ht="15" customHeight="1">
      <c r="B180" s="369"/>
      <c r="C180" s="344" t="s">
        <v>59</v>
      </c>
      <c r="D180" s="344"/>
      <c r="E180" s="344"/>
      <c r="F180" s="367" t="s">
        <v>7338</v>
      </c>
      <c r="G180" s="344"/>
      <c r="H180" s="344" t="s">
        <v>7411</v>
      </c>
      <c r="I180" s="344" t="s">
        <v>7340</v>
      </c>
      <c r="J180" s="344">
        <v>255</v>
      </c>
      <c r="K180" s="392"/>
    </row>
    <row r="181" s="1" customFormat="1" ht="15" customHeight="1">
      <c r="B181" s="369"/>
      <c r="C181" s="344" t="s">
        <v>195</v>
      </c>
      <c r="D181" s="344"/>
      <c r="E181" s="344"/>
      <c r="F181" s="367" t="s">
        <v>7338</v>
      </c>
      <c r="G181" s="344"/>
      <c r="H181" s="344" t="s">
        <v>7302</v>
      </c>
      <c r="I181" s="344" t="s">
        <v>7340</v>
      </c>
      <c r="J181" s="344">
        <v>10</v>
      </c>
      <c r="K181" s="392"/>
    </row>
    <row r="182" s="1" customFormat="1" ht="15" customHeight="1">
      <c r="B182" s="369"/>
      <c r="C182" s="344" t="s">
        <v>196</v>
      </c>
      <c r="D182" s="344"/>
      <c r="E182" s="344"/>
      <c r="F182" s="367" t="s">
        <v>7338</v>
      </c>
      <c r="G182" s="344"/>
      <c r="H182" s="344" t="s">
        <v>7412</v>
      </c>
      <c r="I182" s="344" t="s">
        <v>7373</v>
      </c>
      <c r="J182" s="344"/>
      <c r="K182" s="392"/>
    </row>
    <row r="183" s="1" customFormat="1" ht="15" customHeight="1">
      <c r="B183" s="369"/>
      <c r="C183" s="344" t="s">
        <v>7413</v>
      </c>
      <c r="D183" s="344"/>
      <c r="E183" s="344"/>
      <c r="F183" s="367" t="s">
        <v>7338</v>
      </c>
      <c r="G183" s="344"/>
      <c r="H183" s="344" t="s">
        <v>7414</v>
      </c>
      <c r="I183" s="344" t="s">
        <v>7373</v>
      </c>
      <c r="J183" s="344"/>
      <c r="K183" s="392"/>
    </row>
    <row r="184" s="1" customFormat="1" ht="15" customHeight="1">
      <c r="B184" s="369"/>
      <c r="C184" s="344" t="s">
        <v>7402</v>
      </c>
      <c r="D184" s="344"/>
      <c r="E184" s="344"/>
      <c r="F184" s="367" t="s">
        <v>7338</v>
      </c>
      <c r="G184" s="344"/>
      <c r="H184" s="344" t="s">
        <v>7415</v>
      </c>
      <c r="I184" s="344" t="s">
        <v>7373</v>
      </c>
      <c r="J184" s="344"/>
      <c r="K184" s="392"/>
    </row>
    <row r="185" s="1" customFormat="1" ht="15" customHeight="1">
      <c r="B185" s="369"/>
      <c r="C185" s="344" t="s">
        <v>198</v>
      </c>
      <c r="D185" s="344"/>
      <c r="E185" s="344"/>
      <c r="F185" s="367" t="s">
        <v>7344</v>
      </c>
      <c r="G185" s="344"/>
      <c r="H185" s="344" t="s">
        <v>7416</v>
      </c>
      <c r="I185" s="344" t="s">
        <v>7340</v>
      </c>
      <c r="J185" s="344">
        <v>50</v>
      </c>
      <c r="K185" s="392"/>
    </row>
    <row r="186" s="1" customFormat="1" ht="15" customHeight="1">
      <c r="B186" s="369"/>
      <c r="C186" s="344" t="s">
        <v>7417</v>
      </c>
      <c r="D186" s="344"/>
      <c r="E186" s="344"/>
      <c r="F186" s="367" t="s">
        <v>7344</v>
      </c>
      <c r="G186" s="344"/>
      <c r="H186" s="344" t="s">
        <v>7418</v>
      </c>
      <c r="I186" s="344" t="s">
        <v>7419</v>
      </c>
      <c r="J186" s="344"/>
      <c r="K186" s="392"/>
    </row>
    <row r="187" s="1" customFormat="1" ht="15" customHeight="1">
      <c r="B187" s="369"/>
      <c r="C187" s="344" t="s">
        <v>7420</v>
      </c>
      <c r="D187" s="344"/>
      <c r="E187" s="344"/>
      <c r="F187" s="367" t="s">
        <v>7344</v>
      </c>
      <c r="G187" s="344"/>
      <c r="H187" s="344" t="s">
        <v>7421</v>
      </c>
      <c r="I187" s="344" t="s">
        <v>7419</v>
      </c>
      <c r="J187" s="344"/>
      <c r="K187" s="392"/>
    </row>
    <row r="188" s="1" customFormat="1" ht="15" customHeight="1">
      <c r="B188" s="369"/>
      <c r="C188" s="344" t="s">
        <v>7422</v>
      </c>
      <c r="D188" s="344"/>
      <c r="E188" s="344"/>
      <c r="F188" s="367" t="s">
        <v>7344</v>
      </c>
      <c r="G188" s="344"/>
      <c r="H188" s="344" t="s">
        <v>7423</v>
      </c>
      <c r="I188" s="344" t="s">
        <v>7419</v>
      </c>
      <c r="J188" s="344"/>
      <c r="K188" s="392"/>
    </row>
    <row r="189" s="1" customFormat="1" ht="15" customHeight="1">
      <c r="B189" s="369"/>
      <c r="C189" s="405" t="s">
        <v>7424</v>
      </c>
      <c r="D189" s="344"/>
      <c r="E189" s="344"/>
      <c r="F189" s="367" t="s">
        <v>7344</v>
      </c>
      <c r="G189" s="344"/>
      <c r="H189" s="344" t="s">
        <v>7425</v>
      </c>
      <c r="I189" s="344" t="s">
        <v>7426</v>
      </c>
      <c r="J189" s="406" t="s">
        <v>7427</v>
      </c>
      <c r="K189" s="392"/>
    </row>
    <row r="190" s="18" customFormat="1" ht="15" customHeight="1">
      <c r="B190" s="407"/>
      <c r="C190" s="408" t="s">
        <v>7428</v>
      </c>
      <c r="D190" s="409"/>
      <c r="E190" s="409"/>
      <c r="F190" s="410" t="s">
        <v>7344</v>
      </c>
      <c r="G190" s="409"/>
      <c r="H190" s="409" t="s">
        <v>7429</v>
      </c>
      <c r="I190" s="409" t="s">
        <v>7426</v>
      </c>
      <c r="J190" s="411" t="s">
        <v>7427</v>
      </c>
      <c r="K190" s="412"/>
    </row>
    <row r="191" s="1" customFormat="1" ht="15" customHeight="1">
      <c r="B191" s="369"/>
      <c r="C191" s="405" t="s">
        <v>47</v>
      </c>
      <c r="D191" s="344"/>
      <c r="E191" s="344"/>
      <c r="F191" s="367" t="s">
        <v>7338</v>
      </c>
      <c r="G191" s="344"/>
      <c r="H191" s="341" t="s">
        <v>7430</v>
      </c>
      <c r="I191" s="344" t="s">
        <v>7431</v>
      </c>
      <c r="J191" s="344"/>
      <c r="K191" s="392"/>
    </row>
    <row r="192" s="1" customFormat="1" ht="15" customHeight="1">
      <c r="B192" s="369"/>
      <c r="C192" s="405" t="s">
        <v>7432</v>
      </c>
      <c r="D192" s="344"/>
      <c r="E192" s="344"/>
      <c r="F192" s="367" t="s">
        <v>7338</v>
      </c>
      <c r="G192" s="344"/>
      <c r="H192" s="344" t="s">
        <v>7433</v>
      </c>
      <c r="I192" s="344" t="s">
        <v>7373</v>
      </c>
      <c r="J192" s="344"/>
      <c r="K192" s="392"/>
    </row>
    <row r="193" s="1" customFormat="1" ht="15" customHeight="1">
      <c r="B193" s="369"/>
      <c r="C193" s="405" t="s">
        <v>7434</v>
      </c>
      <c r="D193" s="344"/>
      <c r="E193" s="344"/>
      <c r="F193" s="367" t="s">
        <v>7338</v>
      </c>
      <c r="G193" s="344"/>
      <c r="H193" s="344" t="s">
        <v>7435</v>
      </c>
      <c r="I193" s="344" t="s">
        <v>7373</v>
      </c>
      <c r="J193" s="344"/>
      <c r="K193" s="392"/>
    </row>
    <row r="194" s="1" customFormat="1" ht="15" customHeight="1">
      <c r="B194" s="369"/>
      <c r="C194" s="405" t="s">
        <v>7436</v>
      </c>
      <c r="D194" s="344"/>
      <c r="E194" s="344"/>
      <c r="F194" s="367" t="s">
        <v>7344</v>
      </c>
      <c r="G194" s="344"/>
      <c r="H194" s="344" t="s">
        <v>7437</v>
      </c>
      <c r="I194" s="344" t="s">
        <v>7373</v>
      </c>
      <c r="J194" s="344"/>
      <c r="K194" s="392"/>
    </row>
    <row r="195" s="1" customFormat="1" ht="15" customHeight="1">
      <c r="B195" s="398"/>
      <c r="C195" s="413"/>
      <c r="D195" s="378"/>
      <c r="E195" s="378"/>
      <c r="F195" s="378"/>
      <c r="G195" s="378"/>
      <c r="H195" s="378"/>
      <c r="I195" s="378"/>
      <c r="J195" s="378"/>
      <c r="K195" s="399"/>
    </row>
    <row r="196" s="1" customFormat="1" ht="18.75" customHeight="1">
      <c r="B196" s="380"/>
      <c r="C196" s="390"/>
      <c r="D196" s="390"/>
      <c r="E196" s="390"/>
      <c r="F196" s="400"/>
      <c r="G196" s="390"/>
      <c r="H196" s="390"/>
      <c r="I196" s="390"/>
      <c r="J196" s="390"/>
      <c r="K196" s="380"/>
    </row>
    <row r="197" s="1" customFormat="1" ht="18.75" customHeight="1">
      <c r="B197" s="380"/>
      <c r="C197" s="390"/>
      <c r="D197" s="390"/>
      <c r="E197" s="390"/>
      <c r="F197" s="400"/>
      <c r="G197" s="390"/>
      <c r="H197" s="390"/>
      <c r="I197" s="390"/>
      <c r="J197" s="390"/>
      <c r="K197" s="380"/>
    </row>
    <row r="198" s="1" customFormat="1" ht="18.75" customHeight="1">
      <c r="B198" s="352"/>
      <c r="C198" s="352"/>
      <c r="D198" s="352"/>
      <c r="E198" s="352"/>
      <c r="F198" s="352"/>
      <c r="G198" s="352"/>
      <c r="H198" s="352"/>
      <c r="I198" s="352"/>
      <c r="J198" s="352"/>
      <c r="K198" s="352"/>
    </row>
    <row r="199" s="1" customFormat="1" ht="13.5">
      <c r="B199" s="331"/>
      <c r="C199" s="332"/>
      <c r="D199" s="332"/>
      <c r="E199" s="332"/>
      <c r="F199" s="332"/>
      <c r="G199" s="332"/>
      <c r="H199" s="332"/>
      <c r="I199" s="332"/>
      <c r="J199" s="332"/>
      <c r="K199" s="333"/>
    </row>
    <row r="200" s="1" customFormat="1" ht="21">
      <c r="B200" s="334"/>
      <c r="C200" s="335" t="s">
        <v>7438</v>
      </c>
      <c r="D200" s="335"/>
      <c r="E200" s="335"/>
      <c r="F200" s="335"/>
      <c r="G200" s="335"/>
      <c r="H200" s="335"/>
      <c r="I200" s="335"/>
      <c r="J200" s="335"/>
      <c r="K200" s="336"/>
    </row>
    <row r="201" s="1" customFormat="1" ht="25.5" customHeight="1">
      <c r="B201" s="334"/>
      <c r="C201" s="414" t="s">
        <v>7439</v>
      </c>
      <c r="D201" s="414"/>
      <c r="E201" s="414"/>
      <c r="F201" s="414" t="s">
        <v>7440</v>
      </c>
      <c r="G201" s="415"/>
      <c r="H201" s="414" t="s">
        <v>7441</v>
      </c>
      <c r="I201" s="414"/>
      <c r="J201" s="414"/>
      <c r="K201" s="336"/>
    </row>
    <row r="202" s="1" customFormat="1" ht="5.25" customHeight="1">
      <c r="B202" s="369"/>
      <c r="C202" s="364"/>
      <c r="D202" s="364"/>
      <c r="E202" s="364"/>
      <c r="F202" s="364"/>
      <c r="G202" s="390"/>
      <c r="H202" s="364"/>
      <c r="I202" s="364"/>
      <c r="J202" s="364"/>
      <c r="K202" s="392"/>
    </row>
    <row r="203" s="1" customFormat="1" ht="15" customHeight="1">
      <c r="B203" s="369"/>
      <c r="C203" s="344" t="s">
        <v>7431</v>
      </c>
      <c r="D203" s="344"/>
      <c r="E203" s="344"/>
      <c r="F203" s="367" t="s">
        <v>48</v>
      </c>
      <c r="G203" s="344"/>
      <c r="H203" s="344" t="s">
        <v>7442</v>
      </c>
      <c r="I203" s="344"/>
      <c r="J203" s="344"/>
      <c r="K203" s="392"/>
    </row>
    <row r="204" s="1" customFormat="1" ht="15" customHeight="1">
      <c r="B204" s="369"/>
      <c r="C204" s="344"/>
      <c r="D204" s="344"/>
      <c r="E204" s="344"/>
      <c r="F204" s="367" t="s">
        <v>49</v>
      </c>
      <c r="G204" s="344"/>
      <c r="H204" s="344" t="s">
        <v>7443</v>
      </c>
      <c r="I204" s="344"/>
      <c r="J204" s="344"/>
      <c r="K204" s="392"/>
    </row>
    <row r="205" s="1" customFormat="1" ht="15" customHeight="1">
      <c r="B205" s="369"/>
      <c r="C205" s="344"/>
      <c r="D205" s="344"/>
      <c r="E205" s="344"/>
      <c r="F205" s="367" t="s">
        <v>52</v>
      </c>
      <c r="G205" s="344"/>
      <c r="H205" s="344" t="s">
        <v>7444</v>
      </c>
      <c r="I205" s="344"/>
      <c r="J205" s="344"/>
      <c r="K205" s="392"/>
    </row>
    <row r="206" s="1" customFormat="1" ht="15" customHeight="1">
      <c r="B206" s="369"/>
      <c r="C206" s="344"/>
      <c r="D206" s="344"/>
      <c r="E206" s="344"/>
      <c r="F206" s="367" t="s">
        <v>50</v>
      </c>
      <c r="G206" s="344"/>
      <c r="H206" s="344" t="s">
        <v>7445</v>
      </c>
      <c r="I206" s="344"/>
      <c r="J206" s="344"/>
      <c r="K206" s="392"/>
    </row>
    <row r="207" s="1" customFormat="1" ht="15" customHeight="1">
      <c r="B207" s="369"/>
      <c r="C207" s="344"/>
      <c r="D207" s="344"/>
      <c r="E207" s="344"/>
      <c r="F207" s="367" t="s">
        <v>51</v>
      </c>
      <c r="G207" s="344"/>
      <c r="H207" s="344" t="s">
        <v>7446</v>
      </c>
      <c r="I207" s="344"/>
      <c r="J207" s="344"/>
      <c r="K207" s="392"/>
    </row>
    <row r="208" s="1" customFormat="1" ht="15" customHeight="1">
      <c r="B208" s="369"/>
      <c r="C208" s="344"/>
      <c r="D208" s="344"/>
      <c r="E208" s="344"/>
      <c r="F208" s="367"/>
      <c r="G208" s="344"/>
      <c r="H208" s="344"/>
      <c r="I208" s="344"/>
      <c r="J208" s="344"/>
      <c r="K208" s="392"/>
    </row>
    <row r="209" s="1" customFormat="1" ht="15" customHeight="1">
      <c r="B209" s="369"/>
      <c r="C209" s="344" t="s">
        <v>7385</v>
      </c>
      <c r="D209" s="344"/>
      <c r="E209" s="344"/>
      <c r="F209" s="367" t="s">
        <v>83</v>
      </c>
      <c r="G209" s="344"/>
      <c r="H209" s="344" t="s">
        <v>7447</v>
      </c>
      <c r="I209" s="344"/>
      <c r="J209" s="344"/>
      <c r="K209" s="392"/>
    </row>
    <row r="210" s="1" customFormat="1" ht="15" customHeight="1">
      <c r="B210" s="369"/>
      <c r="C210" s="344"/>
      <c r="D210" s="344"/>
      <c r="E210" s="344"/>
      <c r="F210" s="367" t="s">
        <v>7281</v>
      </c>
      <c r="G210" s="344"/>
      <c r="H210" s="344" t="s">
        <v>7282</v>
      </c>
      <c r="I210" s="344"/>
      <c r="J210" s="344"/>
      <c r="K210" s="392"/>
    </row>
    <row r="211" s="1" customFormat="1" ht="15" customHeight="1">
      <c r="B211" s="369"/>
      <c r="C211" s="344"/>
      <c r="D211" s="344"/>
      <c r="E211" s="344"/>
      <c r="F211" s="367" t="s">
        <v>7279</v>
      </c>
      <c r="G211" s="344"/>
      <c r="H211" s="344" t="s">
        <v>7448</v>
      </c>
      <c r="I211" s="344"/>
      <c r="J211" s="344"/>
      <c r="K211" s="392"/>
    </row>
    <row r="212" s="1" customFormat="1" ht="15" customHeight="1">
      <c r="B212" s="416"/>
      <c r="C212" s="344"/>
      <c r="D212" s="344"/>
      <c r="E212" s="344"/>
      <c r="F212" s="367" t="s">
        <v>7283</v>
      </c>
      <c r="G212" s="405"/>
      <c r="H212" s="396" t="s">
        <v>7284</v>
      </c>
      <c r="I212" s="396"/>
      <c r="J212" s="396"/>
      <c r="K212" s="417"/>
    </row>
    <row r="213" s="1" customFormat="1" ht="15" customHeight="1">
      <c r="B213" s="416"/>
      <c r="C213" s="344"/>
      <c r="D213" s="344"/>
      <c r="E213" s="344"/>
      <c r="F213" s="367" t="s">
        <v>7285</v>
      </c>
      <c r="G213" s="405"/>
      <c r="H213" s="396" t="s">
        <v>164</v>
      </c>
      <c r="I213" s="396"/>
      <c r="J213" s="396"/>
      <c r="K213" s="417"/>
    </row>
    <row r="214" s="1" customFormat="1" ht="15" customHeight="1">
      <c r="B214" s="416"/>
      <c r="C214" s="344"/>
      <c r="D214" s="344"/>
      <c r="E214" s="344"/>
      <c r="F214" s="367"/>
      <c r="G214" s="405"/>
      <c r="H214" s="396"/>
      <c r="I214" s="396"/>
      <c r="J214" s="396"/>
      <c r="K214" s="417"/>
    </row>
    <row r="215" s="1" customFormat="1" ht="15" customHeight="1">
      <c r="B215" s="416"/>
      <c r="C215" s="344" t="s">
        <v>7409</v>
      </c>
      <c r="D215" s="344"/>
      <c r="E215" s="344"/>
      <c r="F215" s="367">
        <v>1</v>
      </c>
      <c r="G215" s="405"/>
      <c r="H215" s="396" t="s">
        <v>7449</v>
      </c>
      <c r="I215" s="396"/>
      <c r="J215" s="396"/>
      <c r="K215" s="417"/>
    </row>
    <row r="216" s="1" customFormat="1" ht="15" customHeight="1">
      <c r="B216" s="416"/>
      <c r="C216" s="344"/>
      <c r="D216" s="344"/>
      <c r="E216" s="344"/>
      <c r="F216" s="367">
        <v>2</v>
      </c>
      <c r="G216" s="405"/>
      <c r="H216" s="396" t="s">
        <v>7450</v>
      </c>
      <c r="I216" s="396"/>
      <c r="J216" s="396"/>
      <c r="K216" s="417"/>
    </row>
    <row r="217" s="1" customFormat="1" ht="15" customHeight="1">
      <c r="B217" s="416"/>
      <c r="C217" s="344"/>
      <c r="D217" s="344"/>
      <c r="E217" s="344"/>
      <c r="F217" s="367">
        <v>3</v>
      </c>
      <c r="G217" s="405"/>
      <c r="H217" s="396" t="s">
        <v>7451</v>
      </c>
      <c r="I217" s="396"/>
      <c r="J217" s="396"/>
      <c r="K217" s="417"/>
    </row>
    <row r="218" s="1" customFormat="1" ht="15" customHeight="1">
      <c r="B218" s="416"/>
      <c r="C218" s="344"/>
      <c r="D218" s="344"/>
      <c r="E218" s="344"/>
      <c r="F218" s="367">
        <v>4</v>
      </c>
      <c r="G218" s="405"/>
      <c r="H218" s="396" t="s">
        <v>7452</v>
      </c>
      <c r="I218" s="396"/>
      <c r="J218" s="396"/>
      <c r="K218" s="417"/>
    </row>
    <row r="219" s="1" customFormat="1" ht="12.75" customHeight="1">
      <c r="B219" s="418"/>
      <c r="C219" s="419"/>
      <c r="D219" s="419"/>
      <c r="E219" s="419"/>
      <c r="F219" s="419"/>
      <c r="G219" s="419"/>
      <c r="H219" s="419"/>
      <c r="I219" s="419"/>
      <c r="J219" s="419"/>
      <c r="K219" s="420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Chladová, Barbora</dc:creator>
  <cp:lastModifiedBy>Chladová, Barbora</cp:lastModifiedBy>
  <dcterms:created xsi:type="dcterms:W3CDTF">2025-02-17T09:30:42Z</dcterms:created>
  <dcterms:modified xsi:type="dcterms:W3CDTF">2025-02-17T09:32:56Z</dcterms:modified>
</cp:coreProperties>
</file>